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styles.xml" ContentType="application/vnd.openxmlformats-officedocument.spreadsheetml.styles+xml"/>
  <Override PartName="/xl/worksheets/sheet1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45" yWindow="1545" windowWidth="15345" windowHeight="6045" tabRatio="864" firstSheet="26" activeTab="29"/>
  </bookViews>
  <sheets>
    <sheet name="Cover Sheet" sheetId="2" r:id="rId1"/>
    <sheet name="Glossary" sheetId="36" r:id="rId2"/>
    <sheet name="Regional Groupings" sheetId="3" r:id="rId3"/>
    <sheet name="Equity by Geography" sheetId="60" r:id="rId4"/>
    <sheet name="Equity Spot-Vol Grid" sheetId="53" r:id="rId5"/>
    <sheet name="Other Equity" sheetId="6" r:id="rId6"/>
    <sheet name="FX Spot" sheetId="31" r:id="rId7"/>
    <sheet name="FX Vega" sheetId="9" r:id="rId8"/>
    <sheet name="Rates DV01" sheetId="48" r:id="rId9"/>
    <sheet name="Rates Vega" sheetId="11" r:id="rId10"/>
    <sheet name="Other Rates" sheetId="12" r:id="rId11"/>
    <sheet name="Energy" sheetId="61" r:id="rId12"/>
    <sheet name="Metals" sheetId="62" r:id="rId13"/>
    <sheet name="Ags &amp; Softs" sheetId="63" r:id="rId14"/>
    <sheet name="Commodity Indices" sheetId="64" r:id="rId15"/>
    <sheet name="Commodity Spot-Vol Grids" sheetId="65" r:id="rId16"/>
    <sheet name="Securitized Products" sheetId="17" r:id="rId17"/>
    <sheet name="Agencies" sheetId="56" r:id="rId18"/>
    <sheet name="Munis" sheetId="19" r:id="rId19"/>
    <sheet name="ARS" sheetId="30" r:id="rId20"/>
    <sheet name="Corporate Credit-Advanced" sheetId="20" r:id="rId21"/>
    <sheet name="Corporate Credit-EM" sheetId="21" r:id="rId22"/>
    <sheet name="Sovereign Credit" sheetId="23" r:id="rId23"/>
    <sheet name="Credit Correlation" sheetId="24" r:id="rId24"/>
    <sheet name="IDR- Corporate Credit" sheetId="58" r:id="rId25"/>
    <sheet name="IDR-Jump To Default" sheetId="59" r:id="rId26"/>
    <sheet name="Private Equity-V1" sheetId="7" r:id="rId27"/>
    <sheet name="Private Equity-V2" sheetId="28" r:id="rId28"/>
    <sheet name="Other Fair Value Assets-V1" sheetId="32" r:id="rId29"/>
    <sheet name="Other Fair Value Assets-V2" sheetId="33" r:id="rId30"/>
  </sheets>
  <externalReferences>
    <externalReference r:id="rId31"/>
    <externalReference r:id="rId32"/>
  </externalReferences>
  <definedNames>
    <definedName name="Comm_Ags_Delta">'Ags &amp; Softs'!$B$6</definedName>
    <definedName name="Comm_Ags_DeltaTotal">'Ags &amp; Softs'!$B$42</definedName>
    <definedName name="Comm_Ags_EndCol">'Ags &amp; Softs'!$R$6</definedName>
    <definedName name="Comm_Ags_Gamma">'Ags &amp; Softs'!$B$45</definedName>
    <definedName name="Comm_Ags_StartCol">'Ags &amp; Softs'!$C$6</definedName>
    <definedName name="Comm_Ags_Vega">'Ags &amp; Softs'!$B$48</definedName>
    <definedName name="Comm_AgsSV_SpotVals">'Commodity Spot-Vol Grids'!$C$127:$T$127</definedName>
    <definedName name="Comm_AgsSV_VolVals">'Commodity Spot-Vol Grids'!$C$127:$C$137</definedName>
    <definedName name="Comm_BaseMetalsSV_SpotVals">'Commodity Spot-Vol Grids'!$C$101:$T$101</definedName>
    <definedName name="Comm_BaseMetalsSV_VolVals">'Commodity Spot-Vol Grids'!$C$101:$C$111</definedName>
    <definedName name="Comm_CoalSV_SpotVals">'Commodity Spot-Vol Grids'!$C$62:$T$62</definedName>
    <definedName name="Comm_CoalSV_VolVals">'Commodity Spot-Vol Grids'!$C$62:$C$72</definedName>
    <definedName name="Comm_EmissionsSV_SpotVals">'Commodity Spot-Vol Grids'!$C$49:$T$49</definedName>
    <definedName name="Comm_EmissionsSV_VolVals">'Commodity Spot-Vol Grids'!$C$49:$C$59</definedName>
    <definedName name="Comm_Energy_CoalEndCol">Energy!$BL$6</definedName>
    <definedName name="Comm_Energy_CoalStartCol">Energy!$BI$6</definedName>
    <definedName name="Comm_Energy_Delta">Energy!$B$6</definedName>
    <definedName name="Comm_Energy_DeltaTotal">Energy!$B$42</definedName>
    <definedName name="Comm_Energy_EmissionsEndCol">Energy!$BH$6</definedName>
    <definedName name="Comm_Energy_EmissionsStartCol">Energy!$BE$6</definedName>
    <definedName name="Comm_Energy_FreightEndCol">Energy!$BN$6</definedName>
    <definedName name="Comm_Energy_FreightStartCol">Energy!$BM$6</definedName>
    <definedName name="Comm_Energy_Gamma">Energy!$B$45</definedName>
    <definedName name="Comm_Energy_NatGasEndCol">Energy!$AL$6</definedName>
    <definedName name="Comm_Energy_NatGasStartCol">Energy!$X$6</definedName>
    <definedName name="Comm_Energy_OilEndCol">Energy!$U$6</definedName>
    <definedName name="Comm_Energy_OilStartCol">Energy!$C$6</definedName>
    <definedName name="Comm_Energy_OtherEndCol">Energy!$BP$5</definedName>
    <definedName name="Comm_Energy_OtherStartCol">Energy!$BE$6</definedName>
    <definedName name="Comm_Energy_PowerEndCol">Energy!$BB$6</definedName>
    <definedName name="Comm_Energy_PowerStartCol">Energy!$AO$6</definedName>
    <definedName name="Comm_Energy_StructuredEndCol">Energy!$BO$5</definedName>
    <definedName name="Comm_Energy_StructuredStartCol">Energy!$BO$5</definedName>
    <definedName name="Comm_Energy_Vega">Energy!$B$48</definedName>
    <definedName name="Comm_FreightSV_SpotVals">'Commodity Spot-Vol Grids'!$C$75:$T$75</definedName>
    <definedName name="Comm_FreightSV_VolVals">'Commodity Spot-Vol Grids'!$C$75:$C$84</definedName>
    <definedName name="Comm_GridVolMethod">'Commodity Spot-Vol Grids'!$I$5</definedName>
    <definedName name="Comm_IndexSV_SpotVals">'Commodity Spot-Vol Grids'!$C$140:$T$140</definedName>
    <definedName name="Comm_IndexSV_VolVals">'Commodity Spot-Vol Grids'!$C$140:$C$150</definedName>
    <definedName name="Comm_Indices_Delta">'Commodity Indices'!$B$6</definedName>
    <definedName name="Comm_Indices_DeltaTotal">'Commodity Indices'!$B$42</definedName>
    <definedName name="Comm_Indices_EndCol">'Commodity Indices'!$I$6</definedName>
    <definedName name="Comm_Indices_Gamma">'Commodity Indices'!$B$45</definedName>
    <definedName name="Comm_Indices_StartCol">'Commodity Indices'!$C$6</definedName>
    <definedName name="Comm_Indices_Vega">'Commodity Indices'!$B$48</definedName>
    <definedName name="Comm_Metals_BaseEndCol">Metals!$S$6</definedName>
    <definedName name="Comm_Metals_BaseStartCol">Metals!$J$6</definedName>
    <definedName name="Comm_Metals_Delta">Metals!$B$6</definedName>
    <definedName name="Comm_Metals_DeltaTotal">Metals!$B$42</definedName>
    <definedName name="Comm_Metals_Gamma">Metals!$B$45</definedName>
    <definedName name="Comm_Metals_PrecEndCol">Metals!$G$6</definedName>
    <definedName name="Comm_Metals_PrecStartCol">Metals!$C$6</definedName>
    <definedName name="Comm_Metals_Unspecified">Metals!$V$6</definedName>
    <definedName name="Comm_Metals_Vega">Metals!$B$48</definedName>
    <definedName name="Comm_NatGasSV_SpotVals">'Commodity Spot-Vol Grids'!$C$23:$T$23</definedName>
    <definedName name="Comm_NatGasSV_VolVals">'Commodity Spot-Vol Grids'!$C$23:$C$33</definedName>
    <definedName name="Comm_OilSV_SpotVals">'Commodity Spot-Vol Grids'!$C$10:$T$10</definedName>
    <definedName name="Comm_OilSV_VolVals">'Commodity Spot-Vol Grids'!$C$10:$C$20</definedName>
    <definedName name="Comm_OtherEnergySV_SpotVals">'Commodity Spot-Vol Grids'!$C$88:$T$88</definedName>
    <definedName name="Comm_OtherEnergySV_VolVals">'Commodity Spot-Vol Grids'!$C$88:$C$98</definedName>
    <definedName name="Comm_PowerSV_SpotVals">'Commodity Spot-Vol Grids'!$C$36:$T$36</definedName>
    <definedName name="Comm_PowerSV_VolVals">'Commodity Spot-Vol Grids'!$C$36:$C$46</definedName>
    <definedName name="Comm_PrecMetalsSV_SpotVals">'Commodity Spot-Vol Grids'!$C$114:$T$114</definedName>
    <definedName name="Comm_PrecMetalsSV_VolVals">'Commodity Spot-Vol Grids'!$C$114:$C$124</definedName>
    <definedName name="Credit_AdvEconCorp_AbsSlideVals">'Corporate Credit-Advanced'!$Q$6:$AH$6</definedName>
    <definedName name="Credit_AdvEconCorp_Bonds">'Corporate Credit-Advanced'!$B$7</definedName>
    <definedName name="Credit_AdvEconCorp_Bonds_Tenors">'Corporate Credit-Advanced'!$B$18:$B$32</definedName>
    <definedName name="Credit_AdvEconCorp_CoveredBonds">'Corporate Credit-Advanced'!$B$115</definedName>
    <definedName name="Credit_AdvEconCorp_CoveredBonds_Tenors">'Corporate Credit-Advanced'!$B$126:$B$140</definedName>
    <definedName name="Credit_AdvEconCorp_CS01">'Corporate Credit-Advanced'!$E$5</definedName>
    <definedName name="Credit_AdvEconCorp_IndexCDS">'Corporate Credit-Advanced'!$B$142</definedName>
    <definedName name="Credit_AdvEconCorp_IndexCDS_Tenors">'Corporate Credit-Advanced'!$B$152:$B$166</definedName>
    <definedName name="Credit_AdvEconCorp_IndexOptions">'Corporate Credit-Advanced'!$B$194</definedName>
    <definedName name="Credit_AdvEconCorp_IndexOptions_Tenors">'Corporate Credit-Advanced'!$B$204:$B$218</definedName>
    <definedName name="Credit_AdvEconCorp_IndexTranches">'Corporate Credit-Advanced'!$B$168</definedName>
    <definedName name="Credit_AdvEconCorp_IndexTranches_Tenors">'Corporate Credit-Advanced'!$B$178:$B$192</definedName>
    <definedName name="Credit_AdvEconCorp_LoanCDS">'Corporate Credit-Advanced'!$B$88</definedName>
    <definedName name="Credit_AdvEconCorp_LoanCDS_Tenors">'Corporate Credit-Advanced'!$B$99:$B$113</definedName>
    <definedName name="Credit_AdvEconCorp_LoanIndexCDS">'Corporate Credit-Advanced'!$B$194</definedName>
    <definedName name="Credit_AdvEconCorp_LoanIndexCDS_Tenors">'Corporate Credit-Advanced'!$B$204:$B$218</definedName>
    <definedName name="Credit_AdvEconCorp_Loans">'Corporate Credit-Advanced'!$B$34</definedName>
    <definedName name="Credit_AdvEconCorp_Loans_Tenors">'Corporate Credit-Advanced'!$B$45:$B$59</definedName>
    <definedName name="Credit_AdvEconCorp_MV">'Corporate Credit-Advanced'!$C$6</definedName>
    <definedName name="Credit_AdvEconCorp_Notional">'Corporate Credit-Advanced'!$D$6</definedName>
    <definedName name="Credit_AdvEconCorp_Other">'Corporate Credit-Advanced'!$B$220</definedName>
    <definedName name="Credit_AdvEconCorp_Other_Tenors">'Corporate Credit-Advanced'!$B$231:$B$245</definedName>
    <definedName name="Credit_AdvEconCorp_RelSlideVals">'Corporate Credit-Advanced'!$F$6:$P$6</definedName>
    <definedName name="Credit_AdvEconCorp_SNCDS">'Corporate Credit-Advanced'!$B$61</definedName>
    <definedName name="Credit_AdvEconCorp_SNCDS_Tenors">'Corporate Credit-Advanced'!$B$72:$B$86</definedName>
    <definedName name="Credit_Agencies_NonUS">Agencies!$B$23</definedName>
    <definedName name="Credit_Agencies_NonUS_Total">Agencies!$B$32</definedName>
    <definedName name="Credit_Agencies_USCommercial">Agencies!$B$16</definedName>
    <definedName name="Credit_Agencies_USCommercial_Total">Agencies!$B$20</definedName>
    <definedName name="Credit_Agencies_USResi">Agencies!$B$7</definedName>
    <definedName name="Credit_Agencies_USResi_Total">Agencies!$B$14</definedName>
    <definedName name="Credit_Agency_AbsSlideVals">Agencies!$O$6:$Z$6</definedName>
    <definedName name="Credit_Agency_CS01">Agencies!$E$5</definedName>
    <definedName name="Credit_Agency_DV01">Agencies!$D$5</definedName>
    <definedName name="Credit_Agency_MV">Agencies!$C$6</definedName>
    <definedName name="Credit_Agency_Prepayments">Agencies!$F$5</definedName>
    <definedName name="Credit_Agency_RelSlideVals">Agencies!$G$6:$N$6</definedName>
    <definedName name="Credit_Agency_Total">Agencies!$B$20</definedName>
    <definedName name="Credit_ARS_ARPS">ARS!$B$57</definedName>
    <definedName name="Credit_ARS_ARPS_Tenors">ARS!$B$66:$B$80</definedName>
    <definedName name="Credit_ARS_CARS">ARS!$B$82</definedName>
    <definedName name="Credit_ARS_CARS_Tenors">ARS!$B$91:$B$105</definedName>
    <definedName name="Credit_ARS_CS01">ARS!$E$5</definedName>
    <definedName name="Credit_ARS_DV01">ARS!$D$5</definedName>
    <definedName name="Credit_ARS_MARS">ARS!$B$32</definedName>
    <definedName name="Credit_ARS_MARS_Tenors">ARS!$B$41:$B$55</definedName>
    <definedName name="Credit_ARS_MV">ARS!$C$6</definedName>
    <definedName name="Credit_ARS_Other">ARS!$B$107</definedName>
    <definedName name="Credit_ARS_Other_Tenors">ARS!$B$116:$B$130</definedName>
    <definedName name="Credit_ARS_SLARS">ARS!$B$7</definedName>
    <definedName name="Credit_ARS_SLARS_Tenors">ARS!$B$16:$B$30</definedName>
    <definedName name="Credit_EMCorp_AbsSlideVals">'Corporate Credit-EM'!$Q$6:$AH$6</definedName>
    <definedName name="Credit_EMCorp_Bonds">'Corporate Credit-EM'!$B$7</definedName>
    <definedName name="Credit_EMCorp_Bonds_Tenors">'Corporate Credit-EM'!$B$18:$B$32</definedName>
    <definedName name="Credit_EMCorp_CoveredBonds">'Corporate Credit-EM'!$B$115</definedName>
    <definedName name="Credit_EMCorp_CoveredBonds_Tenors">'Corporate Credit-EM'!$B$126:$B$140</definedName>
    <definedName name="Credit_EMCorp_CS01">'Corporate Credit-EM'!$E$5</definedName>
    <definedName name="Credit_EMCorp_IndexCDS">'Corporate Credit-EM'!$B$142</definedName>
    <definedName name="Credit_EMCorp_IndexCDS_Tenors">'Corporate Credit-EM'!$B$152:$B$166</definedName>
    <definedName name="Credit_EMCorp_IndexOptions">'Corporate Credit-EM'!$B$194</definedName>
    <definedName name="Credit_EMCorp_IndexOptions_Tenors">'Corporate Credit-EM'!$B$204:$B$218</definedName>
    <definedName name="Credit_EMCorp_IndexTranches">'Corporate Credit-EM'!$B$168</definedName>
    <definedName name="Credit_EMCorp_IndexTranches_Tenors">'Corporate Credit-EM'!$B$178:$B$192</definedName>
    <definedName name="Credit_EMCorp_LoanCDS">'Corporate Credit-EM'!$B$88</definedName>
    <definedName name="Credit_EMCorp_LoanCDS_Tenors">'Corporate Credit-EM'!$B$99:$B$113</definedName>
    <definedName name="Credit_EMCorp_LoanIndexCDS">'Corporate Credit-EM'!$B$194</definedName>
    <definedName name="Credit_EMCorp_LoanIndexCDS_Tenors">'Corporate Credit-EM'!$B$204:$B$218</definedName>
    <definedName name="Credit_EMCorp_Loans">'Corporate Credit-EM'!$B$34</definedName>
    <definedName name="Credit_EMCorp_Loans_Tenors">'Corporate Credit-EM'!$B$45:$B$59</definedName>
    <definedName name="Credit_EMCorp_MV">'Corporate Credit-EM'!$C$6</definedName>
    <definedName name="Credit_EMCorp_Notional">'Corporate Credit-EM'!$D$6</definedName>
    <definedName name="Credit_EMCorp_Other">'Corporate Credit-EM'!$B$220</definedName>
    <definedName name="Credit_EMCorp_Other_Tenors">'Corporate Credit-EM'!$B$231:$B$245</definedName>
    <definedName name="Credit_EMCorp_RelSlideVals">'Corporate Credit-EM'!$F$6:$P$6</definedName>
    <definedName name="Credit_EMCorp_SNCDS">'Corporate Credit-EM'!$B$61</definedName>
    <definedName name="Credit_EMCorp_SNCDS_Tenors">'Corporate Credit-EM'!$B$72:$B$86</definedName>
    <definedName name="Credit_Munis_AbsSlideVals">Munis!$Q$6:$AH$6</definedName>
    <definedName name="Credit_Munis_Bonds">Munis!$B$7</definedName>
    <definedName name="Credit_Munis_Bonds_Tenors">Munis!$B$16:$B$30</definedName>
    <definedName name="Credit_Munis_CDS">Munis!$B$57</definedName>
    <definedName name="Credit_Munis_CDS_Tenors">Munis!$B$66:$B$80</definedName>
    <definedName name="Credit_Munis_CS01">Munis!$E$5</definedName>
    <definedName name="Credit_Munis_DV01">Munis!$D$5</definedName>
    <definedName name="Credit_Munis_Indices">Munis!$B$82</definedName>
    <definedName name="Credit_Munis_Indices_Tenors">Munis!$B$91:$B$105</definedName>
    <definedName name="Credit_Munis_Loans">Munis!$B$32</definedName>
    <definedName name="Credit_Munis_Loans_Tenors">Munis!$B$41:$B$55</definedName>
    <definedName name="Credit_Munis_MV">Munis!$C$6</definedName>
    <definedName name="Credit_Munis_Other">Munis!$B$107</definedName>
    <definedName name="Credit_Munis_Other_Tenors">Munis!$B$116:$B$130</definedName>
    <definedName name="Credit_Munis_RelSlideVals">Munis!$F$6:$P$6</definedName>
    <definedName name="Credit_SecProds_ABSEndCol">'Securitized Products'!$Y$6</definedName>
    <definedName name="Credit_SecProds_ABSStartCol">'Securitized Products'!$S$6</definedName>
    <definedName name="Credit_SecProds_CDOEndCol">'Securitized Products'!$AJ$6</definedName>
    <definedName name="Credit_SecProds_CDOStartCol">'Securitized Products'!$AI$6</definedName>
    <definedName name="Credit_SecProds_CMBSEndCol">'Securitized Products'!$AG$6</definedName>
    <definedName name="Credit_SecProds_CMBSStartCol">'Securitized Products'!$AA$6</definedName>
    <definedName name="Credit_SecProds_MVSection">'Securitized Products'!$B$7</definedName>
    <definedName name="Credit_SecProds_NotionalSection">'Securitized Products'!$B$66</definedName>
    <definedName name="Credit_SecProds_OtherEndCol">'Securitized Products'!$AO$6</definedName>
    <definedName name="Credit_SecProds_OtherStartCol">'Securitized Products'!$AN$6</definedName>
    <definedName name="Credit_SecProds_RMBSEndCol">'Securitized Products'!$Q$6</definedName>
    <definedName name="Credit_SecProds_RMBSStartCol">'Securitized Products'!$D$6</definedName>
    <definedName name="Credit_Sov_AbsSlideVals">'Sovereign Credit'!$U$6:$AM$6</definedName>
    <definedName name="Credit_Sov_AdvancedEconomies">'Sovereign Credit'!$B$6</definedName>
    <definedName name="Credit_Sov_AsiaExJapan">'Sovereign Credit'!$B$61</definedName>
    <definedName name="Credit_Sov_Credit_IDRMV">'Sovereign Credit'!$D$6</definedName>
    <definedName name="Credit_Sov_CreditMV">'Sovereign Credit'!$G$6</definedName>
    <definedName name="Credit_Sov_CS01">'Sovereign Credit'!$I$6</definedName>
    <definedName name="Credit_Sov_EmergingEurope">'Sovereign Credit'!$B$36</definedName>
    <definedName name="Credit_Sov_GlobalTotal">'Sovereign Credit'!$B$98</definedName>
    <definedName name="Credit_Sov_IDRNotional">'Sovereign Credit'!$E$6</definedName>
    <definedName name="Credit_Sov_Latam">'Sovereign Credit'!$B$50</definedName>
    <definedName name="Credit_Sov_MENA">'Sovereign Credit'!$B$76</definedName>
    <definedName name="Credit_Sov_Notional">'Sovereign Credit'!$H$6</definedName>
    <definedName name="Credit_Sov_RelSlideVals">'Sovereign Credit'!$J$6:$T$6</definedName>
    <definedName name="Credit_Sov_SubSaharanAfrica">'Sovereign Credit'!$B$90</definedName>
    <definedName name="Credit_Sov_Supranationals">'Sovereign Credit'!$B$96</definedName>
    <definedName name="CreditCorr_CDXOther">'Credit Correlation'!$B$24</definedName>
    <definedName name="CreditCorr_HY">'Credit Correlation'!$B$15</definedName>
    <definedName name="CreditCorr_IG">'Credit Correlation'!$B$5</definedName>
    <definedName name="CreditCorr_ItraxxMain">'Credit Correlation'!$B$31</definedName>
    <definedName name="CreditCorr_ItraxxOther">'Credit Correlation'!$B$50</definedName>
    <definedName name="CreditCorr_LCDX">'Credit Correlation'!$B$57</definedName>
    <definedName name="CreditCorr_MVLong_Bespoke">'Credit Correlation'!$P$5</definedName>
    <definedName name="CreditCorr_MVLong_Index">'Credit Correlation'!$J$5</definedName>
    <definedName name="CreditCorr_MVShort_Bespoke">'Credit Correlation'!$Q$5</definedName>
    <definedName name="CreditCorr_MVShort_Index">'Credit Correlation'!$K$5</definedName>
    <definedName name="CreditCorr_NotionalLong_Bespoke">'Credit Correlation'!$R$5</definedName>
    <definedName name="CreditCorr_NotionalLong_Index">'Credit Correlation'!$L$5</definedName>
    <definedName name="CreditCorr_NotionalShort_Bespoke">'Credit Correlation'!$S$5</definedName>
    <definedName name="CreditCorr_NotionalShort_Index">'Credit Correlation'!$M$5</definedName>
    <definedName name="CreditCorr_XO">'Credit Correlation'!$B$41</definedName>
    <definedName name="CreditCorrTenors">'Credit Correlation'!$C$5:$G$5</definedName>
    <definedName name="Effective_Date" localSheetId="17">Agencies!$U$1</definedName>
    <definedName name="Effective_Date" localSheetId="13">'Ags &amp; Softs'!$S$1</definedName>
    <definedName name="Effective_Date" localSheetId="19">ARS!$I$1</definedName>
    <definedName name="Effective_Date" localSheetId="14">'Commodity Indices'!$P$1</definedName>
    <definedName name="Effective_Date" localSheetId="15">'Commodity Spot-Vol Grids'!$M$1</definedName>
    <definedName name="Effective_Date" localSheetId="20">'Corporate Credit-Advanced'!$W$1</definedName>
    <definedName name="Effective_Date" localSheetId="21">'Corporate Credit-EM'!$W$1</definedName>
    <definedName name="Effective_Date" localSheetId="23">'Credit Correlation'!$S$1</definedName>
    <definedName name="Effective_Date" localSheetId="11">Energy!$V$1</definedName>
    <definedName name="Effective_Date" localSheetId="3">'Equity by Geography'!$AC$1</definedName>
    <definedName name="Effective_Date" localSheetId="4">'Equity Spot-Vol Grid'!$M$1</definedName>
    <definedName name="Effective_Date" localSheetId="6">'FX Spot'!$T$1</definedName>
    <definedName name="Effective_Date" localSheetId="7">'FX Vega'!$Q$1</definedName>
    <definedName name="Effective_Date" localSheetId="24">'IDR- Corporate Credit'!$V$1</definedName>
    <definedName name="Effective_Date" localSheetId="25">'IDR-Jump To Default'!$M$1</definedName>
    <definedName name="Effective_Date" localSheetId="12">Metals!$W$1</definedName>
    <definedName name="Effective_Date" localSheetId="18">Munis!$W$1</definedName>
    <definedName name="Effective_Date" localSheetId="5">'Other Equity'!$J$1</definedName>
    <definedName name="Effective_Date" localSheetId="28">'Other Fair Value Assets-V1'!$I$1</definedName>
    <definedName name="Effective_Date" localSheetId="29">'Other Fair Value Assets-V2'!$H$1</definedName>
    <definedName name="Effective_Date" localSheetId="10">'Other Rates'!$P$1</definedName>
    <definedName name="Effective_Date" localSheetId="26">'Private Equity-V1'!$J$1</definedName>
    <definedName name="Effective_Date" localSheetId="27">'Private Equity-V2'!$I$1</definedName>
    <definedName name="Effective_Date" localSheetId="8">'Rates DV01'!$Z$1</definedName>
    <definedName name="Effective_Date" localSheetId="9">'Rates Vega'!$Q$1</definedName>
    <definedName name="Effective_Date" localSheetId="16">'Securitized Products'!$AO$1</definedName>
    <definedName name="Effective_Date" localSheetId="22">'Sovereign Credit'!$AA$1</definedName>
    <definedName name="EffectiveDate">'Cover Sheet'!$C$6</definedName>
    <definedName name="EQByCountry_AdvancedEconomies">'Equity by Geography'!$B$7</definedName>
    <definedName name="EQByCountry_AdvancedEconomies_Total">'Equity by Geography'!$B$33</definedName>
    <definedName name="EQByCountry_AsiaExJapan">'Equity by Geography'!$B$54</definedName>
    <definedName name="EQByCountry_AsiaExJapan_Total">'Equity by Geography'!$B$67</definedName>
    <definedName name="EQByCountry_CrossRegional">'Equity by Geography'!$B$79</definedName>
    <definedName name="EQByCountry_CrossRegional_Total">'Equity by Geography'!$B$86</definedName>
    <definedName name="EQByCountry_EmergingEurope">'Equity by Geography'!$B$34</definedName>
    <definedName name="EQByCountry_EmergingEurope_Total">'Equity by Geography'!$B$44</definedName>
    <definedName name="EQByCountry_Latam">'Equity by Geography'!$B$45</definedName>
    <definedName name="EQByCountry_Latam_Total">'Equity by Geography'!$B$53</definedName>
    <definedName name="EQByCountry_MENA">'Equity by Geography'!$B$68</definedName>
    <definedName name="EQByCountry_MENA_Total">'Equity by Geography'!$B$73</definedName>
    <definedName name="EQByCountry_SubSaharanAfrica">'Equity by Geography'!$B$74</definedName>
    <definedName name="EQByCountry_SubSaharanAfrica_Total">'Equity by Geography'!$B$78</definedName>
    <definedName name="EQDelta">'Equity by Geography'!$D$5</definedName>
    <definedName name="EQDeltaByCountry">'Equity by Geography'!$B$6</definedName>
    <definedName name="EQDividendRegion">'Other Equity'!$B$7</definedName>
    <definedName name="EQDividendTenors">'Other Equity'!$B$7:$J$7</definedName>
    <definedName name="EQDividendTotal">'Other Equity'!$B$12</definedName>
    <definedName name="EQGamma">'Equity by Geography'!$E$5</definedName>
    <definedName name="EQGlobalTotal">'Equity by Geography'!$B$88</definedName>
    <definedName name="EQGridVolMethod">'Equity Spot-Vol Grid'!$H$5</definedName>
    <definedName name="EQSpotSlideVals">'Equity by Geography'!$F$6:$P$6</definedName>
    <definedName name="EQSV_PostShockDeltas">'Equity Spot-Vol Grid'!$C$21:$M$21</definedName>
    <definedName name="EQSV_PostShockGammas">'Equity Spot-Vol Grid'!$C$25:$M$25</definedName>
    <definedName name="EQSV_PostShockVegas">'Equity Spot-Vol Grid'!$C$29:$M$29</definedName>
    <definedName name="EQSV_PostVolShockVegas">'Equity Spot-Vol Grid'!$M$10:$M$19</definedName>
    <definedName name="EQSV_SpotVals">'Equity Spot-Vol Grid'!$C$11:$L$11</definedName>
    <definedName name="EQSV_VolVals">'Equity Spot-Vol Grid'!$C$11:$C$19</definedName>
    <definedName name="EQVega">'Equity by Geography'!$F$5</definedName>
    <definedName name="EQVolTenors">'Equity by Geography'!$P$6:$AD$6</definedName>
    <definedName name="FirmName">#REF!</definedName>
    <definedName name="Firms">#REF!</definedName>
    <definedName name="FXDelta">'FX Spot'!$E$6</definedName>
    <definedName name="FXGamma">'FX Spot'!$F$6</definedName>
    <definedName name="FXSpot_OtherVsUSD">'FX Spot'!$B$74</definedName>
    <definedName name="FXSpotCurrency1">'FX Spot'!$B$7</definedName>
    <definedName name="FXSpotCurrency2">'FX Spot'!$C$7</definedName>
    <definedName name="FXSpotSlideVals">'FX Spot'!$F$7:$AZ$7</definedName>
    <definedName name="FXVegaCurrency1">'FX Vega'!$B$7</definedName>
    <definedName name="FXVegaCurrency2">'FX Vega'!$C$7</definedName>
    <definedName name="FXVegaEndRow">'FX Vega'!$B$75</definedName>
    <definedName name="FXVegaTenors">'FX Vega'!$C$7:$Q$7</definedName>
    <definedName name="IDRCC_TableA_AdvEcon_MVLongs">'IDR- Corporate Credit'!$C$7</definedName>
    <definedName name="IDRCC_TableA_AdvEcon_MVShorts">'IDR- Corporate Credit'!$D$7</definedName>
    <definedName name="IDRCC_TableA_AdvEcon_NotionalLongs">'IDR- Corporate Credit'!$F$7</definedName>
    <definedName name="IDRCC_TableA_AdvEcon_NotionalShorts">'IDR- Corporate Credit'!$G$7</definedName>
    <definedName name="IDRCC_TableA_EM_MVLongs">'IDR- Corporate Credit'!$J$7</definedName>
    <definedName name="IDRCC_TableA_EM_MVShorts">'IDR- Corporate Credit'!$K$7</definedName>
    <definedName name="IDRCC_TableA_EM_NotionalLongs">'IDR- Corporate Credit'!$M$7</definedName>
    <definedName name="IDRCC_TableA_EM_NotionalShorts">'IDR- Corporate Credit'!$N$7</definedName>
    <definedName name="IDRCC_TableA_Total">'IDR- Corporate Credit'!$B$18</definedName>
    <definedName name="IDRCC_TableB_Indices_MVLongs">'IDR- Corporate Credit'!$C$22</definedName>
    <definedName name="IDRCC_TableB_Indices_MVShorts">'IDR- Corporate Credit'!$D$22</definedName>
    <definedName name="IDRCC_TableB_Indices_NotionalLongs">'IDR- Corporate Credit'!$F$22</definedName>
    <definedName name="IDRCC_TableB_Indices_NotionalShorts">'IDR- Corporate Credit'!$G$22</definedName>
    <definedName name="IDRCC_TableB_Options_MVLongs">'IDR- Corporate Credit'!$Q$22</definedName>
    <definedName name="IDRCC_TableB_Options_MVShorts">'IDR- Corporate Credit'!$R$22</definedName>
    <definedName name="IDRCC_TableB_Options_NotionalLongs">'IDR- Corporate Credit'!$T$22</definedName>
    <definedName name="IDRCC_TableB_Options_NotionalShorts">'IDR- Corporate Credit'!$U$22</definedName>
    <definedName name="IDRCC_TableB_Total">'IDR- Corporate Credit'!$B$32</definedName>
    <definedName name="IDRCC_TableB_Tranches_MVLongs">'IDR- Corporate Credit'!$J$22</definedName>
    <definedName name="IDRCC_TableB_Tranches_MVShorts">'IDR- Corporate Credit'!$K$22</definedName>
    <definedName name="IDRCC_TableB_Tranches_NotionalLongs">'IDR- Corporate Credit'!$M$22</definedName>
    <definedName name="IDRCC_TableB_Tranches_NotionalShorts">'IDR- Corporate Credit'!$N$22</definedName>
    <definedName name="IDRCC_TableC_CLO_MVLongs">'IDR- Corporate Credit'!$C$36</definedName>
    <definedName name="IDRCC_TableC_CLO_MVShorts">'IDR- Corporate Credit'!$D$36</definedName>
    <definedName name="IDRCC_TableC_CLO_NotionalLongs">'IDR- Corporate Credit'!$F$36</definedName>
    <definedName name="IDRCC_TableC_CLO_NotionalShorts">'IDR- Corporate Credit'!$G$36</definedName>
    <definedName name="IDRCC_TableC_Other_MVLongs">'IDR- Corporate Credit'!$J$36</definedName>
    <definedName name="IDRCC_TableC_Other_MVShorts">'IDR- Corporate Credit'!$K$36</definedName>
    <definedName name="IDRCC_TableC_Other_NotionalLongs">'IDR- Corporate Credit'!$M$36</definedName>
    <definedName name="IDRCC_TableC_Other_NotionalShorts">'IDR- Corporate Credit'!$N$36</definedName>
    <definedName name="IDRCC_TableC_Total">'IDR- Corporate Credit'!$B$47</definedName>
    <definedName name="IDRCC_TableD_AdvEcon_MVLongs">'IDR- Corporate Credit'!$C$50</definedName>
    <definedName name="IDRCC_TableD_AdvEcon_MVShorts">'IDR- Corporate Credit'!$D$50</definedName>
    <definedName name="IDRCC_TableD_AdvEcon_NotionalLongs">'IDR- Corporate Credit'!$F$50</definedName>
    <definedName name="IDRCC_TableD_AdvEcon_NotionalShorts">'IDR- Corporate Credit'!$G$50</definedName>
    <definedName name="IDRCC_TableD_EM_MVLongs">'IDR- Corporate Credit'!$J$50</definedName>
    <definedName name="IDRCC_TableD_EM_MVShorts">'IDR- Corporate Credit'!$K$50</definedName>
    <definedName name="IDRCC_TableD_EM_NotionalLongs">'IDR- Corporate Credit'!$M$50</definedName>
    <definedName name="IDRCC_TableD_EM_NotionalShorts">'IDR- Corporate Credit'!$N$50</definedName>
    <definedName name="IDRCC_TableD_Total">'IDR- Corporate Credit'!$B$61</definedName>
    <definedName name="IDRCC_TableE_AdvEcon_MVLongs">'IDR- Corporate Credit'!$C$68</definedName>
    <definedName name="IDRCC_TableE_AdvEcon_MVShorts">'IDR- Corporate Credit'!$D$68</definedName>
    <definedName name="IDRCC_TableE_AdvEcon_NotionalLongs">'IDR- Corporate Credit'!$F$68</definedName>
    <definedName name="IDRCC_TableE_AdvEcon_NotionalShorts">'IDR- Corporate Credit'!$G$68</definedName>
    <definedName name="IDRCC_TableE_EM_MVLongs">'IDR- Corporate Credit'!$J$68</definedName>
    <definedName name="IDRCC_TableE_EM_MVShorts">'IDR- Corporate Credit'!$K$68</definedName>
    <definedName name="IDRCC_TableE_EM_NotionalLongs">'IDR- Corporate Credit'!$M$68</definedName>
    <definedName name="IDRCC_TableE_EM_NotionalShorts">'IDR- Corporate Credit'!$N$68</definedName>
    <definedName name="IDRCC_TableE_Total">'IDR- Corporate Credit'!$B$79</definedName>
    <definedName name="IDRCC_TableF_AdvEcon_MVLongs">'IDR- Corporate Credit'!$C$83</definedName>
    <definedName name="IDRCC_TableF_AdvEcon_MVShorts">'IDR- Corporate Credit'!$D$83</definedName>
    <definedName name="IDRCC_TableF_AdvEcon_NotionalLongs">'IDR- Corporate Credit'!$F$83</definedName>
    <definedName name="IDRCC_TableF_AdvEcon_NotionalShorts">'IDR- Corporate Credit'!$G$83</definedName>
    <definedName name="IDRCC_TableF_EM_MVLongs">'IDR- Corporate Credit'!$J$83</definedName>
    <definedName name="IDRCC_TableF_EM_MVShorts">'IDR- Corporate Credit'!$K$83</definedName>
    <definedName name="IDRCC_TableF_EM_NotionalLongs">'IDR- Corporate Credit'!$M$83</definedName>
    <definedName name="IDRCC_TableF_EM_NotionalShorts">'IDR- Corporate Credit'!$N$83</definedName>
    <definedName name="IDRCC_TableF_Total">'IDR- Corporate Credit'!$B$94</definedName>
    <definedName name="IDRCC_TableG_AdvEcon_MVLongs">'IDR- Corporate Credit'!$C$98</definedName>
    <definedName name="IDRCC_TableG_AdvEcon_MVShorts">'IDR- Corporate Credit'!$D$98</definedName>
    <definedName name="IDRCC_TableG_AdvEcon_NotionalLongs">'IDR- Corporate Credit'!$F$98</definedName>
    <definedName name="IDRCC_TableG_AdvEcon_NotionalShorts">'IDR- Corporate Credit'!$G$98</definedName>
    <definedName name="IDRCC_TableG_EM_MVLongs">'IDR- Corporate Credit'!$J$98</definedName>
    <definedName name="IDRCC_TableG_EM_MVShorts">'IDR- Corporate Credit'!$K$98</definedName>
    <definedName name="IDRCC_TableG_EM_NotionalLongs">'IDR- Corporate Credit'!$M$98</definedName>
    <definedName name="IDRCC_TableG_EM_NotionalShorts">'IDR- Corporate Credit'!$N$98</definedName>
    <definedName name="IDRCC_TableG_Total">'IDR- Corporate Credit'!$B$109</definedName>
    <definedName name="IDRJTDLongs_A">'IDR-Jump To Default'!$G$109</definedName>
    <definedName name="IDRJTDLongs_AA">'IDR-Jump To Default'!$G$108</definedName>
    <definedName name="IDRJTDLongs_AAA">'IDR-Jump To Default'!$G$107</definedName>
    <definedName name="IDRJTDLongs_B">'IDR-Jump To Default'!$G$112</definedName>
    <definedName name="IDRJTDLongs_BB">'IDR-Jump To Default'!$G$111</definedName>
    <definedName name="IDRJTDLongs_BBB">'IDR-Jump To Default'!$G$110</definedName>
    <definedName name="IDRJTDLongs_BelowB_Defaulted">'IDR-Jump To Default'!$G$113</definedName>
    <definedName name="IDRJTDLongs_BelowB_NonDefaulted">'IDR-Jump To Default'!$G$114</definedName>
    <definedName name="IDRJTDLongs_BelowB_Unknown">'IDR-Jump To Default'!$G$115</definedName>
    <definedName name="IDRJTDLongs_Country">'IDR-Jump To Default'!$C$5</definedName>
    <definedName name="IDRJTDLongs_Industry">'IDR-Jump To Default'!$D$5</definedName>
    <definedName name="IDRJTDLongs_IssuerName">'IDR-Jump To Default'!$B$5</definedName>
    <definedName name="IDRJTDLongs_JTD">'IDR-Jump To Default'!$G$5</definedName>
    <definedName name="IDRJTDLongs_Rating">'IDR-Jump To Default'!$E$5</definedName>
    <definedName name="IDRJTDLongs_RecoveryRate">'IDR-Jump To Default'!$F$5</definedName>
    <definedName name="IDRJTDLongs_Unrated">'IDR-Jump To Default'!$G$116</definedName>
    <definedName name="IDRJTDShorts_A">'IDR-Jump To Default'!$M$109</definedName>
    <definedName name="IDRJTDShorts_AA">'IDR-Jump To Default'!$M$108</definedName>
    <definedName name="IDRJTDShorts_AAA">'IDR-Jump To Default'!$M$107</definedName>
    <definedName name="IDRJTDShorts_B">'IDR-Jump To Default'!$M$112</definedName>
    <definedName name="IDRJTDShorts_BB">'IDR-Jump To Default'!$M$111</definedName>
    <definedName name="IDRJTDShorts_BBB">'IDR-Jump To Default'!$M$110</definedName>
    <definedName name="IDRJTDShorts_BelowB_Defaulted">'IDR-Jump To Default'!$M$113</definedName>
    <definedName name="IDRJTDShorts_BelowB_NonDefaulted">'IDR-Jump To Default'!$M$114</definedName>
    <definedName name="IDRJTDShorts_BelowB_Unknown">'IDR-Jump To Default'!$M$115</definedName>
    <definedName name="IDRJTDShorts_Country">'IDR-Jump To Default'!$I$5</definedName>
    <definedName name="IDRJTDShorts_Industry">'IDR-Jump To Default'!$J$5</definedName>
    <definedName name="IDRJTDShorts_IssuerName">'IDR-Jump To Default'!$H$5</definedName>
    <definedName name="IDRJTDShorts_JTD">'IDR-Jump To Default'!$M$5</definedName>
    <definedName name="IDRJTDShorts_Rating">'IDR-Jump To Default'!$K$5</definedName>
    <definedName name="IDRJTDShorts_RecoveryRate">'IDR-Jump To Default'!$L$5</definedName>
    <definedName name="IDRJTDShorts_Unrated">'IDR-Jump To Default'!$M$116</definedName>
    <definedName name="InstitutionName">'Cover Sheet'!$C$4</definedName>
    <definedName name="IRCrossCurrencyBasis">'Other Rates'!$C$22:$O$26</definedName>
    <definedName name="IRCrossCurrencyBasisCurrency">'Other Rates'!$B$21</definedName>
    <definedName name="IRCrossCurrencyBasisTenors">'Other Rates'!$B$21:$P$21</definedName>
    <definedName name="IRDV01BasisStart_AUD">'Rates DV01'!$B$17</definedName>
    <definedName name="IRDV01BasisStart_CAD">'Rates DV01'!$B$35</definedName>
    <definedName name="IRDV01BasisStart_CHF">'Rates DV01'!$B$53</definedName>
    <definedName name="IRDV01BasisStart_DKK">'Rates DV01'!$B$71</definedName>
    <definedName name="IRDV01BasisStart_EUR">'Rates DV01'!$B$100</definedName>
    <definedName name="IRDV01BasisStart_GBP">'Rates DV01'!$B$118</definedName>
    <definedName name="IRDV01BasisStart_JPY">'Rates DV01'!$B$136</definedName>
    <definedName name="IRDV01BasisStart_NOK">'Rates DV01'!$B$158</definedName>
    <definedName name="IRDV01BasisStart_NZD">'Rates DV01'!$B$176</definedName>
    <definedName name="IRDV01BasisStart_SEK">'Rates DV01'!$B$194</definedName>
    <definedName name="IRDV01BasisStart_USD">'Rates DV01'!$B$212</definedName>
    <definedName name="IRDV01DirectionalEnd_AdvancedEconomies">'Rates DV01'!$B$236</definedName>
    <definedName name="IRDV01DirectionalEnd_AsiaExJapan">'Rates DV01'!$B$273</definedName>
    <definedName name="IRDV01DirectionalEnd_AUD">'Rates DV01'!$B$14</definedName>
    <definedName name="IRDV01DirectionalEnd_CAD">'Rates DV01'!$B$33</definedName>
    <definedName name="IRDV01DirectionalEnd_CHF">'Rates DV01'!$B$51</definedName>
    <definedName name="IRDV01DirectionalEnd_DKK">'Rates DV01'!$B$69</definedName>
    <definedName name="IRDV01DirectionalEnd_EmergingEurope">'Rates DV01'!$B$248</definedName>
    <definedName name="IRDV01DirectionalEnd_EUR">'Rates DV01'!$B$98</definedName>
    <definedName name="IRDV01DirectionalEnd_GBP">'Rates DV01'!$B$116</definedName>
    <definedName name="IRDV01DirectionalEnd_JPY">'Rates DV01'!$B$134</definedName>
    <definedName name="IRDV01DirectionalEnd_Latam">'Rates DV01'!$B$259</definedName>
    <definedName name="IRDV01DirectionalEnd_MENA">'Rates DV01'!$B$279</definedName>
    <definedName name="IRDV01DirectionalEnd_NOK">'Rates DV01'!$B$156</definedName>
    <definedName name="IRDV01DirectionalEnd_NZD">'Rates DV01'!$B$174</definedName>
    <definedName name="IRDV01DirectionalEnd_OtherAdvancedEconomies">'Rates DV01'!$B$233</definedName>
    <definedName name="IRDV01DirectionalEnd_SEK">'Rates DV01'!$B$192</definedName>
    <definedName name="IRDV01DirectionalEnd_SubSaharanAfrica">'Rates DV01'!$B$284</definedName>
    <definedName name="IRDV01DirectionalEnd_USD">'Rates DV01'!$B$210</definedName>
    <definedName name="IRDV01DirectionalGlobalTotal">'Rates DV01'!$B$286</definedName>
    <definedName name="IRDV01DirectionalStart_AsiaExJapan">'Rates DV01'!$B$261</definedName>
    <definedName name="IRDV01DirectionalStart_AUD">'Rates DV01'!$B$7</definedName>
    <definedName name="IRDV01DirectionalStart_CAD">'Rates DV01'!$B$26</definedName>
    <definedName name="IRDV01DirectionalStart_CHF">'Rates DV01'!$B$44</definedName>
    <definedName name="IRDV01DirectionalStart_DKK">'Rates DV01'!$B$62</definedName>
    <definedName name="IRDV01DirectionalStart_EmergingEurope">'Rates DV01'!$B$239</definedName>
    <definedName name="IRDV01DirectionalStart_EUR">'Rates DV01'!$B$80</definedName>
    <definedName name="IRDV01DirectionalStart_GBP">'Rates DV01'!$B$109</definedName>
    <definedName name="IRDV01DirectionalStart_JPY">'Rates DV01'!$B$127</definedName>
    <definedName name="IRDV01DirectionalStart_Latam">'Rates DV01'!$B$250</definedName>
    <definedName name="IRDV01DirectionalStart_MENA">'Rates DV01'!$B$275</definedName>
    <definedName name="IRDV01DirectionalStart_NOK">'Rates DV01'!$B$149</definedName>
    <definedName name="IRDV01DirectionalStart_NZD">'Rates DV01'!$B$167</definedName>
    <definedName name="IRDV01DirectionalStart_OtherAdvancedEconomies">'Rates DV01'!$B$226</definedName>
    <definedName name="IRDV01DirectionalStart_SEK">'Rates DV01'!$B$185</definedName>
    <definedName name="IRDV01DirectionalStart_SubSaharanAfrica">'Rates DV01'!$B$281</definedName>
    <definedName name="IRDV01DirectionalStart_USD">'Rates DV01'!$B$203</definedName>
    <definedName name="IRDV01Header">'Rates DV01'!$B$6</definedName>
    <definedName name="IRDV01Tenors">'Rates DV01'!$B$6:$P$6</definedName>
    <definedName name="IRInflationCurrency">'Other Rates'!$B$7</definedName>
    <definedName name="IRInflationDelta">'Other Rates'!$C$8:$O$13</definedName>
    <definedName name="IRInflationTenors">'Other Rates'!$B$7:$P$7</definedName>
    <definedName name="IRMBSVega">'Rates Vega'!$D$89</definedName>
    <definedName name="IRslideVals">'Rates DV01'!$Q$6:$BC$6</definedName>
    <definedName name="IRVegaExpirys_AsiaExJapan">'Rates Vega'!$C$139:$C$153</definedName>
    <definedName name="IRVegaExpirys_AUD">'Rates Vega'!$C$9:$C$23</definedName>
    <definedName name="IRVegaExpirys_EmergingEurope">'Rates Vega'!$C$107:$C$121</definedName>
    <definedName name="IRVegaExpirys_EUR">'Rates Vega'!$C$25:$C$39</definedName>
    <definedName name="IRVegaExpirys_GBP">'Rates Vega'!$C$41:$C$55</definedName>
    <definedName name="IRVegaExpirys_JPY">'Rates Vega'!$C$57:$C$71</definedName>
    <definedName name="IRVegaExpirys_Latam">'Rates Vega'!$C$123:$C$137</definedName>
    <definedName name="IRVegaExpirys_MENA">'Rates Vega'!$C$155:$C$169</definedName>
    <definedName name="IRVegaExpirys_OtherAdvancedEconomies">'Rates Vega'!$C$91:$C$105</definedName>
    <definedName name="IRVegaExpirys_SubSaharanAfrica">'Rates Vega'!$C$171:$C$185</definedName>
    <definedName name="IRVegaExpirys_USD">'Rates Vega'!$C$73:$C$87</definedName>
    <definedName name="IRVegaMethod">'Rates Vega'!$Q$4</definedName>
    <definedName name="IRVegaTenors">'Rates Vega'!$C$8:$Q$8</definedName>
    <definedName name="IRVegaUnits">'Rates Vega'!$Q$5</definedName>
    <definedName name="OFV_v2NAICScodesRange">'Other Fair Value Assets-V2'!$C$10:$C$59</definedName>
    <definedName name="OFVv1_IndustryGroup">'Other Fair Value Assets-V1'!$D$7</definedName>
    <definedName name="OFVv1_NonUSDebt">'Other Fair Value Assets-V1'!$I$7</definedName>
    <definedName name="OFVv1_NonUSEquity">'Other Fair Value Assets-V1'!$H$7</definedName>
    <definedName name="OFVv1_TotalRow">'Other Fair Value Assets-V1'!$B$72</definedName>
    <definedName name="OFVv1_USDebt">'Other Fair Value Assets-V1'!$G$7</definedName>
    <definedName name="OFVv1_USEquity">'Other Fair Value Assets-V1'!$F$7</definedName>
    <definedName name="OFVv2_DataByNAICScodes">'Other Fair Value Assets-V2'!$B$9</definedName>
    <definedName name="OFVv2_NAICScodes">'Other Fair Value Assets-V2'!$C$7</definedName>
    <definedName name="OFVv2_NonUSDebt">'Other Fair Value Assets-V2'!$H$7</definedName>
    <definedName name="OFVv2_NonUSEquity">'Other Fair Value Assets-V2'!$G$7</definedName>
    <definedName name="OFVv2_OtherPE">'Other Fair Value Assets-V2'!$B$78</definedName>
    <definedName name="OFVv2_RealEstateExposures">'Other Fair Value Assets-V2'!$B$62</definedName>
    <definedName name="OFVv2_SectorName">'Other Fair Value Assets-V2'!$B$7</definedName>
    <definedName name="OFVv2_USDebt">'Other Fair Value Assets-V2'!$F$7</definedName>
    <definedName name="OFVv2_USEquity">'Other Fair Value Assets-V2'!$E$7</definedName>
    <definedName name="PEv1_EM">'Private Equity-V1'!$I$6</definedName>
    <definedName name="PEv1_IndustryGroup">'Private Equity-V1'!$D$6</definedName>
    <definedName name="PEv1_ODM">'Private Equity-V1'!$H$6</definedName>
    <definedName name="PEv1_UnfundedCommitments">'Private Equity-V1'!$B$70</definedName>
    <definedName name="PEv1_UnspecGeog">'Private Equity-V1'!$J$6</definedName>
    <definedName name="PEv1_US">'Private Equity-V1'!$F$6</definedName>
    <definedName name="PEv1_WesternEurope">'Private Equity-V1'!$G$6</definedName>
    <definedName name="PEv2_DataByNAICScodes">'Private Equity-V2'!$B$8</definedName>
    <definedName name="PEv2_EM">'Private Equity-V2'!$H$6</definedName>
    <definedName name="PEv2_NAICScodes">'Private Equity-V2'!$C$6</definedName>
    <definedName name="PEv2_NAICScodesRange">'Private Equity-V2'!$C$9:$C$58</definedName>
    <definedName name="PEv2_ODM">'Private Equity-V2'!$G$6</definedName>
    <definedName name="PEv2_OtherPE">'Private Equity-V2'!$B$71</definedName>
    <definedName name="PEv2_RealEstateExposures">'Private Equity-V2'!$B$61</definedName>
    <definedName name="PEv2_SectorName">'Private Equity-V2'!$B$6</definedName>
    <definedName name="PEv2_UnfundedCommitments">'Private Equity-V2'!$B$80</definedName>
    <definedName name="PEv2_UnspecGeog">'Private Equity-V2'!$I$6</definedName>
    <definedName name="PEv2_US">'Private Equity-V2'!$E$6</definedName>
    <definedName name="PEv2_WesternEurope">'Private Equity-V2'!$F$6</definedName>
    <definedName name="_xlnm.Print_Area" localSheetId="17">Agencies!$A$1:$W$55</definedName>
    <definedName name="_xlnm.Print_Area" localSheetId="13">'Ags &amp; Softs'!$A$1:$T$66</definedName>
    <definedName name="_xlnm.Print_Area" localSheetId="19">ARS!$A$1:$J$167</definedName>
    <definedName name="_xlnm.Print_Area" localSheetId="14">'Commodity Indices'!$A$1:$P$72</definedName>
    <definedName name="_xlnm.Print_Area" localSheetId="15">'Commodity Spot-Vol Grids'!$A$1:$S$186</definedName>
    <definedName name="_xlnm.Print_Area" localSheetId="20">'Corporate Credit-Advanced'!$A$1:$AC$285</definedName>
    <definedName name="_xlnm.Print_Area" localSheetId="21">'Corporate Credit-EM'!$A$1:$AC$285</definedName>
    <definedName name="_xlnm.Print_Area" localSheetId="23">'Credit Correlation'!$A$1:$T$92</definedName>
    <definedName name="_xlnm.Print_Area" localSheetId="11">Energy!$A$1:$BY$70</definedName>
    <definedName name="_xlnm.Print_Area" localSheetId="3">'Equity by Geography'!$A$1:$AE$118</definedName>
    <definedName name="_xlnm.Print_Area" localSheetId="4">'Equity Spot-Vol Grid'!$A$1:$N$69</definedName>
    <definedName name="_xlnm.Print_Area" localSheetId="6">'FX Spot'!$A$1:$U$97</definedName>
    <definedName name="_xlnm.Print_Area" localSheetId="7">'FX Vega'!$A$1:$R$86</definedName>
    <definedName name="_xlnm.Print_Area" localSheetId="24">'IDR- Corporate Credit'!$A$1:$W$143</definedName>
    <definedName name="_xlnm.Print_Area" localSheetId="25">'IDR-Jump To Default'!$A$1:$N$133</definedName>
    <definedName name="_xlnm.Print_Area" localSheetId="12">Metals!$A$1:$X$66</definedName>
    <definedName name="_xlnm.Print_Area" localSheetId="18">Munis!$A$1:$AC$184</definedName>
    <definedName name="_xlnm.Print_Area" localSheetId="5">'Other Equity'!$A$1:$K$28</definedName>
    <definedName name="_xlnm.Print_Area" localSheetId="28">'Other Fair Value Assets-V1'!$A$1:$J$99</definedName>
    <definedName name="_xlnm.Print_Area" localSheetId="29">'Other Fair Value Assets-V2'!$A$1:$H$113</definedName>
    <definedName name="_xlnm.Print_Area" localSheetId="10">'Other Rates'!$A$1:$Q$38</definedName>
    <definedName name="_xlnm.Print_Area" localSheetId="26">'Private Equity-V1'!$A$1:$K$85</definedName>
    <definedName name="_xlnm.Print_Area" localSheetId="27">'Private Equity-V2'!$A$1:$J$100</definedName>
    <definedName name="_xlnm.Print_Area" localSheetId="9">'Rates Vega'!$A$1:$R$202</definedName>
    <definedName name="_xlnm.Print_Area" localSheetId="22">'Sovereign Credit'!$A$1:$AG$131</definedName>
    <definedName name="_xlnm.Print_Titles" localSheetId="13">'Ags &amp; Softs'!$1:$6</definedName>
    <definedName name="_xlnm.Print_Titles" localSheetId="19">ARS!$1:$6</definedName>
    <definedName name="_xlnm.Print_Titles" localSheetId="14">'Commodity Indices'!$1:$6</definedName>
    <definedName name="_xlnm.Print_Titles" localSheetId="15">'Commodity Spot-Vol Grids'!$1:$6</definedName>
    <definedName name="_xlnm.Print_Titles" localSheetId="20">'Corporate Credit-Advanced'!$1:$6</definedName>
    <definedName name="_xlnm.Print_Titles" localSheetId="21">'Corporate Credit-EM'!$1:$6</definedName>
    <definedName name="_xlnm.Print_Titles" localSheetId="11">Energy!$A:$B,Energy!$1:$6</definedName>
    <definedName name="_xlnm.Print_Titles" localSheetId="3">'Equity by Geography'!$1:$7</definedName>
    <definedName name="_xlnm.Print_Titles" localSheetId="4">'Equity Spot-Vol Grid'!$1:$2</definedName>
    <definedName name="_xlnm.Print_Titles" localSheetId="6">'FX Spot'!$1:$96</definedName>
    <definedName name="_xlnm.Print_Titles" localSheetId="7">'FX Vega'!$1:$85</definedName>
    <definedName name="_xlnm.Print_Titles" localSheetId="1">Glossary!$1:$2</definedName>
    <definedName name="_xlnm.Print_Titles" localSheetId="12">Metals!$1:$6</definedName>
    <definedName name="_xlnm.Print_Titles" localSheetId="18">Munis!$1:$6</definedName>
    <definedName name="_xlnm.Print_Titles" localSheetId="8">'Rates DV01'!$1:$6</definedName>
    <definedName name="_xlnm.Print_Titles" localSheetId="9">'Rates Vega'!$1:$8</definedName>
    <definedName name="_xlnm.Print_Titles" localSheetId="16">'Securitized Products'!$1:$6</definedName>
    <definedName name="_xlnm.Print_Titles" localSheetId="22">'Sovereign Credit'!$1:$7</definedName>
    <definedName name="SubmissionDate">'Cover Sheet'!$C$8</definedName>
    <definedName name="TemplateName">#REF!</definedName>
    <definedName name="Version">'Cover Sheet'!#REF!</definedName>
  </definedNames>
  <calcPr calcId="145621"/>
</workbook>
</file>

<file path=xl/calcChain.xml><?xml version="1.0" encoding="utf-8"?>
<calcChain xmlns="http://schemas.openxmlformats.org/spreadsheetml/2006/main">
  <c r="D79" i="33" l="1"/>
  <c r="E68" i="32"/>
  <c r="N109" i="58"/>
  <c r="M109" i="58"/>
  <c r="O108" i="58"/>
  <c r="L108" i="58"/>
  <c r="O107" i="58"/>
  <c r="L107" i="58"/>
  <c r="O106" i="58"/>
  <c r="L106" i="58"/>
  <c r="O105" i="58"/>
  <c r="L105" i="58"/>
  <c r="O104" i="58"/>
  <c r="L104" i="58"/>
  <c r="O103" i="58"/>
  <c r="L103" i="58"/>
  <c r="O102" i="58"/>
  <c r="L102" i="58"/>
  <c r="O101" i="58"/>
  <c r="L101" i="58"/>
  <c r="O100" i="58"/>
  <c r="L100" i="58"/>
  <c r="O99" i="58"/>
  <c r="L99" i="58"/>
  <c r="L109" i="58" s="1"/>
  <c r="G109" i="58"/>
  <c r="F109" i="58"/>
  <c r="H108" i="58"/>
  <c r="E108" i="58"/>
  <c r="H107" i="58"/>
  <c r="E107" i="58"/>
  <c r="H106" i="58"/>
  <c r="E106" i="58"/>
  <c r="H105" i="58"/>
  <c r="E105" i="58"/>
  <c r="H104" i="58"/>
  <c r="E104" i="58"/>
  <c r="H103" i="58"/>
  <c r="E103" i="58"/>
  <c r="H102" i="58"/>
  <c r="E102" i="58"/>
  <c r="H101" i="58"/>
  <c r="E101" i="58"/>
  <c r="H100" i="58"/>
  <c r="E100" i="58"/>
  <c r="H99" i="58"/>
  <c r="E99" i="58"/>
  <c r="N94" i="58"/>
  <c r="M94" i="58"/>
  <c r="O93" i="58"/>
  <c r="L93" i="58"/>
  <c r="O92" i="58"/>
  <c r="L92" i="58"/>
  <c r="O91" i="58"/>
  <c r="L91" i="58"/>
  <c r="O90" i="58"/>
  <c r="L90" i="58"/>
  <c r="O89" i="58"/>
  <c r="L89" i="58"/>
  <c r="O88" i="58"/>
  <c r="L88" i="58"/>
  <c r="O87" i="58"/>
  <c r="L87" i="58"/>
  <c r="O86" i="58"/>
  <c r="L86" i="58"/>
  <c r="O85" i="58"/>
  <c r="L85" i="58"/>
  <c r="O84" i="58"/>
  <c r="O94" i="58" s="1"/>
  <c r="L84" i="58"/>
  <c r="L94" i="58" s="1"/>
  <c r="G94" i="58"/>
  <c r="F94" i="58"/>
  <c r="H93" i="58"/>
  <c r="E93" i="58"/>
  <c r="H92" i="58"/>
  <c r="E92" i="58"/>
  <c r="H91" i="58"/>
  <c r="E91" i="58"/>
  <c r="H90" i="58"/>
  <c r="E90" i="58"/>
  <c r="H89" i="58"/>
  <c r="E89" i="58"/>
  <c r="H88" i="58"/>
  <c r="E88" i="58"/>
  <c r="H87" i="58"/>
  <c r="E87" i="58"/>
  <c r="H86" i="58"/>
  <c r="E86" i="58"/>
  <c r="H85" i="58"/>
  <c r="H94" i="58" s="1"/>
  <c r="E85" i="58"/>
  <c r="H84" i="58"/>
  <c r="E84" i="58"/>
  <c r="N79" i="58"/>
  <c r="M79" i="58"/>
  <c r="O78" i="58"/>
  <c r="L78" i="58"/>
  <c r="O77" i="58"/>
  <c r="L77" i="58"/>
  <c r="O76" i="58"/>
  <c r="L76" i="58"/>
  <c r="O75" i="58"/>
  <c r="L75" i="58"/>
  <c r="O74" i="58"/>
  <c r="L74" i="58"/>
  <c r="O73" i="58"/>
  <c r="L73" i="58"/>
  <c r="O72" i="58"/>
  <c r="L72" i="58"/>
  <c r="O71" i="58"/>
  <c r="L71" i="58"/>
  <c r="O70" i="58"/>
  <c r="L70" i="58"/>
  <c r="O69" i="58"/>
  <c r="O79" i="58" s="1"/>
  <c r="L69" i="58"/>
  <c r="G79" i="58"/>
  <c r="F79" i="58"/>
  <c r="H78" i="58"/>
  <c r="E78" i="58"/>
  <c r="H77" i="58"/>
  <c r="E77" i="58"/>
  <c r="H76" i="58"/>
  <c r="E76" i="58"/>
  <c r="H75" i="58"/>
  <c r="E75" i="58"/>
  <c r="H74" i="58"/>
  <c r="E74" i="58"/>
  <c r="H73" i="58"/>
  <c r="E73" i="58"/>
  <c r="H72" i="58"/>
  <c r="E72" i="58"/>
  <c r="H71" i="58"/>
  <c r="E71" i="58"/>
  <c r="H70" i="58"/>
  <c r="E70" i="58"/>
  <c r="H69" i="58"/>
  <c r="E69" i="58"/>
  <c r="N61" i="58"/>
  <c r="M61" i="58"/>
  <c r="O60" i="58"/>
  <c r="L60" i="58"/>
  <c r="O59" i="58"/>
  <c r="L59" i="58"/>
  <c r="O58" i="58"/>
  <c r="L58" i="58"/>
  <c r="O57" i="58"/>
  <c r="L57" i="58"/>
  <c r="O56" i="58"/>
  <c r="L56" i="58"/>
  <c r="O55" i="58"/>
  <c r="L55" i="58"/>
  <c r="O54" i="58"/>
  <c r="L54" i="58"/>
  <c r="O53" i="58"/>
  <c r="L53" i="58"/>
  <c r="O52" i="58"/>
  <c r="L52" i="58"/>
  <c r="O51" i="58"/>
  <c r="O61" i="58" s="1"/>
  <c r="L51" i="58"/>
  <c r="L61" i="58" s="1"/>
  <c r="G61" i="58"/>
  <c r="F61" i="58"/>
  <c r="H60" i="58"/>
  <c r="E60" i="58"/>
  <c r="H59" i="58"/>
  <c r="E59" i="58"/>
  <c r="H58" i="58"/>
  <c r="E58" i="58"/>
  <c r="H57" i="58"/>
  <c r="E57" i="58"/>
  <c r="H56" i="58"/>
  <c r="E56" i="58"/>
  <c r="H55" i="58"/>
  <c r="E55" i="58"/>
  <c r="H54" i="58"/>
  <c r="E54" i="58"/>
  <c r="H53" i="58"/>
  <c r="E53" i="58"/>
  <c r="H52" i="58"/>
  <c r="E52" i="58"/>
  <c r="H51" i="58"/>
  <c r="E51" i="58"/>
  <c r="N47" i="58"/>
  <c r="M47" i="58"/>
  <c r="O46" i="58"/>
  <c r="L46" i="58"/>
  <c r="O45" i="58"/>
  <c r="L45" i="58"/>
  <c r="O44" i="58"/>
  <c r="L44" i="58"/>
  <c r="O43" i="58"/>
  <c r="L43" i="58"/>
  <c r="O42" i="58"/>
  <c r="L42" i="58"/>
  <c r="O41" i="58"/>
  <c r="L41" i="58"/>
  <c r="O40" i="58"/>
  <c r="L40" i="58"/>
  <c r="O39" i="58"/>
  <c r="L39" i="58"/>
  <c r="O38" i="58"/>
  <c r="L38" i="58"/>
  <c r="O37" i="58"/>
  <c r="L37" i="58"/>
  <c r="L47" i="58" s="1"/>
  <c r="U32" i="58"/>
  <c r="T32" i="58"/>
  <c r="V31" i="58"/>
  <c r="S31" i="58"/>
  <c r="V30" i="58"/>
  <c r="S30" i="58"/>
  <c r="V29" i="58"/>
  <c r="S29" i="58"/>
  <c r="V28" i="58"/>
  <c r="S28" i="58"/>
  <c r="V27" i="58"/>
  <c r="S27" i="58"/>
  <c r="V26" i="58"/>
  <c r="S26" i="58"/>
  <c r="V25" i="58"/>
  <c r="S25" i="58"/>
  <c r="V24" i="58"/>
  <c r="S24" i="58"/>
  <c r="V23" i="58"/>
  <c r="V32" i="58" s="1"/>
  <c r="S23" i="58"/>
  <c r="N32" i="58"/>
  <c r="M32" i="58"/>
  <c r="O31" i="58"/>
  <c r="L31" i="58"/>
  <c r="O30" i="58"/>
  <c r="L30" i="58"/>
  <c r="O29" i="58"/>
  <c r="L29" i="58"/>
  <c r="O28" i="58"/>
  <c r="L28" i="58"/>
  <c r="O27" i="58"/>
  <c r="L27" i="58"/>
  <c r="O26" i="58"/>
  <c r="L26" i="58"/>
  <c r="O25" i="58"/>
  <c r="L25" i="58"/>
  <c r="O24" i="58"/>
  <c r="L24" i="58"/>
  <c r="O23" i="58"/>
  <c r="O32" i="58" s="1"/>
  <c r="L23" i="58"/>
  <c r="L32" i="58" s="1"/>
  <c r="H27" i="24"/>
  <c r="H26" i="24"/>
  <c r="H25" i="24"/>
  <c r="L79" i="58" l="1"/>
  <c r="O109" i="58"/>
  <c r="S32" i="58"/>
  <c r="E61" i="58"/>
  <c r="E79" i="58"/>
  <c r="E94" i="58"/>
  <c r="E109" i="58"/>
  <c r="O47" i="58"/>
  <c r="H61" i="58"/>
  <c r="H79" i="58"/>
  <c r="H109" i="58"/>
  <c r="N33" i="60"/>
  <c r="N86" i="60"/>
  <c r="N78" i="60"/>
  <c r="N73" i="60"/>
  <c r="N67" i="60"/>
  <c r="N53" i="60"/>
  <c r="N44" i="60"/>
  <c r="N88" i="60" l="1"/>
  <c r="H53" i="24"/>
  <c r="H52" i="24"/>
  <c r="H51" i="24"/>
  <c r="S150" i="20" l="1"/>
  <c r="S150" i="21"/>
  <c r="H28" i="58" l="1"/>
  <c r="E28" i="58"/>
  <c r="S38" i="24"/>
  <c r="R38" i="24"/>
  <c r="Q38" i="24"/>
  <c r="P38" i="24"/>
  <c r="M38" i="24"/>
  <c r="L38" i="24"/>
  <c r="K38" i="24"/>
  <c r="J38" i="24"/>
  <c r="G38" i="24"/>
  <c r="F38" i="24"/>
  <c r="E38" i="24"/>
  <c r="D38" i="24"/>
  <c r="C38" i="24"/>
  <c r="H37" i="24"/>
  <c r="H36" i="24"/>
  <c r="H35" i="24"/>
  <c r="H34" i="24"/>
  <c r="H33" i="24"/>
  <c r="H32" i="24"/>
  <c r="S28" i="24"/>
  <c r="R28" i="24"/>
  <c r="Q28" i="24"/>
  <c r="P28" i="24"/>
  <c r="M28" i="24"/>
  <c r="L28" i="24"/>
  <c r="K28" i="24"/>
  <c r="J28" i="24"/>
  <c r="G28" i="24"/>
  <c r="F28" i="24"/>
  <c r="E28" i="24"/>
  <c r="D28" i="24"/>
  <c r="C28" i="24"/>
  <c r="S201" i="20"/>
  <c r="S201" i="21"/>
  <c r="S175" i="20"/>
  <c r="S175" i="21"/>
  <c r="S149" i="20"/>
  <c r="S149" i="21"/>
  <c r="H38" i="24" l="1"/>
  <c r="H28" i="24"/>
  <c r="F11" i="53"/>
  <c r="G11" i="53"/>
  <c r="H11" i="53"/>
  <c r="I11" i="53"/>
  <c r="E11" i="53"/>
  <c r="A1" i="65"/>
  <c r="I1" i="65"/>
  <c r="M1" i="65"/>
  <c r="M2" i="65"/>
  <c r="B11" i="65"/>
  <c r="C12" i="65"/>
  <c r="C13" i="65"/>
  <c r="C14" i="65"/>
  <c r="C15" i="65"/>
  <c r="C16" i="65"/>
  <c r="B24" i="65"/>
  <c r="C25" i="65"/>
  <c r="C26" i="65"/>
  <c r="C27" i="65"/>
  <c r="C28" i="65"/>
  <c r="C29" i="65"/>
  <c r="B37" i="65"/>
  <c r="C38" i="65"/>
  <c r="C39" i="65"/>
  <c r="C40" i="65"/>
  <c r="C41" i="65"/>
  <c r="C42" i="65"/>
  <c r="B50" i="65"/>
  <c r="C51" i="65"/>
  <c r="C52" i="65"/>
  <c r="C53" i="65"/>
  <c r="C54" i="65"/>
  <c r="C55" i="65"/>
  <c r="B63" i="65"/>
  <c r="C64" i="65"/>
  <c r="C65" i="65"/>
  <c r="C66" i="65"/>
  <c r="C67" i="65"/>
  <c r="C68" i="65"/>
  <c r="B76" i="65"/>
  <c r="C77" i="65"/>
  <c r="C78" i="65"/>
  <c r="C79" i="65"/>
  <c r="C80" i="65"/>
  <c r="C81" i="65"/>
  <c r="B89" i="65"/>
  <c r="C90" i="65"/>
  <c r="C91" i="65"/>
  <c r="C92" i="65"/>
  <c r="C93" i="65"/>
  <c r="C94" i="65"/>
  <c r="B102" i="65"/>
  <c r="C103" i="65"/>
  <c r="C104" i="65"/>
  <c r="C105" i="65"/>
  <c r="C106" i="65"/>
  <c r="C107" i="65"/>
  <c r="B115" i="65"/>
  <c r="C116" i="65"/>
  <c r="C117" i="65"/>
  <c r="C118" i="65"/>
  <c r="C119" i="65"/>
  <c r="C120" i="65"/>
  <c r="B128" i="65"/>
  <c r="C129" i="65"/>
  <c r="C130" i="65"/>
  <c r="C131" i="65"/>
  <c r="C132" i="65"/>
  <c r="C133" i="65"/>
  <c r="B141" i="65"/>
  <c r="C142" i="65"/>
  <c r="C143" i="65"/>
  <c r="C144" i="65"/>
  <c r="C145" i="65"/>
  <c r="C146" i="65"/>
  <c r="A1" i="64"/>
  <c r="E1" i="64"/>
  <c r="P1" i="64"/>
  <c r="P2" i="64"/>
  <c r="B7" i="64"/>
  <c r="G7" i="64"/>
  <c r="J7" i="64" s="1"/>
  <c r="G8" i="64"/>
  <c r="J8" i="64"/>
  <c r="G9" i="64"/>
  <c r="J9" i="64" s="1"/>
  <c r="G10" i="64"/>
  <c r="J10" i="64" s="1"/>
  <c r="G11" i="64"/>
  <c r="J11" i="64" s="1"/>
  <c r="G12" i="64"/>
  <c r="J12" i="64" s="1"/>
  <c r="G13" i="64"/>
  <c r="J13" i="64" s="1"/>
  <c r="G14" i="64"/>
  <c r="J14" i="64"/>
  <c r="G15" i="64"/>
  <c r="J15" i="64" s="1"/>
  <c r="G16" i="64"/>
  <c r="J16" i="64" s="1"/>
  <c r="G17" i="64"/>
  <c r="J17" i="64" s="1"/>
  <c r="G18" i="64"/>
  <c r="J18" i="64"/>
  <c r="G19" i="64"/>
  <c r="J19" i="64" s="1"/>
  <c r="G20" i="64"/>
  <c r="J20" i="64" s="1"/>
  <c r="G21" i="64"/>
  <c r="J21" i="64" s="1"/>
  <c r="G22" i="64"/>
  <c r="J22" i="64" s="1"/>
  <c r="G23" i="64"/>
  <c r="J23" i="64" s="1"/>
  <c r="G24" i="64"/>
  <c r="J24" i="64"/>
  <c r="G25" i="64"/>
  <c r="J25" i="64" s="1"/>
  <c r="G26" i="64"/>
  <c r="J26" i="64"/>
  <c r="G27" i="64"/>
  <c r="J27" i="64" s="1"/>
  <c r="G28" i="64"/>
  <c r="J28" i="64" s="1"/>
  <c r="G29" i="64"/>
  <c r="J29" i="64" s="1"/>
  <c r="G30" i="64"/>
  <c r="J30" i="64"/>
  <c r="G31" i="64"/>
  <c r="J31" i="64" s="1"/>
  <c r="G32" i="64"/>
  <c r="J32" i="64"/>
  <c r="G33" i="64"/>
  <c r="J33" i="64" s="1"/>
  <c r="G34" i="64"/>
  <c r="J34" i="64"/>
  <c r="G35" i="64"/>
  <c r="J35" i="64" s="1"/>
  <c r="G36" i="64"/>
  <c r="J36" i="64" s="1"/>
  <c r="G37" i="64"/>
  <c r="J37" i="64" s="1"/>
  <c r="G38" i="64"/>
  <c r="J38" i="64"/>
  <c r="G39" i="64"/>
  <c r="J39" i="64" s="1"/>
  <c r="G40" i="64"/>
  <c r="J40" i="64"/>
  <c r="G41" i="64"/>
  <c r="J41" i="64" s="1"/>
  <c r="B42" i="64"/>
  <c r="C42" i="64"/>
  <c r="D42" i="64"/>
  <c r="E42" i="64"/>
  <c r="F42" i="64"/>
  <c r="I42" i="64"/>
  <c r="B45" i="64"/>
  <c r="G45" i="64"/>
  <c r="J45" i="64" s="1"/>
  <c r="B48" i="64"/>
  <c r="G48" i="64"/>
  <c r="J48" i="64" s="1"/>
  <c r="A1" i="63"/>
  <c r="I1" i="63"/>
  <c r="S1" i="63"/>
  <c r="S2" i="63"/>
  <c r="B7" i="63"/>
  <c r="S7" i="63"/>
  <c r="S8" i="63"/>
  <c r="S9" i="63"/>
  <c r="S10" i="63"/>
  <c r="S11" i="63"/>
  <c r="S12" i="63"/>
  <c r="S13" i="63"/>
  <c r="S14" i="63"/>
  <c r="S15" i="63"/>
  <c r="S16" i="63"/>
  <c r="S17" i="63"/>
  <c r="S18" i="63"/>
  <c r="S19" i="63"/>
  <c r="S20" i="63"/>
  <c r="S21" i="63"/>
  <c r="S22" i="63"/>
  <c r="S23" i="63"/>
  <c r="S24" i="63"/>
  <c r="S25" i="63"/>
  <c r="S26" i="63"/>
  <c r="S27" i="63"/>
  <c r="S28" i="63"/>
  <c r="S29" i="63"/>
  <c r="S30" i="63"/>
  <c r="S31" i="63"/>
  <c r="S32" i="63"/>
  <c r="S33" i="63"/>
  <c r="S34" i="63"/>
  <c r="S35" i="63"/>
  <c r="S36" i="63"/>
  <c r="S37" i="63"/>
  <c r="S38" i="63"/>
  <c r="S39" i="63"/>
  <c r="S40" i="63"/>
  <c r="S41" i="63"/>
  <c r="B42" i="63"/>
  <c r="C42" i="63"/>
  <c r="D42" i="63"/>
  <c r="S42" i="63" s="1"/>
  <c r="E42" i="63"/>
  <c r="F42" i="63"/>
  <c r="G42" i="63"/>
  <c r="H42" i="63"/>
  <c r="I42" i="63"/>
  <c r="J42" i="63"/>
  <c r="K42" i="63"/>
  <c r="L42" i="63"/>
  <c r="M42" i="63"/>
  <c r="N42" i="63"/>
  <c r="O42" i="63"/>
  <c r="P42" i="63"/>
  <c r="Q42" i="63"/>
  <c r="R42" i="63"/>
  <c r="B45" i="63"/>
  <c r="S45" i="63"/>
  <c r="B48" i="63"/>
  <c r="S48" i="63"/>
  <c r="A1" i="62"/>
  <c r="H1" i="62"/>
  <c r="W1" i="62"/>
  <c r="W2" i="62"/>
  <c r="B7" i="62"/>
  <c r="H7" i="62"/>
  <c r="T7" i="62"/>
  <c r="H8" i="62"/>
  <c r="T8" i="62"/>
  <c r="H9" i="62"/>
  <c r="T9" i="62"/>
  <c r="W9" i="62"/>
  <c r="H10" i="62"/>
  <c r="T10" i="62"/>
  <c r="H11" i="62"/>
  <c r="T11" i="62"/>
  <c r="H12" i="62"/>
  <c r="T12" i="62"/>
  <c r="H13" i="62"/>
  <c r="T13" i="62"/>
  <c r="H14" i="62"/>
  <c r="T14" i="62"/>
  <c r="H15" i="62"/>
  <c r="T15" i="62"/>
  <c r="H16" i="62"/>
  <c r="T16" i="62"/>
  <c r="H17" i="62"/>
  <c r="T17" i="62"/>
  <c r="H18" i="62"/>
  <c r="T18" i="62"/>
  <c r="H19" i="62"/>
  <c r="T19" i="62"/>
  <c r="H20" i="62"/>
  <c r="T20" i="62"/>
  <c r="H21" i="62"/>
  <c r="T21" i="62"/>
  <c r="W21" i="62"/>
  <c r="H22" i="62"/>
  <c r="T22" i="62"/>
  <c r="H23" i="62"/>
  <c r="T23" i="62"/>
  <c r="H24" i="62"/>
  <c r="T24" i="62"/>
  <c r="H25" i="62"/>
  <c r="W25" i="62" s="1"/>
  <c r="T25" i="62"/>
  <c r="H26" i="62"/>
  <c r="T26" i="62"/>
  <c r="H27" i="62"/>
  <c r="T27" i="62"/>
  <c r="H28" i="62"/>
  <c r="T28" i="62"/>
  <c r="W28" i="62" s="1"/>
  <c r="H29" i="62"/>
  <c r="W29" i="62" s="1"/>
  <c r="T29" i="62"/>
  <c r="H30" i="62"/>
  <c r="T30" i="62"/>
  <c r="H31" i="62"/>
  <c r="W31" i="62" s="1"/>
  <c r="T31" i="62"/>
  <c r="H32" i="62"/>
  <c r="T32" i="62"/>
  <c r="W32" i="62" s="1"/>
  <c r="H33" i="62"/>
  <c r="W33" i="62" s="1"/>
  <c r="T33" i="62"/>
  <c r="H34" i="62"/>
  <c r="T34" i="62"/>
  <c r="H35" i="62"/>
  <c r="T35" i="62"/>
  <c r="H36" i="62"/>
  <c r="T36" i="62"/>
  <c r="W36" i="62" s="1"/>
  <c r="H37" i="62"/>
  <c r="W37" i="62" s="1"/>
  <c r="T37" i="62"/>
  <c r="H38" i="62"/>
  <c r="T38" i="62"/>
  <c r="H39" i="62"/>
  <c r="T39" i="62"/>
  <c r="H40" i="62"/>
  <c r="T40" i="62"/>
  <c r="H41" i="62"/>
  <c r="T41" i="62"/>
  <c r="W41" i="62"/>
  <c r="B42" i="62"/>
  <c r="C42" i="62"/>
  <c r="D42" i="62"/>
  <c r="E42" i="62"/>
  <c r="F42" i="62"/>
  <c r="G42" i="62"/>
  <c r="J42" i="62"/>
  <c r="K42" i="62"/>
  <c r="L42" i="62"/>
  <c r="M42" i="62"/>
  <c r="N42" i="62"/>
  <c r="O42" i="62"/>
  <c r="P42" i="62"/>
  <c r="Q42" i="62"/>
  <c r="R42" i="62"/>
  <c r="S42" i="62"/>
  <c r="V42" i="62"/>
  <c r="B45" i="62"/>
  <c r="H45" i="62"/>
  <c r="T45" i="62"/>
  <c r="W45" i="62" s="1"/>
  <c r="B48" i="62"/>
  <c r="H48" i="62"/>
  <c r="T48" i="62"/>
  <c r="A1" i="61"/>
  <c r="K1" i="61"/>
  <c r="V1" i="61"/>
  <c r="AP1" i="61"/>
  <c r="BO1" i="61"/>
  <c r="V2" i="61"/>
  <c r="BO2" i="61"/>
  <c r="V7" i="61"/>
  <c r="AM7" i="61"/>
  <c r="BC7" i="61"/>
  <c r="BQ7" i="61"/>
  <c r="V8" i="61"/>
  <c r="AM8" i="61"/>
  <c r="BC8" i="61"/>
  <c r="BQ8" i="61"/>
  <c r="V9" i="61"/>
  <c r="AM9" i="61"/>
  <c r="BC9" i="61"/>
  <c r="BQ9" i="61"/>
  <c r="V10" i="61"/>
  <c r="AM10" i="61"/>
  <c r="BC10" i="61"/>
  <c r="BQ10" i="61"/>
  <c r="V11" i="61"/>
  <c r="AM11" i="61"/>
  <c r="BC11" i="61"/>
  <c r="BQ11" i="61"/>
  <c r="V12" i="61"/>
  <c r="AM12" i="61"/>
  <c r="BC12" i="61"/>
  <c r="BQ12" i="61"/>
  <c r="V13" i="61"/>
  <c r="AM13" i="61"/>
  <c r="BC13" i="61"/>
  <c r="BQ13" i="61"/>
  <c r="V14" i="61"/>
  <c r="AM14" i="61"/>
  <c r="BC14" i="61"/>
  <c r="BQ14" i="61"/>
  <c r="V15" i="61"/>
  <c r="AM15" i="61"/>
  <c r="BC15" i="61"/>
  <c r="BQ15" i="61"/>
  <c r="V16" i="61"/>
  <c r="AM16" i="61"/>
  <c r="BC16" i="61"/>
  <c r="BQ16" i="61"/>
  <c r="V17" i="61"/>
  <c r="AM17" i="61"/>
  <c r="BC17" i="61"/>
  <c r="BQ17" i="61"/>
  <c r="V18" i="61"/>
  <c r="AM18" i="61"/>
  <c r="BC18" i="61"/>
  <c r="BQ18" i="61"/>
  <c r="V19" i="61"/>
  <c r="AM19" i="61"/>
  <c r="BC19" i="61"/>
  <c r="BQ19" i="61"/>
  <c r="V20" i="61"/>
  <c r="AM20" i="61"/>
  <c r="BC20" i="61"/>
  <c r="BQ20" i="61"/>
  <c r="V21" i="61"/>
  <c r="AM21" i="61"/>
  <c r="BC21" i="61"/>
  <c r="BQ21" i="61"/>
  <c r="V22" i="61"/>
  <c r="AM22" i="61"/>
  <c r="BC22" i="61"/>
  <c r="BQ22" i="61"/>
  <c r="V23" i="61"/>
  <c r="AM23" i="61"/>
  <c r="BC23" i="61"/>
  <c r="BQ23" i="61"/>
  <c r="V24" i="61"/>
  <c r="AM24" i="61"/>
  <c r="BC24" i="61"/>
  <c r="BQ24" i="61"/>
  <c r="V25" i="61"/>
  <c r="AM25" i="61"/>
  <c r="BC25" i="61"/>
  <c r="BQ25" i="61"/>
  <c r="V26" i="61"/>
  <c r="AM26" i="61"/>
  <c r="BC26" i="61"/>
  <c r="BQ26" i="61"/>
  <c r="V27" i="61"/>
  <c r="AM27" i="61"/>
  <c r="BC27" i="61"/>
  <c r="BQ27" i="61"/>
  <c r="V28" i="61"/>
  <c r="AM28" i="61"/>
  <c r="BC28" i="61"/>
  <c r="BQ28" i="61"/>
  <c r="V29" i="61"/>
  <c r="AM29" i="61"/>
  <c r="BC29" i="61"/>
  <c r="BQ29" i="61"/>
  <c r="V30" i="61"/>
  <c r="AM30" i="61"/>
  <c r="BC30" i="61"/>
  <c r="BQ30" i="61"/>
  <c r="V31" i="61"/>
  <c r="AM31" i="61"/>
  <c r="BC31" i="61"/>
  <c r="BQ31" i="61"/>
  <c r="V32" i="61"/>
  <c r="AM32" i="61"/>
  <c r="BC32" i="61"/>
  <c r="BQ32" i="61"/>
  <c r="V33" i="61"/>
  <c r="AM33" i="61"/>
  <c r="BC33" i="61"/>
  <c r="BQ33" i="61"/>
  <c r="V34" i="61"/>
  <c r="AM34" i="61"/>
  <c r="BC34" i="61"/>
  <c r="BQ34" i="61"/>
  <c r="V35" i="61"/>
  <c r="AM35" i="61"/>
  <c r="BC35" i="61"/>
  <c r="BQ35" i="61"/>
  <c r="V36" i="61"/>
  <c r="AM36" i="61"/>
  <c r="BC36" i="61"/>
  <c r="BQ36" i="61"/>
  <c r="V37" i="61"/>
  <c r="AM37" i="61"/>
  <c r="BC37" i="61"/>
  <c r="BQ37" i="61"/>
  <c r="V38" i="61"/>
  <c r="AM38" i="61"/>
  <c r="BC38" i="61"/>
  <c r="BQ38" i="61"/>
  <c r="V39" i="61"/>
  <c r="AM39" i="61"/>
  <c r="BC39" i="61"/>
  <c r="BQ39" i="61"/>
  <c r="V40" i="61"/>
  <c r="AM40" i="61"/>
  <c r="BC40" i="61"/>
  <c r="BQ40" i="61"/>
  <c r="V41" i="61"/>
  <c r="AM41" i="61"/>
  <c r="BC41" i="61"/>
  <c r="BQ41" i="61"/>
  <c r="C42" i="61"/>
  <c r="D42" i="61"/>
  <c r="E42" i="61"/>
  <c r="F42" i="61"/>
  <c r="G42" i="61"/>
  <c r="H42" i="61"/>
  <c r="I42" i="61"/>
  <c r="J42" i="61"/>
  <c r="K42" i="61"/>
  <c r="L42" i="61"/>
  <c r="M42" i="61"/>
  <c r="N42" i="61"/>
  <c r="O42" i="61"/>
  <c r="P42" i="61"/>
  <c r="Q42" i="61"/>
  <c r="R42" i="61"/>
  <c r="S42" i="61"/>
  <c r="T42" i="61"/>
  <c r="U42" i="61"/>
  <c r="X42" i="61"/>
  <c r="Y42" i="61"/>
  <c r="Z42" i="61"/>
  <c r="AA42" i="61"/>
  <c r="AB42" i="61"/>
  <c r="AC42" i="61"/>
  <c r="AD42" i="61"/>
  <c r="AE42" i="61"/>
  <c r="AF42" i="61"/>
  <c r="AG42" i="61"/>
  <c r="AH42" i="61"/>
  <c r="AI42" i="61"/>
  <c r="AJ42" i="61"/>
  <c r="AK42" i="61"/>
  <c r="AL42" i="61"/>
  <c r="AO42" i="61"/>
  <c r="AP42" i="61"/>
  <c r="AQ42" i="61"/>
  <c r="AR42" i="61"/>
  <c r="AS42" i="61"/>
  <c r="AT42" i="61"/>
  <c r="AU42" i="61"/>
  <c r="AV42" i="61"/>
  <c r="AW42" i="61"/>
  <c r="AX42" i="61"/>
  <c r="AY42" i="61"/>
  <c r="AZ42" i="61"/>
  <c r="BA42" i="61"/>
  <c r="BB42" i="61"/>
  <c r="BE42" i="61"/>
  <c r="BF42" i="61"/>
  <c r="BQ42" i="61" s="1"/>
  <c r="BG42" i="61"/>
  <c r="BH42" i="61"/>
  <c r="BI42" i="61"/>
  <c r="BJ42" i="61"/>
  <c r="BK42" i="61"/>
  <c r="BL42" i="61"/>
  <c r="BM42" i="61"/>
  <c r="BN42" i="61"/>
  <c r="BO42" i="61"/>
  <c r="BP42" i="61"/>
  <c r="BU42" i="61"/>
  <c r="BV42" i="61"/>
  <c r="BW42" i="61"/>
  <c r="BX42" i="61"/>
  <c r="B44" i="61"/>
  <c r="B44" i="63" s="1"/>
  <c r="V45" i="61"/>
  <c r="AM45" i="61"/>
  <c r="BC45" i="61"/>
  <c r="BQ45" i="61"/>
  <c r="B47" i="61"/>
  <c r="B47" i="64" s="1"/>
  <c r="V48" i="61"/>
  <c r="AM48" i="61"/>
  <c r="BC48" i="61"/>
  <c r="BQ48" i="61"/>
  <c r="X53" i="61"/>
  <c r="AO53" i="61"/>
  <c r="BE53" i="61"/>
  <c r="X54" i="61"/>
  <c r="AO54" i="61"/>
  <c r="BE54" i="61"/>
  <c r="X55" i="61"/>
  <c r="AO55" i="61"/>
  <c r="BE55" i="61"/>
  <c r="X57" i="61"/>
  <c r="AO57" i="61"/>
  <c r="BE57" i="61"/>
  <c r="X58" i="61"/>
  <c r="AO58" i="61"/>
  <c r="BE58" i="61"/>
  <c r="X59" i="61"/>
  <c r="AO59" i="61"/>
  <c r="BE59" i="61"/>
  <c r="X61" i="61"/>
  <c r="AO61" i="61"/>
  <c r="BE61" i="61"/>
  <c r="X62" i="61"/>
  <c r="AO62" i="61"/>
  <c r="BE62" i="61"/>
  <c r="X63" i="61"/>
  <c r="AO63" i="61"/>
  <c r="BE63" i="61"/>
  <c r="X64" i="61"/>
  <c r="AO64" i="61"/>
  <c r="BE64" i="61"/>
  <c r="X66" i="61"/>
  <c r="AO66" i="61"/>
  <c r="BE66" i="61"/>
  <c r="X67" i="61"/>
  <c r="AO67" i="61"/>
  <c r="BE67" i="61"/>
  <c r="X68" i="61"/>
  <c r="AO68" i="61"/>
  <c r="BE68" i="61"/>
  <c r="BS9" i="61" l="1"/>
  <c r="BS8" i="61"/>
  <c r="W22" i="62"/>
  <c r="W20" i="62"/>
  <c r="W16" i="62"/>
  <c r="W12" i="62"/>
  <c r="W38" i="62"/>
  <c r="BS48" i="61"/>
  <c r="BS41" i="61"/>
  <c r="BS37" i="61"/>
  <c r="BS33" i="61"/>
  <c r="BS29" i="61"/>
  <c r="BS25" i="61"/>
  <c r="BS21" i="61"/>
  <c r="BS17" i="61"/>
  <c r="BS13" i="61"/>
  <c r="W17" i="62"/>
  <c r="W15" i="62"/>
  <c r="W13" i="62"/>
  <c r="BS45" i="61"/>
  <c r="V42" i="61"/>
  <c r="T42" i="62"/>
  <c r="W34" i="62"/>
  <c r="W27" i="62"/>
  <c r="W18" i="62"/>
  <c r="W11" i="62"/>
  <c r="G42" i="64"/>
  <c r="J42" i="64" s="1"/>
  <c r="BC42" i="61"/>
  <c r="AM42" i="61"/>
  <c r="BS39" i="61"/>
  <c r="BS35" i="61"/>
  <c r="BS31" i="61"/>
  <c r="BS27" i="61"/>
  <c r="BS23" i="61"/>
  <c r="BS19" i="61"/>
  <c r="BS15" i="61"/>
  <c r="BS11" i="61"/>
  <c r="W48" i="62"/>
  <c r="H42" i="62"/>
  <c r="W42" i="62" s="1"/>
  <c r="W39" i="62"/>
  <c r="W30" i="62"/>
  <c r="W23" i="62"/>
  <c r="W14" i="62"/>
  <c r="W7" i="62"/>
  <c r="BS40" i="61"/>
  <c r="BS38" i="61"/>
  <c r="BS36" i="61"/>
  <c r="BS34" i="61"/>
  <c r="BS32" i="61"/>
  <c r="BS30" i="61"/>
  <c r="BS28" i="61"/>
  <c r="BS26" i="61"/>
  <c r="BS24" i="61"/>
  <c r="BS22" i="61"/>
  <c r="BS20" i="61"/>
  <c r="BS18" i="61"/>
  <c r="BS16" i="61"/>
  <c r="BS14" i="61"/>
  <c r="BS12" i="61"/>
  <c r="BS10" i="61"/>
  <c r="BS7" i="61"/>
  <c r="W40" i="62"/>
  <c r="W35" i="62"/>
  <c r="W26" i="62"/>
  <c r="W24" i="62"/>
  <c r="W19" i="62"/>
  <c r="W10" i="62"/>
  <c r="W8" i="62"/>
  <c r="BS42" i="61"/>
  <c r="B47" i="63"/>
  <c r="B47" i="62"/>
  <c r="B44" i="64"/>
  <c r="B44" i="62"/>
  <c r="M67" i="60"/>
  <c r="A1" i="60" l="1"/>
  <c r="P1" i="60"/>
  <c r="AC1" i="60"/>
  <c r="AC2" i="60"/>
  <c r="D5" i="60"/>
  <c r="E5" i="60"/>
  <c r="F5" i="60"/>
  <c r="P5" i="60"/>
  <c r="P8" i="60"/>
  <c r="AE8" i="60" s="1"/>
  <c r="P9" i="60"/>
  <c r="AE9" i="60" s="1"/>
  <c r="P10" i="60"/>
  <c r="AE10" i="60" s="1"/>
  <c r="P11" i="60"/>
  <c r="AE11" i="60" s="1"/>
  <c r="P12" i="60"/>
  <c r="AE12" i="60" s="1"/>
  <c r="P13" i="60"/>
  <c r="AE13" i="60" s="1"/>
  <c r="P14" i="60"/>
  <c r="AE14" i="60" s="1"/>
  <c r="P15" i="60"/>
  <c r="AE15" i="60" s="1"/>
  <c r="P16" i="60"/>
  <c r="AE16" i="60" s="1"/>
  <c r="P17" i="60"/>
  <c r="AE17" i="60" s="1"/>
  <c r="P18" i="60"/>
  <c r="AE18" i="60" s="1"/>
  <c r="P19" i="60"/>
  <c r="AE19" i="60" s="1"/>
  <c r="P20" i="60"/>
  <c r="AE20" i="60" s="1"/>
  <c r="P21" i="60"/>
  <c r="AE21" i="60" s="1"/>
  <c r="P22" i="60"/>
  <c r="AE22" i="60" s="1"/>
  <c r="P23" i="60"/>
  <c r="AE23" i="60" s="1"/>
  <c r="P24" i="60"/>
  <c r="AE24" i="60" s="1"/>
  <c r="P25" i="60"/>
  <c r="AE25" i="60" s="1"/>
  <c r="P26" i="60"/>
  <c r="AE26" i="60" s="1"/>
  <c r="P27" i="60"/>
  <c r="AE27" i="60" s="1"/>
  <c r="P28" i="60"/>
  <c r="AE28" i="60" s="1"/>
  <c r="P29" i="60"/>
  <c r="AE29" i="60" s="1"/>
  <c r="P30" i="60"/>
  <c r="AE30" i="60" s="1"/>
  <c r="P31" i="60"/>
  <c r="AE31" i="60" s="1"/>
  <c r="P32" i="60"/>
  <c r="AE32" i="60"/>
  <c r="D33" i="60"/>
  <c r="E33" i="60"/>
  <c r="F33" i="60"/>
  <c r="H33" i="60"/>
  <c r="I33" i="60"/>
  <c r="J33" i="60"/>
  <c r="K33" i="60"/>
  <c r="L33" i="60"/>
  <c r="M33" i="60"/>
  <c r="Q33" i="60"/>
  <c r="R33" i="60"/>
  <c r="S33" i="60"/>
  <c r="T33" i="60"/>
  <c r="U33" i="60"/>
  <c r="V33" i="60"/>
  <c r="W33" i="60"/>
  <c r="X33" i="60"/>
  <c r="Y33" i="60"/>
  <c r="Z33" i="60"/>
  <c r="AA33" i="60"/>
  <c r="AB33" i="60"/>
  <c r="AC33" i="60"/>
  <c r="P35" i="60"/>
  <c r="AE35" i="60" s="1"/>
  <c r="P36" i="60"/>
  <c r="AE36" i="60" s="1"/>
  <c r="P37" i="60"/>
  <c r="AE37" i="60" s="1"/>
  <c r="P38" i="60"/>
  <c r="AE38" i="60" s="1"/>
  <c r="P39" i="60"/>
  <c r="AE39" i="60" s="1"/>
  <c r="P40" i="60"/>
  <c r="AE40" i="60" s="1"/>
  <c r="P41" i="60"/>
  <c r="AE41" i="60" s="1"/>
  <c r="P42" i="60"/>
  <c r="AE42" i="60" s="1"/>
  <c r="P43" i="60"/>
  <c r="AE43" i="60" s="1"/>
  <c r="D44" i="60"/>
  <c r="E44" i="60"/>
  <c r="F44" i="60"/>
  <c r="H44" i="60"/>
  <c r="I44" i="60"/>
  <c r="J44" i="60"/>
  <c r="K44" i="60"/>
  <c r="L44" i="60"/>
  <c r="M44" i="60"/>
  <c r="Q44" i="60"/>
  <c r="R44" i="60"/>
  <c r="S44" i="60"/>
  <c r="T44" i="60"/>
  <c r="U44" i="60"/>
  <c r="V44" i="60"/>
  <c r="W44" i="60"/>
  <c r="X44" i="60"/>
  <c r="Y44" i="60"/>
  <c r="Z44" i="60"/>
  <c r="AA44" i="60"/>
  <c r="AB44" i="60"/>
  <c r="AC44" i="60"/>
  <c r="P46" i="60"/>
  <c r="AE46" i="60" s="1"/>
  <c r="P47" i="60"/>
  <c r="AE47" i="60" s="1"/>
  <c r="P48" i="60"/>
  <c r="AE48" i="60" s="1"/>
  <c r="P49" i="60"/>
  <c r="AE49" i="60" s="1"/>
  <c r="P50" i="60"/>
  <c r="AE50" i="60" s="1"/>
  <c r="P51" i="60"/>
  <c r="AE51" i="60" s="1"/>
  <c r="P52" i="60"/>
  <c r="AE52" i="60" s="1"/>
  <c r="D53" i="60"/>
  <c r="E53" i="60"/>
  <c r="F53" i="60"/>
  <c r="H53" i="60"/>
  <c r="I53" i="60"/>
  <c r="J53" i="60"/>
  <c r="K53" i="60"/>
  <c r="L53" i="60"/>
  <c r="M53" i="60"/>
  <c r="Q53" i="60"/>
  <c r="R53" i="60"/>
  <c r="S53" i="60"/>
  <c r="T53" i="60"/>
  <c r="U53" i="60"/>
  <c r="V53" i="60"/>
  <c r="W53" i="60"/>
  <c r="X53" i="60"/>
  <c r="Y53" i="60"/>
  <c r="Z53" i="60"/>
  <c r="AA53" i="60"/>
  <c r="AB53" i="60"/>
  <c r="AC53" i="60"/>
  <c r="P55" i="60"/>
  <c r="AE55" i="60" s="1"/>
  <c r="P56" i="60"/>
  <c r="AE56" i="60" s="1"/>
  <c r="P57" i="60"/>
  <c r="AE57" i="60" s="1"/>
  <c r="P58" i="60"/>
  <c r="AE58" i="60" s="1"/>
  <c r="P59" i="60"/>
  <c r="AE59" i="60" s="1"/>
  <c r="P60" i="60"/>
  <c r="AE60" i="60" s="1"/>
  <c r="P61" i="60"/>
  <c r="AE61" i="60" s="1"/>
  <c r="P62" i="60"/>
  <c r="AE62" i="60" s="1"/>
  <c r="P63" i="60"/>
  <c r="AE63" i="60" s="1"/>
  <c r="P64" i="60"/>
  <c r="AE64" i="60" s="1"/>
  <c r="P65" i="60"/>
  <c r="AE65" i="60" s="1"/>
  <c r="P66" i="60"/>
  <c r="AE66" i="60" s="1"/>
  <c r="D67" i="60"/>
  <c r="E67" i="60"/>
  <c r="F67" i="60"/>
  <c r="H67" i="60"/>
  <c r="I67" i="60"/>
  <c r="J67" i="60"/>
  <c r="K67" i="60"/>
  <c r="L67" i="60"/>
  <c r="Q67" i="60"/>
  <c r="R67" i="60"/>
  <c r="S67" i="60"/>
  <c r="T67" i="60"/>
  <c r="U67" i="60"/>
  <c r="V67" i="60"/>
  <c r="W67" i="60"/>
  <c r="X67" i="60"/>
  <c r="Y67" i="60"/>
  <c r="Z67" i="60"/>
  <c r="AA67" i="60"/>
  <c r="AB67" i="60"/>
  <c r="AC67" i="60"/>
  <c r="P69" i="60"/>
  <c r="AE69" i="60" s="1"/>
  <c r="P70" i="60"/>
  <c r="AE70" i="60" s="1"/>
  <c r="P71" i="60"/>
  <c r="AE71" i="60" s="1"/>
  <c r="P72" i="60"/>
  <c r="AE72" i="60" s="1"/>
  <c r="D73" i="60"/>
  <c r="E73" i="60"/>
  <c r="F73" i="60"/>
  <c r="H73" i="60"/>
  <c r="I73" i="60"/>
  <c r="J73" i="60"/>
  <c r="K73" i="60"/>
  <c r="L73" i="60"/>
  <c r="M73" i="60"/>
  <c r="Q73" i="60"/>
  <c r="R73" i="60"/>
  <c r="S73" i="60"/>
  <c r="T73" i="60"/>
  <c r="U73" i="60"/>
  <c r="V73" i="60"/>
  <c r="W73" i="60"/>
  <c r="X73" i="60"/>
  <c r="Y73" i="60"/>
  <c r="Z73" i="60"/>
  <c r="AA73" i="60"/>
  <c r="AB73" i="60"/>
  <c r="AC73" i="60"/>
  <c r="P75" i="60"/>
  <c r="AE75" i="60" s="1"/>
  <c r="P76" i="60"/>
  <c r="AE76" i="60" s="1"/>
  <c r="P77" i="60"/>
  <c r="AE77" i="60" s="1"/>
  <c r="D78" i="60"/>
  <c r="E78" i="60"/>
  <c r="F78" i="60"/>
  <c r="H78" i="60"/>
  <c r="I78" i="60"/>
  <c r="J78" i="60"/>
  <c r="K78" i="60"/>
  <c r="L78" i="60"/>
  <c r="M78" i="60"/>
  <c r="Q78" i="60"/>
  <c r="R78" i="60"/>
  <c r="S78" i="60"/>
  <c r="T78" i="60"/>
  <c r="U78" i="60"/>
  <c r="V78" i="60"/>
  <c r="W78" i="60"/>
  <c r="X78" i="60"/>
  <c r="Y78" i="60"/>
  <c r="Z78" i="60"/>
  <c r="AA78" i="60"/>
  <c r="AB78" i="60"/>
  <c r="AC78" i="60"/>
  <c r="P80" i="60"/>
  <c r="AE80" i="60" s="1"/>
  <c r="P81" i="60"/>
  <c r="AE81" i="60" s="1"/>
  <c r="P82" i="60"/>
  <c r="AE82" i="60" s="1"/>
  <c r="P83" i="60"/>
  <c r="AE83" i="60" s="1"/>
  <c r="P84" i="60"/>
  <c r="AE84" i="60" s="1"/>
  <c r="P85" i="60"/>
  <c r="AE85" i="60" s="1"/>
  <c r="D86" i="60"/>
  <c r="E86" i="60"/>
  <c r="F86" i="60"/>
  <c r="H86" i="60"/>
  <c r="I86" i="60"/>
  <c r="J86" i="60"/>
  <c r="K86" i="60"/>
  <c r="L86" i="60"/>
  <c r="M86" i="60"/>
  <c r="Q86" i="60"/>
  <c r="R86" i="60"/>
  <c r="S86" i="60"/>
  <c r="T86" i="60"/>
  <c r="U86" i="60"/>
  <c r="V86" i="60"/>
  <c r="W86" i="60"/>
  <c r="X86" i="60"/>
  <c r="Y86" i="60"/>
  <c r="Z86" i="60"/>
  <c r="AA86" i="60"/>
  <c r="AB86" i="60"/>
  <c r="AC86" i="60"/>
  <c r="F88" i="60" l="1"/>
  <c r="J30" i="53" s="1"/>
  <c r="AC88" i="60"/>
  <c r="Y88" i="60"/>
  <c r="U88" i="60"/>
  <c r="Q88" i="60"/>
  <c r="K88" i="60"/>
  <c r="AB88" i="60"/>
  <c r="X88" i="60"/>
  <c r="T88" i="60"/>
  <c r="J88" i="60"/>
  <c r="E88" i="60"/>
  <c r="J26" i="53" s="1"/>
  <c r="AA88" i="60"/>
  <c r="W88" i="60"/>
  <c r="S88" i="60"/>
  <c r="I88" i="60"/>
  <c r="D88" i="60"/>
  <c r="J22" i="53" s="1"/>
  <c r="Z88" i="60"/>
  <c r="V88" i="60"/>
  <c r="R88" i="60"/>
  <c r="L88" i="60"/>
  <c r="H88" i="60"/>
  <c r="P53" i="60"/>
  <c r="AE53" i="60" s="1"/>
  <c r="P33" i="60"/>
  <c r="AE33" i="60" s="1"/>
  <c r="P78" i="60"/>
  <c r="AE78" i="60" s="1"/>
  <c r="P86" i="60"/>
  <c r="AE86" i="60" s="1"/>
  <c r="P44" i="60"/>
  <c r="AE44" i="60" s="1"/>
  <c r="P73" i="60"/>
  <c r="AE73" i="60" s="1"/>
  <c r="P67" i="60"/>
  <c r="B69" i="33"/>
  <c r="B68" i="33"/>
  <c r="B67" i="33"/>
  <c r="B66" i="33"/>
  <c r="B65" i="33"/>
  <c r="B64" i="33"/>
  <c r="B63" i="33"/>
  <c r="K109" i="58"/>
  <c r="J109" i="58"/>
  <c r="D109" i="58"/>
  <c r="C109" i="58"/>
  <c r="N35" i="23"/>
  <c r="M35" i="23"/>
  <c r="L35" i="23"/>
  <c r="K35" i="23"/>
  <c r="N49" i="23"/>
  <c r="M49" i="23"/>
  <c r="L49" i="23"/>
  <c r="K49" i="23"/>
  <c r="N60" i="23"/>
  <c r="M60" i="23"/>
  <c r="L60" i="23"/>
  <c r="K60" i="23"/>
  <c r="N75" i="23"/>
  <c r="M75" i="23"/>
  <c r="L75" i="23"/>
  <c r="K75" i="23"/>
  <c r="N89" i="23"/>
  <c r="M89" i="23"/>
  <c r="L89" i="23"/>
  <c r="K89" i="23"/>
  <c r="N94" i="23"/>
  <c r="M94" i="23"/>
  <c r="L94" i="23"/>
  <c r="L98" i="23" s="1"/>
  <c r="K94" i="23"/>
  <c r="K98" i="23" s="1"/>
  <c r="O94" i="23"/>
  <c r="P94" i="23"/>
  <c r="Q94" i="23"/>
  <c r="R94" i="23"/>
  <c r="P89" i="23"/>
  <c r="Q89" i="23"/>
  <c r="R89" i="23"/>
  <c r="P75" i="23"/>
  <c r="Q75" i="23"/>
  <c r="R75" i="23"/>
  <c r="P60" i="23"/>
  <c r="Q60" i="23"/>
  <c r="R60" i="23"/>
  <c r="P49" i="23"/>
  <c r="Q49" i="23"/>
  <c r="R49" i="23"/>
  <c r="P35" i="23"/>
  <c r="Q35" i="23"/>
  <c r="R35" i="23"/>
  <c r="Y35" i="23"/>
  <c r="X35" i="23"/>
  <c r="V35" i="23"/>
  <c r="U35" i="23"/>
  <c r="Y49" i="23"/>
  <c r="X49" i="23"/>
  <c r="V49" i="23"/>
  <c r="U49" i="23"/>
  <c r="Y60" i="23"/>
  <c r="X60" i="23"/>
  <c r="V60" i="23"/>
  <c r="U60" i="23"/>
  <c r="Z75" i="23"/>
  <c r="Y75" i="23"/>
  <c r="X75" i="23"/>
  <c r="V75" i="23"/>
  <c r="U75" i="23"/>
  <c r="Y94" i="23"/>
  <c r="X94" i="23"/>
  <c r="V94" i="23"/>
  <c r="U94" i="23"/>
  <c r="Y89" i="23"/>
  <c r="X89" i="23"/>
  <c r="V89" i="23"/>
  <c r="U89" i="23"/>
  <c r="Q245" i="21"/>
  <c r="Q231" i="21"/>
  <c r="Q218" i="21"/>
  <c r="Q204" i="21"/>
  <c r="Q192" i="21"/>
  <c r="Q178" i="21"/>
  <c r="Q166" i="21"/>
  <c r="Q152" i="21"/>
  <c r="Q140" i="21"/>
  <c r="Q126" i="21"/>
  <c r="Q113" i="21"/>
  <c r="Q99" i="21"/>
  <c r="Q86" i="21"/>
  <c r="Q72" i="21"/>
  <c r="Q59" i="21"/>
  <c r="Q45" i="21"/>
  <c r="Q32" i="21"/>
  <c r="Q18" i="21"/>
  <c r="G245" i="21"/>
  <c r="G231" i="21"/>
  <c r="G218" i="21"/>
  <c r="G204" i="21"/>
  <c r="G192" i="21"/>
  <c r="G178" i="21"/>
  <c r="G166" i="21"/>
  <c r="G152" i="21"/>
  <c r="G140" i="21"/>
  <c r="G126" i="21"/>
  <c r="G113" i="21"/>
  <c r="G99" i="21"/>
  <c r="G86" i="21"/>
  <c r="G72" i="21"/>
  <c r="G59" i="21"/>
  <c r="G45" i="21"/>
  <c r="G32" i="21"/>
  <c r="G18" i="21"/>
  <c r="Q245" i="20"/>
  <c r="Q231" i="20"/>
  <c r="Q218" i="20"/>
  <c r="Q204" i="20"/>
  <c r="Q192" i="20"/>
  <c r="Q178" i="20"/>
  <c r="Q166" i="20"/>
  <c r="Q152" i="20"/>
  <c r="Q140" i="20"/>
  <c r="Q126" i="20"/>
  <c r="Q113" i="20"/>
  <c r="Q99" i="20"/>
  <c r="Q86" i="20"/>
  <c r="Q72" i="20"/>
  <c r="Q59" i="20"/>
  <c r="Q45" i="20"/>
  <c r="Q32" i="20"/>
  <c r="Q18" i="20"/>
  <c r="G245" i="20"/>
  <c r="G231" i="20"/>
  <c r="G218" i="20"/>
  <c r="G204" i="20"/>
  <c r="G192" i="20"/>
  <c r="G178" i="20"/>
  <c r="G166" i="20"/>
  <c r="G152" i="20"/>
  <c r="G140" i="20"/>
  <c r="G126" i="20"/>
  <c r="G113" i="20"/>
  <c r="G99" i="20"/>
  <c r="G86" i="20"/>
  <c r="G72" i="20"/>
  <c r="G59" i="20"/>
  <c r="G45" i="20"/>
  <c r="G32" i="20"/>
  <c r="G18" i="20"/>
  <c r="Q154" i="19"/>
  <c r="Q153" i="19"/>
  <c r="Q152" i="19"/>
  <c r="Q151" i="19"/>
  <c r="Q150" i="19"/>
  <c r="Q149" i="19"/>
  <c r="Q148" i="19"/>
  <c r="Q147" i="19"/>
  <c r="Q146" i="19"/>
  <c r="Q145" i="19"/>
  <c r="Q144" i="19"/>
  <c r="Q143" i="19"/>
  <c r="Q142" i="19"/>
  <c r="Q140" i="19"/>
  <c r="Q139" i="19"/>
  <c r="Q138" i="19"/>
  <c r="Q137" i="19"/>
  <c r="Q136" i="19"/>
  <c r="Q135" i="19"/>
  <c r="Q134" i="19"/>
  <c r="Q133" i="19"/>
  <c r="Q130" i="19"/>
  <c r="Q116" i="19"/>
  <c r="Q105" i="19"/>
  <c r="Q91" i="19"/>
  <c r="Q80" i="19"/>
  <c r="Q66" i="19"/>
  <c r="Q55" i="19"/>
  <c r="Q41" i="19"/>
  <c r="Q30" i="19"/>
  <c r="Q16" i="19"/>
  <c r="G154" i="19"/>
  <c r="G153" i="19"/>
  <c r="G152" i="19"/>
  <c r="G151" i="19"/>
  <c r="G150" i="19"/>
  <c r="G149" i="19"/>
  <c r="G148" i="19"/>
  <c r="G147" i="19"/>
  <c r="G146" i="19"/>
  <c r="G145" i="19"/>
  <c r="G144" i="19"/>
  <c r="G143" i="19"/>
  <c r="G142" i="19"/>
  <c r="G140" i="19"/>
  <c r="G139" i="19"/>
  <c r="G138" i="19"/>
  <c r="G137" i="19"/>
  <c r="G136" i="19"/>
  <c r="G135" i="19"/>
  <c r="G134" i="19"/>
  <c r="G133" i="19"/>
  <c r="G130" i="19"/>
  <c r="G116" i="19"/>
  <c r="G105" i="19"/>
  <c r="G91" i="19"/>
  <c r="G80" i="19"/>
  <c r="G66" i="19"/>
  <c r="G55" i="19"/>
  <c r="G41" i="19"/>
  <c r="G30" i="19"/>
  <c r="G16" i="19"/>
  <c r="V14" i="56"/>
  <c r="V20" i="56"/>
  <c r="V32" i="56"/>
  <c r="U32" i="56"/>
  <c r="U20" i="56"/>
  <c r="U14" i="56"/>
  <c r="L32" i="56"/>
  <c r="L20" i="56"/>
  <c r="L14" i="56"/>
  <c r="C13" i="53"/>
  <c r="C14" i="53"/>
  <c r="C15" i="53"/>
  <c r="C16" i="53"/>
  <c r="Z284" i="48"/>
  <c r="Z279" i="48"/>
  <c r="Z273" i="48"/>
  <c r="Z259" i="48"/>
  <c r="Z248" i="48"/>
  <c r="Z233" i="48"/>
  <c r="Z210" i="48"/>
  <c r="Z192" i="48"/>
  <c r="Z174" i="48"/>
  <c r="Z156" i="48"/>
  <c r="Z134" i="48"/>
  <c r="Z116" i="48"/>
  <c r="Z98" i="48"/>
  <c r="Z69" i="48"/>
  <c r="Z51" i="48"/>
  <c r="Z33" i="48"/>
  <c r="Z14" i="48"/>
  <c r="S284" i="48"/>
  <c r="S279" i="48"/>
  <c r="S273" i="48"/>
  <c r="S259" i="48"/>
  <c r="S248" i="48"/>
  <c r="S233" i="48"/>
  <c r="S210" i="48"/>
  <c r="S192" i="48"/>
  <c r="S174" i="48"/>
  <c r="S156" i="48"/>
  <c r="S134" i="48"/>
  <c r="S116" i="48"/>
  <c r="S98" i="48"/>
  <c r="S69" i="48"/>
  <c r="S51" i="48"/>
  <c r="S33" i="48"/>
  <c r="S14" i="48"/>
  <c r="O32" i="56"/>
  <c r="O20" i="56"/>
  <c r="O14" i="56"/>
  <c r="V98" i="23" l="1"/>
  <c r="R98" i="23"/>
  <c r="P98" i="23"/>
  <c r="X98" i="23"/>
  <c r="M98" i="23"/>
  <c r="S236" i="48"/>
  <c r="S286" i="48" s="1"/>
  <c r="Z236" i="48"/>
  <c r="Z286" i="48" s="1"/>
  <c r="Q141" i="19"/>
  <c r="N98" i="23"/>
  <c r="G141" i="19"/>
  <c r="G155" i="19"/>
  <c r="Q155" i="19"/>
  <c r="U98" i="23"/>
  <c r="Q98" i="23"/>
  <c r="AE67" i="60"/>
  <c r="P88" i="60"/>
  <c r="AE88" i="60" s="1"/>
  <c r="K32" i="56"/>
  <c r="K20" i="56"/>
  <c r="K14" i="56"/>
  <c r="J32" i="56"/>
  <c r="J20" i="56"/>
  <c r="J14" i="56"/>
  <c r="H32" i="56"/>
  <c r="H20" i="56"/>
  <c r="H14" i="56"/>
  <c r="T14" i="56"/>
  <c r="S14" i="56"/>
  <c r="R14" i="56"/>
  <c r="P14" i="56"/>
  <c r="M14" i="56"/>
  <c r="I14" i="56"/>
  <c r="F14" i="56"/>
  <c r="E14" i="56"/>
  <c r="D14" i="56"/>
  <c r="C14" i="56"/>
  <c r="Q13" i="56"/>
  <c r="Q12" i="56"/>
  <c r="Q11" i="56"/>
  <c r="Q10" i="56"/>
  <c r="Q9" i="56"/>
  <c r="Q8" i="56"/>
  <c r="H25" i="58"/>
  <c r="E25" i="58"/>
  <c r="H24" i="58"/>
  <c r="E24" i="58"/>
  <c r="S197" i="21"/>
  <c r="S196" i="21"/>
  <c r="S171" i="21"/>
  <c r="S170" i="21"/>
  <c r="S145" i="21"/>
  <c r="S144" i="21"/>
  <c r="S197" i="20"/>
  <c r="S196" i="20"/>
  <c r="S171" i="20"/>
  <c r="S170" i="20"/>
  <c r="S145" i="20"/>
  <c r="S144" i="20"/>
  <c r="B12" i="53"/>
  <c r="Q14" i="56" l="1"/>
  <c r="M10" i="53"/>
  <c r="J1" i="31" l="1"/>
  <c r="H27" i="58"/>
  <c r="E27" i="58"/>
  <c r="Y154" i="19"/>
  <c r="Y153" i="19"/>
  <c r="Y152" i="19"/>
  <c r="Y151" i="19"/>
  <c r="Y150" i="19"/>
  <c r="Y149" i="19"/>
  <c r="Y148" i="19"/>
  <c r="Y147" i="19"/>
  <c r="Y146" i="19"/>
  <c r="Y145" i="19"/>
  <c r="Y144" i="19"/>
  <c r="Y143" i="19"/>
  <c r="Y142" i="19"/>
  <c r="Y140" i="19"/>
  <c r="Y139" i="19"/>
  <c r="Y138" i="19"/>
  <c r="Y137" i="19"/>
  <c r="Y136" i="19"/>
  <c r="Y135" i="19"/>
  <c r="Y134" i="19"/>
  <c r="Y133" i="19"/>
  <c r="Y130" i="19"/>
  <c r="Y116" i="19"/>
  <c r="Y105" i="19"/>
  <c r="Y91" i="19"/>
  <c r="Y80" i="19"/>
  <c r="Y66" i="19"/>
  <c r="Y55" i="19"/>
  <c r="Y41" i="19"/>
  <c r="Y30" i="19"/>
  <c r="Y16" i="19"/>
  <c r="Z154" i="19"/>
  <c r="X154" i="19"/>
  <c r="Z153" i="19"/>
  <c r="X153" i="19"/>
  <c r="Z152" i="19"/>
  <c r="X152" i="19"/>
  <c r="Z151" i="19"/>
  <c r="X151" i="19"/>
  <c r="Z150" i="19"/>
  <c r="X150" i="19"/>
  <c r="Z149" i="19"/>
  <c r="X149" i="19"/>
  <c r="Z148" i="19"/>
  <c r="X148" i="19"/>
  <c r="Z147" i="19"/>
  <c r="X147" i="19"/>
  <c r="Z146" i="19"/>
  <c r="X146" i="19"/>
  <c r="Z145" i="19"/>
  <c r="X145" i="19"/>
  <c r="Z144" i="19"/>
  <c r="X144" i="19"/>
  <c r="Z143" i="19"/>
  <c r="X143" i="19"/>
  <c r="Z142" i="19"/>
  <c r="X142" i="19"/>
  <c r="Z140" i="19"/>
  <c r="X140" i="19"/>
  <c r="Z139" i="19"/>
  <c r="X139" i="19"/>
  <c r="Z138" i="19"/>
  <c r="X138" i="19"/>
  <c r="Z137" i="19"/>
  <c r="X137" i="19"/>
  <c r="Z136" i="19"/>
  <c r="X136" i="19"/>
  <c r="Z135" i="19"/>
  <c r="X135" i="19"/>
  <c r="Z134" i="19"/>
  <c r="X134" i="19"/>
  <c r="Z133" i="19"/>
  <c r="Z141" i="19" s="1"/>
  <c r="X133" i="19"/>
  <c r="Z130" i="19"/>
  <c r="X130" i="19"/>
  <c r="Z116" i="19"/>
  <c r="X116" i="19"/>
  <c r="Z105" i="19"/>
  <c r="X105" i="19"/>
  <c r="Z91" i="19"/>
  <c r="X91" i="19"/>
  <c r="Z80" i="19"/>
  <c r="X80" i="19"/>
  <c r="Z66" i="19"/>
  <c r="X66" i="19"/>
  <c r="Z55" i="19"/>
  <c r="X55" i="19"/>
  <c r="Z41" i="19"/>
  <c r="X41" i="19"/>
  <c r="Z30" i="19"/>
  <c r="X30" i="19"/>
  <c r="Z16" i="19"/>
  <c r="X16" i="19"/>
  <c r="W154" i="19"/>
  <c r="W153" i="19"/>
  <c r="W152" i="19"/>
  <c r="W151" i="19"/>
  <c r="W150" i="19"/>
  <c r="W149" i="19"/>
  <c r="W148" i="19"/>
  <c r="W147" i="19"/>
  <c r="W146" i="19"/>
  <c r="W145" i="19"/>
  <c r="W144" i="19"/>
  <c r="W143" i="19"/>
  <c r="W142" i="19"/>
  <c r="W140" i="19"/>
  <c r="W139" i="19"/>
  <c r="W138" i="19"/>
  <c r="W137" i="19"/>
  <c r="W136" i="19"/>
  <c r="W135" i="19"/>
  <c r="W134" i="19"/>
  <c r="W133" i="19"/>
  <c r="W130" i="19"/>
  <c r="W116" i="19"/>
  <c r="W105" i="19"/>
  <c r="W91" i="19"/>
  <c r="W80" i="19"/>
  <c r="W66" i="19"/>
  <c r="W55" i="19"/>
  <c r="W41" i="19"/>
  <c r="W30" i="19"/>
  <c r="W16" i="19"/>
  <c r="M154" i="19"/>
  <c r="M153" i="19"/>
  <c r="M152" i="19"/>
  <c r="M151" i="19"/>
  <c r="M150" i="19"/>
  <c r="M149" i="19"/>
  <c r="M148" i="19"/>
  <c r="M147" i="19"/>
  <c r="M146" i="19"/>
  <c r="M145" i="19"/>
  <c r="M144" i="19"/>
  <c r="M143" i="19"/>
  <c r="M142" i="19"/>
  <c r="M140" i="19"/>
  <c r="M139" i="19"/>
  <c r="M138" i="19"/>
  <c r="M137" i="19"/>
  <c r="M136" i="19"/>
  <c r="M135" i="19"/>
  <c r="M134" i="19"/>
  <c r="M133" i="19"/>
  <c r="M130" i="19"/>
  <c r="M116" i="19"/>
  <c r="M105" i="19"/>
  <c r="M91" i="19"/>
  <c r="M80" i="19"/>
  <c r="M66" i="19"/>
  <c r="M55" i="19"/>
  <c r="M41" i="19"/>
  <c r="M30" i="19"/>
  <c r="M16" i="19"/>
  <c r="T245" i="21"/>
  <c r="T231" i="21"/>
  <c r="T218" i="21"/>
  <c r="T204" i="21"/>
  <c r="T192" i="21"/>
  <c r="T178" i="21"/>
  <c r="T166" i="21"/>
  <c r="T152" i="21"/>
  <c r="T140" i="21"/>
  <c r="T126" i="21"/>
  <c r="T113" i="21"/>
  <c r="T99" i="21"/>
  <c r="T86" i="21"/>
  <c r="T72" i="21"/>
  <c r="T59" i="21"/>
  <c r="T45" i="21"/>
  <c r="T32" i="21"/>
  <c r="T18" i="21"/>
  <c r="AD94" i="23"/>
  <c r="AC94" i="23"/>
  <c r="AD89" i="23"/>
  <c r="AC89" i="23"/>
  <c r="AD75" i="23"/>
  <c r="AC75" i="23"/>
  <c r="AD60" i="23"/>
  <c r="AC60" i="23"/>
  <c r="AD49" i="23"/>
  <c r="AC49" i="23"/>
  <c r="AD35" i="23"/>
  <c r="AC35" i="23"/>
  <c r="Z245" i="20"/>
  <c r="Z231" i="20"/>
  <c r="Z218" i="20"/>
  <c r="Z204" i="20"/>
  <c r="Z192" i="20"/>
  <c r="Z178" i="20"/>
  <c r="Z166" i="20"/>
  <c r="Z152" i="20"/>
  <c r="Z140" i="20"/>
  <c r="Z126" i="20"/>
  <c r="Z113" i="20"/>
  <c r="Z99" i="20"/>
  <c r="Z86" i="20"/>
  <c r="Z72" i="20"/>
  <c r="Z59" i="20"/>
  <c r="Z45" i="20"/>
  <c r="Z32" i="20"/>
  <c r="Z18" i="20"/>
  <c r="N245" i="21"/>
  <c r="N231" i="21"/>
  <c r="N218" i="21"/>
  <c r="N204" i="21"/>
  <c r="N192" i="21"/>
  <c r="N178" i="21"/>
  <c r="N166" i="21"/>
  <c r="N152" i="21"/>
  <c r="N140" i="21"/>
  <c r="N126" i="21"/>
  <c r="N113" i="21"/>
  <c r="N99" i="21"/>
  <c r="N86" i="21"/>
  <c r="N72" i="21"/>
  <c r="N59" i="21"/>
  <c r="N45" i="21"/>
  <c r="N32" i="21"/>
  <c r="N18" i="21"/>
  <c r="M245" i="20"/>
  <c r="M231" i="20"/>
  <c r="M218" i="20"/>
  <c r="M204" i="20"/>
  <c r="M192" i="20"/>
  <c r="M178" i="20"/>
  <c r="M166" i="20"/>
  <c r="M152" i="20"/>
  <c r="M140" i="20"/>
  <c r="M126" i="20"/>
  <c r="M113" i="20"/>
  <c r="M99" i="20"/>
  <c r="M86" i="20"/>
  <c r="M72" i="20"/>
  <c r="M59" i="20"/>
  <c r="M45" i="20"/>
  <c r="M32" i="20"/>
  <c r="M18" i="20"/>
  <c r="T245" i="20"/>
  <c r="T231" i="20"/>
  <c r="T218" i="20"/>
  <c r="T204" i="20"/>
  <c r="T192" i="20"/>
  <c r="T178" i="20"/>
  <c r="T166" i="20"/>
  <c r="T152" i="20"/>
  <c r="T140" i="20"/>
  <c r="T126" i="20"/>
  <c r="T113" i="20"/>
  <c r="T99" i="20"/>
  <c r="T86" i="20"/>
  <c r="T72" i="20"/>
  <c r="T59" i="20"/>
  <c r="T45" i="20"/>
  <c r="T32" i="20"/>
  <c r="T18" i="20"/>
  <c r="U245" i="21"/>
  <c r="U231" i="21"/>
  <c r="U218" i="21"/>
  <c r="U204" i="21"/>
  <c r="U192" i="21"/>
  <c r="U178" i="21"/>
  <c r="U166" i="21"/>
  <c r="U152" i="21"/>
  <c r="U140" i="21"/>
  <c r="U126" i="21"/>
  <c r="U113" i="21"/>
  <c r="U99" i="21"/>
  <c r="U86" i="21"/>
  <c r="U72" i="21"/>
  <c r="U59" i="21"/>
  <c r="U45" i="21"/>
  <c r="U32" i="21"/>
  <c r="U18" i="21"/>
  <c r="S200" i="20"/>
  <c r="S200" i="21"/>
  <c r="S174" i="20"/>
  <c r="S174" i="21"/>
  <c r="S148" i="21"/>
  <c r="S147" i="20"/>
  <c r="AM116" i="17"/>
  <c r="AL116" i="17"/>
  <c r="AM109" i="17"/>
  <c r="AL109" i="17"/>
  <c r="AM102" i="17"/>
  <c r="AL102" i="17"/>
  <c r="AM95" i="17"/>
  <c r="AL95" i="17"/>
  <c r="AM88" i="17"/>
  <c r="AL88" i="17"/>
  <c r="AM81" i="17"/>
  <c r="AL81" i="17"/>
  <c r="AM74" i="17"/>
  <c r="AL74" i="17"/>
  <c r="AM67" i="17"/>
  <c r="AL67" i="17"/>
  <c r="AM57" i="17"/>
  <c r="AL57" i="17"/>
  <c r="AM50" i="17"/>
  <c r="AL50" i="17"/>
  <c r="AM43" i="17"/>
  <c r="AL43" i="17"/>
  <c r="AM36" i="17"/>
  <c r="AL36" i="17"/>
  <c r="AM29" i="17"/>
  <c r="AL29" i="17"/>
  <c r="AM22" i="17"/>
  <c r="AL22" i="17"/>
  <c r="AM15" i="17"/>
  <c r="AL15" i="17"/>
  <c r="AM8" i="17"/>
  <c r="AL8" i="17"/>
  <c r="S62" i="24"/>
  <c r="R62" i="24"/>
  <c r="Q62" i="24"/>
  <c r="P62" i="24"/>
  <c r="M62" i="24"/>
  <c r="L62" i="24"/>
  <c r="K62" i="24"/>
  <c r="J62" i="24"/>
  <c r="G62" i="24"/>
  <c r="F62" i="24"/>
  <c r="E62" i="24"/>
  <c r="D62" i="24"/>
  <c r="C62" i="24"/>
  <c r="H61" i="24"/>
  <c r="S21" i="24"/>
  <c r="R21" i="24"/>
  <c r="Q21" i="24"/>
  <c r="P21" i="24"/>
  <c r="M21" i="24"/>
  <c r="L21" i="24"/>
  <c r="K21" i="24"/>
  <c r="J21" i="24"/>
  <c r="G21" i="24"/>
  <c r="F21" i="24"/>
  <c r="E21" i="24"/>
  <c r="D21" i="24"/>
  <c r="C21" i="24"/>
  <c r="H20" i="24"/>
  <c r="S54" i="24"/>
  <c r="R54" i="24"/>
  <c r="Q54" i="24"/>
  <c r="P54" i="24"/>
  <c r="M54" i="24"/>
  <c r="L54" i="24"/>
  <c r="K54" i="24"/>
  <c r="J54" i="24"/>
  <c r="G54" i="24"/>
  <c r="F54" i="24"/>
  <c r="E54" i="24"/>
  <c r="D54" i="24"/>
  <c r="C54" i="24"/>
  <c r="S47" i="24"/>
  <c r="R47" i="24"/>
  <c r="Q47" i="24"/>
  <c r="P47" i="24"/>
  <c r="M47" i="24"/>
  <c r="L47" i="24"/>
  <c r="K47" i="24"/>
  <c r="J47" i="24"/>
  <c r="G47" i="24"/>
  <c r="F47" i="24"/>
  <c r="E47" i="24"/>
  <c r="D47" i="24"/>
  <c r="C47" i="24"/>
  <c r="H46" i="24"/>
  <c r="H10" i="24"/>
  <c r="M12" i="24"/>
  <c r="L12" i="24"/>
  <c r="K12" i="24"/>
  <c r="J12" i="24"/>
  <c r="L154" i="19"/>
  <c r="L153" i="19"/>
  <c r="L152" i="19"/>
  <c r="L151" i="19"/>
  <c r="L150" i="19"/>
  <c r="L149" i="19"/>
  <c r="L148" i="19"/>
  <c r="L147" i="19"/>
  <c r="L146" i="19"/>
  <c r="L145" i="19"/>
  <c r="L144" i="19"/>
  <c r="L143" i="19"/>
  <c r="L142" i="19"/>
  <c r="L140" i="19"/>
  <c r="L139" i="19"/>
  <c r="L138" i="19"/>
  <c r="L137" i="19"/>
  <c r="L136" i="19"/>
  <c r="L135" i="19"/>
  <c r="L134" i="19"/>
  <c r="L133" i="19"/>
  <c r="L130" i="19"/>
  <c r="L116" i="19"/>
  <c r="L105" i="19"/>
  <c r="L91" i="19"/>
  <c r="L80" i="19"/>
  <c r="L66" i="19"/>
  <c r="L55" i="19"/>
  <c r="L41" i="19"/>
  <c r="L30" i="19"/>
  <c r="L16" i="19"/>
  <c r="N154" i="19"/>
  <c r="N153" i="19"/>
  <c r="N152" i="19"/>
  <c r="N151" i="19"/>
  <c r="N150" i="19"/>
  <c r="N149" i="19"/>
  <c r="N148" i="19"/>
  <c r="N147" i="19"/>
  <c r="N146" i="19"/>
  <c r="N145" i="19"/>
  <c r="N144" i="19"/>
  <c r="N143" i="19"/>
  <c r="N142" i="19"/>
  <c r="N140" i="19"/>
  <c r="N139" i="19"/>
  <c r="N138" i="19"/>
  <c r="N137" i="19"/>
  <c r="N136" i="19"/>
  <c r="N135" i="19"/>
  <c r="N134" i="19"/>
  <c r="N133" i="19"/>
  <c r="N130" i="19"/>
  <c r="N116" i="19"/>
  <c r="N105" i="19"/>
  <c r="N91" i="19"/>
  <c r="N80" i="19"/>
  <c r="N66" i="19"/>
  <c r="N55" i="19"/>
  <c r="N41" i="19"/>
  <c r="N30" i="19"/>
  <c r="N16" i="19"/>
  <c r="AA245" i="21"/>
  <c r="AA231" i="21"/>
  <c r="AA140" i="21"/>
  <c r="AA126" i="21"/>
  <c r="AA218" i="21"/>
  <c r="AA204" i="21"/>
  <c r="AA192" i="21"/>
  <c r="AA178" i="21"/>
  <c r="AA166" i="21"/>
  <c r="AA152" i="21"/>
  <c r="AA113" i="21"/>
  <c r="AA99" i="21"/>
  <c r="AA86" i="21"/>
  <c r="AA72" i="21"/>
  <c r="AA59" i="21"/>
  <c r="AA45" i="21"/>
  <c r="AA32" i="21"/>
  <c r="AA18" i="21"/>
  <c r="I245" i="21"/>
  <c r="I231" i="21"/>
  <c r="I140" i="21"/>
  <c r="I126" i="21"/>
  <c r="I218" i="21"/>
  <c r="I204" i="21"/>
  <c r="I192" i="21"/>
  <c r="I178" i="21"/>
  <c r="I166" i="21"/>
  <c r="I152" i="21"/>
  <c r="I113" i="21"/>
  <c r="I99" i="21"/>
  <c r="I86" i="21"/>
  <c r="I72" i="21"/>
  <c r="I59" i="21"/>
  <c r="I45" i="21"/>
  <c r="I32" i="21"/>
  <c r="I18" i="21"/>
  <c r="AA154" i="19"/>
  <c r="AA153" i="19"/>
  <c r="AA152" i="19"/>
  <c r="AA151" i="19"/>
  <c r="AA150" i="19"/>
  <c r="AA149" i="19"/>
  <c r="AA148" i="19"/>
  <c r="AA147" i="19"/>
  <c r="AA146" i="19"/>
  <c r="AA145" i="19"/>
  <c r="AA144" i="19"/>
  <c r="AA143" i="19"/>
  <c r="AA142" i="19"/>
  <c r="AA140" i="19"/>
  <c r="AA139" i="19"/>
  <c r="AA138" i="19"/>
  <c r="AA137" i="19"/>
  <c r="AA136" i="19"/>
  <c r="AA135" i="19"/>
  <c r="AA134" i="19"/>
  <c r="AA133" i="19"/>
  <c r="AA130" i="19"/>
  <c r="AA116" i="19"/>
  <c r="AA105" i="19"/>
  <c r="AA91" i="19"/>
  <c r="AA80" i="19"/>
  <c r="AA66" i="19"/>
  <c r="AA55" i="19"/>
  <c r="AA41" i="19"/>
  <c r="AA30" i="19"/>
  <c r="AA16" i="19"/>
  <c r="K154" i="19"/>
  <c r="K153" i="19"/>
  <c r="K152" i="19"/>
  <c r="K151" i="19"/>
  <c r="K150" i="19"/>
  <c r="K149" i="19"/>
  <c r="K148" i="19"/>
  <c r="K147" i="19"/>
  <c r="K146" i="19"/>
  <c r="K145" i="19"/>
  <c r="K144" i="19"/>
  <c r="K143" i="19"/>
  <c r="K142" i="19"/>
  <c r="K140" i="19"/>
  <c r="K139" i="19"/>
  <c r="K138" i="19"/>
  <c r="K137" i="19"/>
  <c r="K136" i="19"/>
  <c r="K135" i="19"/>
  <c r="K134" i="19"/>
  <c r="K133" i="19"/>
  <c r="K130" i="19"/>
  <c r="K116" i="19"/>
  <c r="K105" i="19"/>
  <c r="K91" i="19"/>
  <c r="K80" i="19"/>
  <c r="K66" i="19"/>
  <c r="K55" i="19"/>
  <c r="K41" i="19"/>
  <c r="K30" i="19"/>
  <c r="K16" i="19"/>
  <c r="AB94" i="23"/>
  <c r="AB89" i="23"/>
  <c r="AB75" i="23"/>
  <c r="AB60" i="23"/>
  <c r="AB49" i="23"/>
  <c r="AB35" i="23"/>
  <c r="AA245" i="20"/>
  <c r="AA231" i="20"/>
  <c r="AA140" i="20"/>
  <c r="AA126" i="20"/>
  <c r="AA218" i="20"/>
  <c r="AA204" i="20"/>
  <c r="AA192" i="20"/>
  <c r="AA178" i="20"/>
  <c r="AA166" i="20"/>
  <c r="AA152" i="20"/>
  <c r="AA113" i="20"/>
  <c r="AA99" i="20"/>
  <c r="AA86" i="20"/>
  <c r="AA72" i="20"/>
  <c r="AA59" i="20"/>
  <c r="AA45" i="20"/>
  <c r="AA32" i="20"/>
  <c r="AA18" i="20"/>
  <c r="L245" i="20"/>
  <c r="L231" i="20"/>
  <c r="L140" i="20"/>
  <c r="L126" i="20"/>
  <c r="L218" i="20"/>
  <c r="L204" i="20"/>
  <c r="L192" i="20"/>
  <c r="L178" i="20"/>
  <c r="L166" i="20"/>
  <c r="L152" i="20"/>
  <c r="L113" i="20"/>
  <c r="L99" i="20"/>
  <c r="L86" i="20"/>
  <c r="L72" i="20"/>
  <c r="L59" i="20"/>
  <c r="L45" i="20"/>
  <c r="L32" i="20"/>
  <c r="L18" i="20"/>
  <c r="E43" i="58"/>
  <c r="H43" i="58"/>
  <c r="E44" i="58"/>
  <c r="H44" i="58"/>
  <c r="S124" i="21"/>
  <c r="S123" i="21"/>
  <c r="S121" i="21"/>
  <c r="S124" i="20"/>
  <c r="S123" i="20"/>
  <c r="S121" i="20"/>
  <c r="S97" i="21"/>
  <c r="S96" i="21"/>
  <c r="S94" i="21"/>
  <c r="S97" i="20"/>
  <c r="S96" i="20"/>
  <c r="S94" i="20"/>
  <c r="S70" i="21"/>
  <c r="S69" i="21"/>
  <c r="S67" i="21"/>
  <c r="S70" i="20"/>
  <c r="S69" i="20"/>
  <c r="S67" i="20"/>
  <c r="S16" i="21"/>
  <c r="S15" i="21"/>
  <c r="H26" i="58"/>
  <c r="E26" i="58"/>
  <c r="H29" i="58"/>
  <c r="E29" i="58"/>
  <c r="S198" i="21"/>
  <c r="S199" i="21"/>
  <c r="S172" i="21"/>
  <c r="S173" i="21"/>
  <c r="S146" i="21"/>
  <c r="S147" i="21"/>
  <c r="S198" i="20"/>
  <c r="S199" i="20"/>
  <c r="S172" i="20"/>
  <c r="S173" i="20"/>
  <c r="S148" i="20"/>
  <c r="S146" i="20"/>
  <c r="S42" i="21"/>
  <c r="S40" i="21"/>
  <c r="S13" i="21"/>
  <c r="S228" i="21"/>
  <c r="S226" i="21"/>
  <c r="S228" i="20"/>
  <c r="S226" i="20"/>
  <c r="S42" i="20"/>
  <c r="S40" i="20"/>
  <c r="H1" i="58"/>
  <c r="A1" i="59"/>
  <c r="G1" i="59"/>
  <c r="M1" i="59"/>
  <c r="M2" i="59"/>
  <c r="G118" i="59"/>
  <c r="M118" i="59"/>
  <c r="A1" i="58"/>
  <c r="V1" i="58"/>
  <c r="V2" i="58"/>
  <c r="E8" i="58"/>
  <c r="H8" i="58"/>
  <c r="L8" i="58"/>
  <c r="O8" i="58"/>
  <c r="E9" i="58"/>
  <c r="H9" i="58"/>
  <c r="L9" i="58"/>
  <c r="O9" i="58"/>
  <c r="E10" i="58"/>
  <c r="H10" i="58"/>
  <c r="L10" i="58"/>
  <c r="O10" i="58"/>
  <c r="E11" i="58"/>
  <c r="H11" i="58"/>
  <c r="L11" i="58"/>
  <c r="O11" i="58"/>
  <c r="E12" i="58"/>
  <c r="H12" i="58"/>
  <c r="L12" i="58"/>
  <c r="O12" i="58"/>
  <c r="E13" i="58"/>
  <c r="H13" i="58"/>
  <c r="L13" i="58"/>
  <c r="O13" i="58"/>
  <c r="E14" i="58"/>
  <c r="H14" i="58"/>
  <c r="L14" i="58"/>
  <c r="O14" i="58"/>
  <c r="E15" i="58"/>
  <c r="H15" i="58"/>
  <c r="L15" i="58"/>
  <c r="O15" i="58"/>
  <c r="E16" i="58"/>
  <c r="H16" i="58"/>
  <c r="L16" i="58"/>
  <c r="O16" i="58"/>
  <c r="E17" i="58"/>
  <c r="H17" i="58"/>
  <c r="L17" i="58"/>
  <c r="O17" i="58"/>
  <c r="C18" i="58"/>
  <c r="D18" i="58"/>
  <c r="F18" i="58"/>
  <c r="G18" i="58"/>
  <c r="J18" i="58"/>
  <c r="K18" i="58"/>
  <c r="M18" i="58"/>
  <c r="N18" i="58"/>
  <c r="E23" i="58"/>
  <c r="H23" i="58"/>
  <c r="E30" i="58"/>
  <c r="H30" i="58"/>
  <c r="E31" i="58"/>
  <c r="H31" i="58"/>
  <c r="C32" i="58"/>
  <c r="D32" i="58"/>
  <c r="F32" i="58"/>
  <c r="G32" i="58"/>
  <c r="J32" i="58"/>
  <c r="K32" i="58"/>
  <c r="Q32" i="58"/>
  <c r="R32" i="58"/>
  <c r="E37" i="58"/>
  <c r="H37" i="58"/>
  <c r="E38" i="58"/>
  <c r="H38" i="58"/>
  <c r="E39" i="58"/>
  <c r="H39" i="58"/>
  <c r="E40" i="58"/>
  <c r="H40" i="58"/>
  <c r="E41" i="58"/>
  <c r="H41" i="58"/>
  <c r="E42" i="58"/>
  <c r="H42" i="58"/>
  <c r="E45" i="58"/>
  <c r="H45" i="58"/>
  <c r="E46" i="58"/>
  <c r="H46" i="58"/>
  <c r="C47" i="58"/>
  <c r="D47" i="58"/>
  <c r="F47" i="58"/>
  <c r="G47" i="58"/>
  <c r="J47" i="58"/>
  <c r="K47" i="58"/>
  <c r="C61" i="58"/>
  <c r="D61" i="58"/>
  <c r="J61" i="58"/>
  <c r="K61" i="58"/>
  <c r="C79" i="58"/>
  <c r="D79" i="58"/>
  <c r="J79" i="58"/>
  <c r="K79" i="58"/>
  <c r="C94" i="58"/>
  <c r="D94" i="58"/>
  <c r="J94" i="58"/>
  <c r="K94" i="58"/>
  <c r="M141" i="19" l="1"/>
  <c r="X141" i="19"/>
  <c r="X155" i="19"/>
  <c r="Y141" i="19"/>
  <c r="Y155" i="19"/>
  <c r="AC98" i="23"/>
  <c r="O18" i="58"/>
  <c r="K155" i="19"/>
  <c r="M155" i="19"/>
  <c r="L141" i="19"/>
  <c r="L155" i="19"/>
  <c r="K141" i="19"/>
  <c r="N141" i="19"/>
  <c r="N155" i="19"/>
  <c r="AD98" i="23"/>
  <c r="Z155" i="19"/>
  <c r="H47" i="58"/>
  <c r="E18" i="58"/>
  <c r="H18" i="58"/>
  <c r="E47" i="58"/>
  <c r="H32" i="58"/>
  <c r="E32" i="58"/>
  <c r="AL64" i="17"/>
  <c r="AL123" i="17"/>
  <c r="AM64" i="17"/>
  <c r="AM123" i="17"/>
  <c r="AA141" i="19"/>
  <c r="AA155" i="19"/>
  <c r="W141" i="19"/>
  <c r="W155" i="19"/>
  <c r="AB98" i="23"/>
  <c r="Y98" i="23"/>
  <c r="L18" i="58"/>
  <c r="AB192" i="21"/>
  <c r="Z192" i="21"/>
  <c r="Y192" i="21"/>
  <c r="X192" i="21"/>
  <c r="W192" i="21"/>
  <c r="V192" i="21"/>
  <c r="R192" i="21"/>
  <c r="O192" i="21"/>
  <c r="M192" i="21"/>
  <c r="L192" i="21"/>
  <c r="K192" i="21"/>
  <c r="J192" i="21"/>
  <c r="H192" i="21"/>
  <c r="E192" i="21"/>
  <c r="D192" i="21"/>
  <c r="C192" i="21"/>
  <c r="B192" i="21"/>
  <c r="S191" i="21"/>
  <c r="S190" i="21"/>
  <c r="S189" i="21"/>
  <c r="S188" i="21"/>
  <c r="S187" i="21"/>
  <c r="S186" i="21"/>
  <c r="S185" i="21"/>
  <c r="S184" i="21"/>
  <c r="S183" i="21"/>
  <c r="S182" i="21"/>
  <c r="S181" i="21"/>
  <c r="S180" i="21"/>
  <c r="S179" i="21"/>
  <c r="AB178" i="21"/>
  <c r="Z178" i="21"/>
  <c r="Y178" i="21"/>
  <c r="X178" i="21"/>
  <c r="W178" i="21"/>
  <c r="V178" i="21"/>
  <c r="O178" i="21"/>
  <c r="M178" i="21"/>
  <c r="L178" i="21"/>
  <c r="K178" i="21"/>
  <c r="J178" i="21"/>
  <c r="H178" i="21"/>
  <c r="E178" i="21"/>
  <c r="S178" i="21" s="1"/>
  <c r="D178" i="21"/>
  <c r="C178" i="21"/>
  <c r="B178" i="21"/>
  <c r="S177" i="21"/>
  <c r="S176" i="21"/>
  <c r="S169" i="21"/>
  <c r="AB192" i="20"/>
  <c r="Y192" i="20"/>
  <c r="X192" i="20"/>
  <c r="W192" i="20"/>
  <c r="V192" i="20"/>
  <c r="U192" i="20"/>
  <c r="R192" i="20"/>
  <c r="O192" i="20"/>
  <c r="N192" i="20"/>
  <c r="K192" i="20"/>
  <c r="J192" i="20"/>
  <c r="I192" i="20"/>
  <c r="H192" i="20"/>
  <c r="E192" i="20"/>
  <c r="D192" i="20"/>
  <c r="C192" i="20"/>
  <c r="B192" i="20"/>
  <c r="S191" i="20"/>
  <c r="S190" i="20"/>
  <c r="S189" i="20"/>
  <c r="S188" i="20"/>
  <c r="S187" i="20"/>
  <c r="S186" i="20"/>
  <c r="S185" i="20"/>
  <c r="S184" i="20"/>
  <c r="S183" i="20"/>
  <c r="S182" i="20"/>
  <c r="S181" i="20"/>
  <c r="S180" i="20"/>
  <c r="S179" i="20"/>
  <c r="AB178" i="20"/>
  <c r="Y178" i="20"/>
  <c r="X178" i="20"/>
  <c r="W178" i="20"/>
  <c r="V178" i="20"/>
  <c r="U178" i="20"/>
  <c r="O178" i="20"/>
  <c r="N178" i="20"/>
  <c r="K178" i="20"/>
  <c r="J178" i="20"/>
  <c r="I178" i="20"/>
  <c r="H178" i="20"/>
  <c r="E178" i="20"/>
  <c r="S178" i="20" s="1"/>
  <c r="D178" i="20"/>
  <c r="C178" i="20"/>
  <c r="B178" i="20"/>
  <c r="S177" i="20"/>
  <c r="S176" i="20"/>
  <c r="S169" i="20"/>
  <c r="W42" i="23"/>
  <c r="AB140" i="20"/>
  <c r="Y140" i="20"/>
  <c r="X140" i="20"/>
  <c r="W140" i="20"/>
  <c r="V140" i="20"/>
  <c r="U140" i="20"/>
  <c r="R140" i="20"/>
  <c r="O140" i="20"/>
  <c r="N140" i="20"/>
  <c r="K140" i="20"/>
  <c r="J140" i="20"/>
  <c r="I140" i="20"/>
  <c r="H140" i="20"/>
  <c r="E140" i="20"/>
  <c r="D140" i="20"/>
  <c r="C140" i="20"/>
  <c r="B140" i="20"/>
  <c r="S139" i="20"/>
  <c r="S138" i="20"/>
  <c r="S137" i="20"/>
  <c r="S136" i="20"/>
  <c r="S135" i="20"/>
  <c r="S134" i="20"/>
  <c r="S133" i="20"/>
  <c r="S132" i="20"/>
  <c r="S131" i="20"/>
  <c r="S130" i="20"/>
  <c r="S129" i="20"/>
  <c r="S128" i="20"/>
  <c r="S127" i="20"/>
  <c r="AB126" i="20"/>
  <c r="Y126" i="20"/>
  <c r="X126" i="20"/>
  <c r="W126" i="20"/>
  <c r="V126" i="20"/>
  <c r="U126" i="20"/>
  <c r="O126" i="20"/>
  <c r="N126" i="20"/>
  <c r="K126" i="20"/>
  <c r="J126" i="20"/>
  <c r="I126" i="20"/>
  <c r="H126" i="20"/>
  <c r="E126" i="20"/>
  <c r="S126" i="20" s="1"/>
  <c r="D126" i="20"/>
  <c r="C126" i="20"/>
  <c r="B126" i="20"/>
  <c r="S125" i="20"/>
  <c r="S120" i="20"/>
  <c r="S119" i="20"/>
  <c r="S118" i="20"/>
  <c r="S117" i="20"/>
  <c r="S116" i="20"/>
  <c r="AB140" i="21"/>
  <c r="Z140" i="21"/>
  <c r="Y140" i="21"/>
  <c r="X140" i="21"/>
  <c r="W140" i="21"/>
  <c r="V140" i="21"/>
  <c r="R140" i="21"/>
  <c r="O140" i="21"/>
  <c r="M140" i="21"/>
  <c r="L140" i="21"/>
  <c r="K140" i="21"/>
  <c r="J140" i="21"/>
  <c r="H140" i="21"/>
  <c r="E140" i="21"/>
  <c r="D140" i="21"/>
  <c r="C140" i="21"/>
  <c r="B140" i="21"/>
  <c r="S139" i="21"/>
  <c r="S138" i="21"/>
  <c r="S137" i="21"/>
  <c r="S136" i="21"/>
  <c r="S135" i="21"/>
  <c r="S134" i="21"/>
  <c r="S133" i="21"/>
  <c r="S132" i="21"/>
  <c r="S131" i="21"/>
  <c r="S130" i="21"/>
  <c r="S129" i="21"/>
  <c r="S128" i="21"/>
  <c r="S127" i="21"/>
  <c r="AB126" i="21"/>
  <c r="Z126" i="21"/>
  <c r="Y126" i="21"/>
  <c r="X126" i="21"/>
  <c r="W126" i="21"/>
  <c r="V126" i="21"/>
  <c r="O126" i="21"/>
  <c r="M126" i="21"/>
  <c r="L126" i="21"/>
  <c r="K126" i="21"/>
  <c r="J126" i="21"/>
  <c r="H126" i="21"/>
  <c r="E126" i="21"/>
  <c r="S126" i="21" s="1"/>
  <c r="D126" i="21"/>
  <c r="C126" i="21"/>
  <c r="B126" i="21"/>
  <c r="S125" i="21"/>
  <c r="S120" i="21"/>
  <c r="S119" i="21"/>
  <c r="S118" i="21"/>
  <c r="S117" i="21"/>
  <c r="S116" i="21"/>
  <c r="S192" i="20" l="1"/>
  <c r="S192" i="21"/>
  <c r="S140" i="20"/>
  <c r="S140" i="21"/>
  <c r="T32" i="56"/>
  <c r="S32" i="56"/>
  <c r="R32" i="56"/>
  <c r="P32" i="56"/>
  <c r="M32" i="56"/>
  <c r="I32" i="56"/>
  <c r="F32" i="56"/>
  <c r="E32" i="56"/>
  <c r="D32" i="56"/>
  <c r="C32" i="56"/>
  <c r="S20" i="56"/>
  <c r="Q30" i="56"/>
  <c r="Q29" i="56"/>
  <c r="Q28" i="56"/>
  <c r="Q31" i="56"/>
  <c r="Q27" i="56"/>
  <c r="Q26" i="56"/>
  <c r="Q25" i="56"/>
  <c r="Q24" i="56"/>
  <c r="Q32" i="56" l="1"/>
  <c r="Q17" i="56" l="1"/>
  <c r="Q18" i="56"/>
  <c r="Q19" i="56"/>
  <c r="C20" i="56"/>
  <c r="D20" i="56"/>
  <c r="E20" i="56"/>
  <c r="F20" i="56"/>
  <c r="I20" i="56"/>
  <c r="M20" i="56"/>
  <c r="P20" i="56"/>
  <c r="R20" i="56"/>
  <c r="T20" i="56"/>
  <c r="Q20" i="56" l="1"/>
  <c r="B229" i="20"/>
  <c r="B228" i="20"/>
  <c r="B227" i="20"/>
  <c r="B229" i="21"/>
  <c r="B228" i="21"/>
  <c r="B227" i="21"/>
  <c r="B43" i="20"/>
  <c r="B43" i="21"/>
  <c r="B42" i="20"/>
  <c r="B42" i="21"/>
  <c r="B41" i="20"/>
  <c r="B41" i="21"/>
  <c r="S229" i="20"/>
  <c r="S229" i="21"/>
  <c r="S43" i="20"/>
  <c r="S43" i="21"/>
  <c r="S16" i="20"/>
  <c r="S15" i="20"/>
  <c r="W73" i="23"/>
  <c r="W27" i="23"/>
  <c r="W38" i="23"/>
  <c r="W56" i="23"/>
  <c r="W22" i="23"/>
  <c r="W28" i="23" l="1"/>
  <c r="W43" i="23"/>
  <c r="W14" i="23"/>
  <c r="W12" i="23"/>
  <c r="W41" i="23"/>
  <c r="E94" i="23" l="1"/>
  <c r="E89" i="23"/>
  <c r="E75" i="23"/>
  <c r="E60" i="23"/>
  <c r="E49" i="23"/>
  <c r="E35" i="23"/>
  <c r="D94" i="23"/>
  <c r="D89" i="23"/>
  <c r="D75" i="23"/>
  <c r="D60" i="23"/>
  <c r="D49" i="23"/>
  <c r="D35" i="23"/>
  <c r="S12" i="24"/>
  <c r="R12" i="24"/>
  <c r="Q12" i="24"/>
  <c r="P12" i="24"/>
  <c r="O8" i="17"/>
  <c r="O15" i="17"/>
  <c r="O22" i="17"/>
  <c r="O29" i="17"/>
  <c r="O36" i="17"/>
  <c r="O43" i="17"/>
  <c r="O50" i="17"/>
  <c r="O57" i="17"/>
  <c r="O67" i="17"/>
  <c r="O74" i="17"/>
  <c r="O81" i="17"/>
  <c r="O88" i="17"/>
  <c r="O95" i="17"/>
  <c r="O102" i="17"/>
  <c r="O109" i="17"/>
  <c r="O116" i="17"/>
  <c r="L8" i="17"/>
  <c r="L15" i="17"/>
  <c r="L22" i="17"/>
  <c r="L29" i="17"/>
  <c r="L36" i="17"/>
  <c r="L43" i="17"/>
  <c r="L50" i="17"/>
  <c r="L57" i="17"/>
  <c r="L67" i="17"/>
  <c r="L74" i="17"/>
  <c r="L81" i="17"/>
  <c r="L88" i="17"/>
  <c r="L95" i="17"/>
  <c r="L102" i="17"/>
  <c r="L109" i="17"/>
  <c r="L116" i="17"/>
  <c r="A1" i="53"/>
  <c r="H1" i="53"/>
  <c r="M1" i="53"/>
  <c r="M2" i="53"/>
  <c r="O64" i="17" l="1"/>
  <c r="L64" i="17"/>
  <c r="O123" i="17"/>
  <c r="L123" i="17"/>
  <c r="D98" i="23"/>
  <c r="E98" i="23"/>
  <c r="AA233" i="48" l="1"/>
  <c r="Y233" i="48"/>
  <c r="X233" i="48"/>
  <c r="W233" i="48"/>
  <c r="V233" i="48"/>
  <c r="U233" i="48"/>
  <c r="T233" i="48"/>
  <c r="R233" i="48"/>
  <c r="AA210" i="48"/>
  <c r="Y210" i="48"/>
  <c r="X210" i="48"/>
  <c r="W210" i="48"/>
  <c r="V210" i="48"/>
  <c r="U210" i="48"/>
  <c r="T210" i="48"/>
  <c r="R210" i="48"/>
  <c r="AA192" i="48"/>
  <c r="Y192" i="48"/>
  <c r="X192" i="48"/>
  <c r="W192" i="48"/>
  <c r="V192" i="48"/>
  <c r="U192" i="48"/>
  <c r="T192" i="48"/>
  <c r="R192" i="48"/>
  <c r="AA174" i="48"/>
  <c r="Y174" i="48"/>
  <c r="X174" i="48"/>
  <c r="W174" i="48"/>
  <c r="V174" i="48"/>
  <c r="U174" i="48"/>
  <c r="T174" i="48"/>
  <c r="R174" i="48"/>
  <c r="AA156" i="48"/>
  <c r="Y156" i="48"/>
  <c r="X156" i="48"/>
  <c r="W156" i="48"/>
  <c r="V156" i="48"/>
  <c r="U156" i="48"/>
  <c r="T156" i="48"/>
  <c r="R156" i="48"/>
  <c r="AA134" i="48"/>
  <c r="Y134" i="48"/>
  <c r="X134" i="48"/>
  <c r="W134" i="48"/>
  <c r="V134" i="48"/>
  <c r="U134" i="48"/>
  <c r="T134" i="48"/>
  <c r="R134" i="48"/>
  <c r="AA116" i="48"/>
  <c r="Y116" i="48"/>
  <c r="X116" i="48"/>
  <c r="W116" i="48"/>
  <c r="V116" i="48"/>
  <c r="U116" i="48"/>
  <c r="T116" i="48"/>
  <c r="R116" i="48"/>
  <c r="AA69" i="48"/>
  <c r="Y69" i="48"/>
  <c r="X69" i="48"/>
  <c r="W69" i="48"/>
  <c r="V69" i="48"/>
  <c r="U69" i="48"/>
  <c r="T69" i="48"/>
  <c r="R69" i="48"/>
  <c r="AA51" i="48"/>
  <c r="Y51" i="48"/>
  <c r="X51" i="48"/>
  <c r="W51" i="48"/>
  <c r="V51" i="48"/>
  <c r="U51" i="48"/>
  <c r="T51" i="48"/>
  <c r="R51" i="48"/>
  <c r="AA33" i="48"/>
  <c r="Y33" i="48"/>
  <c r="X33" i="48"/>
  <c r="W33" i="48"/>
  <c r="V33" i="48"/>
  <c r="U33" i="48"/>
  <c r="T33" i="48"/>
  <c r="R33" i="48"/>
  <c r="V98" i="48"/>
  <c r="AA14" i="48"/>
  <c r="Y14" i="48"/>
  <c r="X14" i="48"/>
  <c r="W14" i="48"/>
  <c r="V14" i="48"/>
  <c r="U14" i="48"/>
  <c r="T14" i="48"/>
  <c r="R14" i="48"/>
  <c r="AA98" i="48"/>
  <c r="Y98" i="48"/>
  <c r="X98" i="48"/>
  <c r="W98" i="48"/>
  <c r="U98" i="48"/>
  <c r="T98" i="48"/>
  <c r="R98" i="48"/>
  <c r="T236" i="48" l="1"/>
  <c r="W236" i="48"/>
  <c r="R236" i="48"/>
  <c r="U236" i="48"/>
  <c r="X236" i="48"/>
  <c r="AA236" i="48"/>
  <c r="Y236" i="48"/>
  <c r="V236" i="48"/>
  <c r="P229" i="48"/>
  <c r="P228" i="48"/>
  <c r="P188" i="48"/>
  <c r="P187" i="48"/>
  <c r="P170" i="48"/>
  <c r="P169" i="48"/>
  <c r="P152" i="48"/>
  <c r="P151" i="48"/>
  <c r="P130" i="48"/>
  <c r="P129" i="48"/>
  <c r="P112" i="48"/>
  <c r="P111" i="48"/>
  <c r="P94" i="48"/>
  <c r="P93" i="48"/>
  <c r="P65" i="48"/>
  <c r="P64" i="48"/>
  <c r="P47" i="48"/>
  <c r="P46" i="48"/>
  <c r="P29" i="48"/>
  <c r="P28" i="48"/>
  <c r="P10" i="48"/>
  <c r="P9" i="48"/>
  <c r="C14" i="48"/>
  <c r="D14" i="48"/>
  <c r="E14" i="48"/>
  <c r="F14" i="48"/>
  <c r="G14" i="48"/>
  <c r="H14" i="48"/>
  <c r="I14" i="48"/>
  <c r="J14" i="48"/>
  <c r="K14" i="48"/>
  <c r="L14" i="48"/>
  <c r="M14" i="48"/>
  <c r="N14" i="48"/>
  <c r="O14" i="48"/>
  <c r="AA284" i="48"/>
  <c r="Y284" i="48"/>
  <c r="X284" i="48"/>
  <c r="W284" i="48"/>
  <c r="V284" i="48"/>
  <c r="U284" i="48"/>
  <c r="T284" i="48"/>
  <c r="R284" i="48"/>
  <c r="O284" i="48"/>
  <c r="N284" i="48"/>
  <c r="M284" i="48"/>
  <c r="L284" i="48"/>
  <c r="K284" i="48"/>
  <c r="J284" i="48"/>
  <c r="I284" i="48"/>
  <c r="H284" i="48"/>
  <c r="G284" i="48"/>
  <c r="F284" i="48"/>
  <c r="E284" i="48"/>
  <c r="D284" i="48"/>
  <c r="C284" i="48"/>
  <c r="P283" i="48"/>
  <c r="P282" i="48"/>
  <c r="AA279" i="48"/>
  <c r="Y279" i="48"/>
  <c r="X279" i="48"/>
  <c r="W279" i="48"/>
  <c r="V279" i="48"/>
  <c r="U279" i="48"/>
  <c r="T279" i="48"/>
  <c r="R279" i="48"/>
  <c r="O279" i="48"/>
  <c r="N279" i="48"/>
  <c r="M279" i="48"/>
  <c r="L279" i="48"/>
  <c r="K279" i="48"/>
  <c r="J279" i="48"/>
  <c r="I279" i="48"/>
  <c r="H279" i="48"/>
  <c r="G279" i="48"/>
  <c r="F279" i="48"/>
  <c r="E279" i="48"/>
  <c r="D279" i="48"/>
  <c r="C279" i="48"/>
  <c r="P278" i="48"/>
  <c r="P277" i="48"/>
  <c r="P276" i="48"/>
  <c r="AA273" i="48"/>
  <c r="Y273" i="48"/>
  <c r="X273" i="48"/>
  <c r="W273" i="48"/>
  <c r="V273" i="48"/>
  <c r="U273" i="48"/>
  <c r="T273" i="48"/>
  <c r="R273" i="48"/>
  <c r="O273" i="48"/>
  <c r="N273" i="48"/>
  <c r="M273" i="48"/>
  <c r="L273" i="48"/>
  <c r="K273" i="48"/>
  <c r="J273" i="48"/>
  <c r="I273" i="48"/>
  <c r="H273" i="48"/>
  <c r="G273" i="48"/>
  <c r="F273" i="48"/>
  <c r="E273" i="48"/>
  <c r="D273" i="48"/>
  <c r="C273" i="48"/>
  <c r="P272" i="48"/>
  <c r="P271" i="48"/>
  <c r="P270" i="48"/>
  <c r="P269" i="48"/>
  <c r="P268" i="48"/>
  <c r="P267" i="48"/>
  <c r="P266" i="48"/>
  <c r="P265" i="48"/>
  <c r="P264" i="48"/>
  <c r="P263" i="48"/>
  <c r="P262" i="48"/>
  <c r="AA259" i="48"/>
  <c r="Y259" i="48"/>
  <c r="X259" i="48"/>
  <c r="W259" i="48"/>
  <c r="V259" i="48"/>
  <c r="U259" i="48"/>
  <c r="T259" i="48"/>
  <c r="R259" i="48"/>
  <c r="O259" i="48"/>
  <c r="N259" i="48"/>
  <c r="M259" i="48"/>
  <c r="L259" i="48"/>
  <c r="K259" i="48"/>
  <c r="J259" i="48"/>
  <c r="I259" i="48"/>
  <c r="H259" i="48"/>
  <c r="G259" i="48"/>
  <c r="F259" i="48"/>
  <c r="E259" i="48"/>
  <c r="D259" i="48"/>
  <c r="C259" i="48"/>
  <c r="P258" i="48"/>
  <c r="P257" i="48"/>
  <c r="P256" i="48"/>
  <c r="P255" i="48"/>
  <c r="P254" i="48"/>
  <c r="P253" i="48"/>
  <c r="P252" i="48"/>
  <c r="P251" i="48"/>
  <c r="AA248" i="48"/>
  <c r="Y248" i="48"/>
  <c r="X248" i="48"/>
  <c r="W248" i="48"/>
  <c r="V248" i="48"/>
  <c r="U248" i="48"/>
  <c r="T248" i="48"/>
  <c r="R248" i="48"/>
  <c r="O248" i="48"/>
  <c r="N248" i="48"/>
  <c r="M248" i="48"/>
  <c r="L248" i="48"/>
  <c r="K248" i="48"/>
  <c r="J248" i="48"/>
  <c r="I248" i="48"/>
  <c r="H248" i="48"/>
  <c r="G248" i="48"/>
  <c r="F248" i="48"/>
  <c r="E248" i="48"/>
  <c r="D248" i="48"/>
  <c r="C248" i="48"/>
  <c r="P247" i="48"/>
  <c r="P246" i="48"/>
  <c r="P245" i="48"/>
  <c r="P244" i="48"/>
  <c r="P243" i="48"/>
  <c r="P242" i="48"/>
  <c r="P241" i="48"/>
  <c r="P240" i="48"/>
  <c r="O233" i="48"/>
  <c r="N233" i="48"/>
  <c r="M233" i="48"/>
  <c r="L233" i="48"/>
  <c r="K233" i="48"/>
  <c r="J233" i="48"/>
  <c r="I233" i="48"/>
  <c r="H233" i="48"/>
  <c r="G233" i="48"/>
  <c r="F233" i="48"/>
  <c r="E233" i="48"/>
  <c r="D233" i="48"/>
  <c r="C233" i="48"/>
  <c r="P232" i="48"/>
  <c r="P231" i="48"/>
  <c r="P230" i="48"/>
  <c r="P227" i="48"/>
  <c r="P223" i="48"/>
  <c r="P220" i="48"/>
  <c r="P219" i="48"/>
  <c r="P218" i="48"/>
  <c r="P217" i="48"/>
  <c r="P216" i="48"/>
  <c r="P215" i="48"/>
  <c r="P214" i="48"/>
  <c r="P213" i="48"/>
  <c r="O210" i="48"/>
  <c r="N210" i="48"/>
  <c r="M210" i="48"/>
  <c r="L210" i="48"/>
  <c r="K210" i="48"/>
  <c r="J210" i="48"/>
  <c r="I210" i="48"/>
  <c r="H210" i="48"/>
  <c r="G210" i="48"/>
  <c r="F210" i="48"/>
  <c r="E210" i="48"/>
  <c r="D210" i="48"/>
  <c r="C210" i="48"/>
  <c r="P209" i="48"/>
  <c r="P208" i="48"/>
  <c r="P207" i="48"/>
  <c r="P206" i="48"/>
  <c r="P205" i="48"/>
  <c r="D21" i="56" s="1"/>
  <c r="P204" i="48"/>
  <c r="P200" i="48"/>
  <c r="P199" i="48"/>
  <c r="P198" i="48"/>
  <c r="P197" i="48"/>
  <c r="P196" i="48"/>
  <c r="P195" i="48"/>
  <c r="O192" i="48"/>
  <c r="N192" i="48"/>
  <c r="M192" i="48"/>
  <c r="L192" i="48"/>
  <c r="K192" i="48"/>
  <c r="J192" i="48"/>
  <c r="I192" i="48"/>
  <c r="H192" i="48"/>
  <c r="G192" i="48"/>
  <c r="F192" i="48"/>
  <c r="E192" i="48"/>
  <c r="D192" i="48"/>
  <c r="C192" i="48"/>
  <c r="P191" i="48"/>
  <c r="P190" i="48"/>
  <c r="P189" i="48"/>
  <c r="P186" i="48"/>
  <c r="P182" i="48"/>
  <c r="P181" i="48"/>
  <c r="P180" i="48"/>
  <c r="P179" i="48"/>
  <c r="P178" i="48"/>
  <c r="P177" i="48"/>
  <c r="O174" i="48"/>
  <c r="N174" i="48"/>
  <c r="M174" i="48"/>
  <c r="L174" i="48"/>
  <c r="K174" i="48"/>
  <c r="J174" i="48"/>
  <c r="I174" i="48"/>
  <c r="H174" i="48"/>
  <c r="G174" i="48"/>
  <c r="F174" i="48"/>
  <c r="E174" i="48"/>
  <c r="D174" i="48"/>
  <c r="C174" i="48"/>
  <c r="P173" i="48"/>
  <c r="P172" i="48"/>
  <c r="P171" i="48"/>
  <c r="P168" i="48"/>
  <c r="P164" i="48"/>
  <c r="P163" i="48"/>
  <c r="P162" i="48"/>
  <c r="P161" i="48"/>
  <c r="P160" i="48"/>
  <c r="P159" i="48"/>
  <c r="O156" i="48"/>
  <c r="N156" i="48"/>
  <c r="M156" i="48"/>
  <c r="L156" i="48"/>
  <c r="K156" i="48"/>
  <c r="J156" i="48"/>
  <c r="I156" i="48"/>
  <c r="H156" i="48"/>
  <c r="G156" i="48"/>
  <c r="F156" i="48"/>
  <c r="E156" i="48"/>
  <c r="D156" i="48"/>
  <c r="C156" i="48"/>
  <c r="P155" i="48"/>
  <c r="P154" i="48"/>
  <c r="P153" i="48"/>
  <c r="P150" i="48"/>
  <c r="P146" i="48"/>
  <c r="P145" i="48"/>
  <c r="P144" i="48"/>
  <c r="P143" i="48"/>
  <c r="P142" i="48"/>
  <c r="P141" i="48"/>
  <c r="P140" i="48"/>
  <c r="P139" i="48"/>
  <c r="P138" i="48"/>
  <c r="P137" i="48"/>
  <c r="O134" i="48"/>
  <c r="N134" i="48"/>
  <c r="M134" i="48"/>
  <c r="L134" i="48"/>
  <c r="K134" i="48"/>
  <c r="J134" i="48"/>
  <c r="I134" i="48"/>
  <c r="H134" i="48"/>
  <c r="G134" i="48"/>
  <c r="F134" i="48"/>
  <c r="E134" i="48"/>
  <c r="D134" i="48"/>
  <c r="C134" i="48"/>
  <c r="P133" i="48"/>
  <c r="P132" i="48"/>
  <c r="P131" i="48"/>
  <c r="P128" i="48"/>
  <c r="P124" i="48"/>
  <c r="P123" i="48"/>
  <c r="P122" i="48"/>
  <c r="P121" i="48"/>
  <c r="P120" i="48"/>
  <c r="P119" i="48"/>
  <c r="O116" i="48"/>
  <c r="N116" i="48"/>
  <c r="M116" i="48"/>
  <c r="L116" i="48"/>
  <c r="K116" i="48"/>
  <c r="J116" i="48"/>
  <c r="I116" i="48"/>
  <c r="H116" i="48"/>
  <c r="G116" i="48"/>
  <c r="F116" i="48"/>
  <c r="E116" i="48"/>
  <c r="D116" i="48"/>
  <c r="C116" i="48"/>
  <c r="P115" i="48"/>
  <c r="P114" i="48"/>
  <c r="P113" i="48"/>
  <c r="P110" i="48"/>
  <c r="P106" i="48"/>
  <c r="P105" i="48"/>
  <c r="P104" i="48"/>
  <c r="P103" i="48"/>
  <c r="P102" i="48"/>
  <c r="P101" i="48"/>
  <c r="O98" i="48"/>
  <c r="N98" i="48"/>
  <c r="M98" i="48"/>
  <c r="L98" i="48"/>
  <c r="K98" i="48"/>
  <c r="J98" i="48"/>
  <c r="I98" i="48"/>
  <c r="H98" i="48"/>
  <c r="G98" i="48"/>
  <c r="F98" i="48"/>
  <c r="E98" i="48"/>
  <c r="D98" i="48"/>
  <c r="C98" i="48"/>
  <c r="P97" i="48"/>
  <c r="P96" i="48"/>
  <c r="P95" i="48"/>
  <c r="P92" i="48"/>
  <c r="P91" i="48"/>
  <c r="P90" i="48"/>
  <c r="P89" i="48"/>
  <c r="P88" i="48"/>
  <c r="P87" i="48"/>
  <c r="P86" i="48"/>
  <c r="P85" i="48"/>
  <c r="P84" i="48"/>
  <c r="P83" i="48"/>
  <c r="P82" i="48"/>
  <c r="P81" i="48"/>
  <c r="P77" i="48"/>
  <c r="P76" i="48"/>
  <c r="P75" i="48"/>
  <c r="P74" i="48"/>
  <c r="P73" i="48"/>
  <c r="P72" i="48"/>
  <c r="O69" i="48"/>
  <c r="N69" i="48"/>
  <c r="M69" i="48"/>
  <c r="L69" i="48"/>
  <c r="K69" i="48"/>
  <c r="J69" i="48"/>
  <c r="I69" i="48"/>
  <c r="H69" i="48"/>
  <c r="G69" i="48"/>
  <c r="F69" i="48"/>
  <c r="E69" i="48"/>
  <c r="D69" i="48"/>
  <c r="C69" i="48"/>
  <c r="P68" i="48"/>
  <c r="P67" i="48"/>
  <c r="P66" i="48"/>
  <c r="P63" i="48"/>
  <c r="P59" i="48"/>
  <c r="P58" i="48"/>
  <c r="P57" i="48"/>
  <c r="P56" i="48"/>
  <c r="P55" i="48"/>
  <c r="P54" i="48"/>
  <c r="O51" i="48"/>
  <c r="N51" i="48"/>
  <c r="M51" i="48"/>
  <c r="L51" i="48"/>
  <c r="K51" i="48"/>
  <c r="J51" i="48"/>
  <c r="I51" i="48"/>
  <c r="H51" i="48"/>
  <c r="G51" i="48"/>
  <c r="F51" i="48"/>
  <c r="E51" i="48"/>
  <c r="D51" i="48"/>
  <c r="C51" i="48"/>
  <c r="P50" i="48"/>
  <c r="P49" i="48"/>
  <c r="P48" i="48"/>
  <c r="P45" i="48"/>
  <c r="P41" i="48"/>
  <c r="P40" i="48"/>
  <c r="P39" i="48"/>
  <c r="P38" i="48"/>
  <c r="P37" i="48"/>
  <c r="P36" i="48"/>
  <c r="O33" i="48"/>
  <c r="N33" i="48"/>
  <c r="M33" i="48"/>
  <c r="L33" i="48"/>
  <c r="K33" i="48"/>
  <c r="J33" i="48"/>
  <c r="I33" i="48"/>
  <c r="H33" i="48"/>
  <c r="G33" i="48"/>
  <c r="F33" i="48"/>
  <c r="E33" i="48"/>
  <c r="D33" i="48"/>
  <c r="C33" i="48"/>
  <c r="P32" i="48"/>
  <c r="P31" i="48"/>
  <c r="P30" i="48"/>
  <c r="P27" i="48"/>
  <c r="P23" i="48"/>
  <c r="P22" i="48"/>
  <c r="P21" i="48"/>
  <c r="P20" i="48"/>
  <c r="P19" i="48"/>
  <c r="P18" i="48"/>
  <c r="P13" i="48"/>
  <c r="P12" i="48"/>
  <c r="P11" i="48"/>
  <c r="P8" i="48"/>
  <c r="Z2" i="48"/>
  <c r="Z1" i="48"/>
  <c r="P1" i="48"/>
  <c r="A1" i="48"/>
  <c r="AO2" i="17"/>
  <c r="D33" i="56" l="1"/>
  <c r="P284" i="48"/>
  <c r="P248" i="48"/>
  <c r="P14" i="48"/>
  <c r="P174" i="48"/>
  <c r="P51" i="48"/>
  <c r="P33" i="48"/>
  <c r="E236" i="48"/>
  <c r="E286" i="48" s="1"/>
  <c r="I236" i="48"/>
  <c r="M236" i="48"/>
  <c r="P134" i="48"/>
  <c r="P69" i="48"/>
  <c r="P233" i="48"/>
  <c r="P98" i="48"/>
  <c r="T286" i="48"/>
  <c r="X286" i="48"/>
  <c r="P116" i="48"/>
  <c r="P192" i="48"/>
  <c r="R286" i="48"/>
  <c r="W286" i="48"/>
  <c r="P273" i="48"/>
  <c r="P279" i="48"/>
  <c r="F236" i="48"/>
  <c r="F286" i="48" s="1"/>
  <c r="J236" i="48"/>
  <c r="J286" i="48" s="1"/>
  <c r="N236" i="48"/>
  <c r="P259" i="48"/>
  <c r="V286" i="48"/>
  <c r="AA286" i="48"/>
  <c r="P156" i="48"/>
  <c r="P210" i="48"/>
  <c r="C236" i="48"/>
  <c r="C286" i="48" s="1"/>
  <c r="G236" i="48"/>
  <c r="G286" i="48" s="1"/>
  <c r="K236" i="48"/>
  <c r="K286" i="48" s="1"/>
  <c r="O236" i="48"/>
  <c r="O286" i="48" s="1"/>
  <c r="U286" i="48"/>
  <c r="Y286" i="48"/>
  <c r="I286" i="48"/>
  <c r="D236" i="48"/>
  <c r="D286" i="48" s="1"/>
  <c r="H236" i="48"/>
  <c r="H286" i="48" s="1"/>
  <c r="L236" i="48"/>
  <c r="L286" i="48" s="1"/>
  <c r="N286" i="48"/>
  <c r="M286" i="48"/>
  <c r="D80" i="33"/>
  <c r="P236" i="48" l="1"/>
  <c r="P286" i="48" s="1"/>
  <c r="D75" i="33"/>
  <c r="D74" i="33"/>
  <c r="D73" i="33"/>
  <c r="I66" i="32"/>
  <c r="H66" i="32"/>
  <c r="G66" i="32"/>
  <c r="F66" i="32"/>
  <c r="E65" i="32"/>
  <c r="E64" i="32"/>
  <c r="E63" i="32"/>
  <c r="E66" i="32" l="1"/>
  <c r="Z94" i="23"/>
  <c r="Z89" i="23"/>
  <c r="Z60" i="23"/>
  <c r="Z49" i="23"/>
  <c r="Z35" i="23"/>
  <c r="V245" i="20"/>
  <c r="U245" i="20"/>
  <c r="V231" i="20"/>
  <c r="U231" i="20"/>
  <c r="V218" i="20"/>
  <c r="U218" i="20"/>
  <c r="V204" i="20"/>
  <c r="U204" i="20"/>
  <c r="V113" i="20"/>
  <c r="U113" i="20"/>
  <c r="V99" i="20"/>
  <c r="U99" i="20"/>
  <c r="V166" i="20"/>
  <c r="U166" i="20"/>
  <c r="V152" i="20"/>
  <c r="U152" i="20"/>
  <c r="V86" i="20"/>
  <c r="U86" i="20"/>
  <c r="V72" i="20"/>
  <c r="U72" i="20"/>
  <c r="V59" i="20"/>
  <c r="U59" i="20"/>
  <c r="V45" i="20"/>
  <c r="U45" i="20"/>
  <c r="V32" i="20"/>
  <c r="U32" i="20"/>
  <c r="V18" i="20"/>
  <c r="U18" i="20"/>
  <c r="W245" i="21"/>
  <c r="V245" i="21"/>
  <c r="W231" i="21"/>
  <c r="V231" i="21"/>
  <c r="W218" i="21"/>
  <c r="V218" i="21"/>
  <c r="W204" i="21"/>
  <c r="V204" i="21"/>
  <c r="W113" i="21"/>
  <c r="V113" i="21"/>
  <c r="W99" i="21"/>
  <c r="V99" i="21"/>
  <c r="W166" i="21"/>
  <c r="V166" i="21"/>
  <c r="W152" i="21"/>
  <c r="V152" i="21"/>
  <c r="W86" i="21"/>
  <c r="V86" i="21"/>
  <c r="W72" i="21"/>
  <c r="V72" i="21"/>
  <c r="W59" i="21"/>
  <c r="V59" i="21"/>
  <c r="W45" i="21"/>
  <c r="V45" i="21"/>
  <c r="W32" i="21"/>
  <c r="V32" i="21"/>
  <c r="W18" i="21"/>
  <c r="V18" i="21"/>
  <c r="K245" i="21"/>
  <c r="J245" i="21"/>
  <c r="K231" i="21"/>
  <c r="J231" i="21"/>
  <c r="K218" i="21"/>
  <c r="J218" i="21"/>
  <c r="K204" i="21"/>
  <c r="J204" i="21"/>
  <c r="K113" i="21"/>
  <c r="J113" i="21"/>
  <c r="K99" i="21"/>
  <c r="J99" i="21"/>
  <c r="K166" i="21"/>
  <c r="J166" i="21"/>
  <c r="K152" i="21"/>
  <c r="J152" i="21"/>
  <c r="K86" i="21"/>
  <c r="J86" i="21"/>
  <c r="K72" i="21"/>
  <c r="J72" i="21"/>
  <c r="K59" i="21"/>
  <c r="J59" i="21"/>
  <c r="K45" i="21"/>
  <c r="J45" i="21"/>
  <c r="K32" i="21"/>
  <c r="J32" i="21"/>
  <c r="K18" i="21"/>
  <c r="J18" i="21"/>
  <c r="L245" i="21"/>
  <c r="L231" i="21"/>
  <c r="L218" i="21"/>
  <c r="L204" i="21"/>
  <c r="L113" i="21"/>
  <c r="L99" i="21"/>
  <c r="L166" i="21"/>
  <c r="L152" i="21"/>
  <c r="L86" i="21"/>
  <c r="L72" i="21"/>
  <c r="L59" i="21"/>
  <c r="L45" i="21"/>
  <c r="L32" i="21"/>
  <c r="L18" i="21"/>
  <c r="K245" i="20"/>
  <c r="K231" i="20"/>
  <c r="K218" i="20"/>
  <c r="K204" i="20"/>
  <c r="K113" i="20"/>
  <c r="K99" i="20"/>
  <c r="K166" i="20"/>
  <c r="K152" i="20"/>
  <c r="K86" i="20"/>
  <c r="K72" i="20"/>
  <c r="K59" i="20"/>
  <c r="K45" i="20"/>
  <c r="K32" i="20"/>
  <c r="K18" i="20"/>
  <c r="J245" i="20"/>
  <c r="I245" i="20"/>
  <c r="J231" i="20"/>
  <c r="I231" i="20"/>
  <c r="J218" i="20"/>
  <c r="I218" i="20"/>
  <c r="J204" i="20"/>
  <c r="I204" i="20"/>
  <c r="J113" i="20"/>
  <c r="I113" i="20"/>
  <c r="J99" i="20"/>
  <c r="I99" i="20"/>
  <c r="J166" i="20"/>
  <c r="I166" i="20"/>
  <c r="J152" i="20"/>
  <c r="I152" i="20"/>
  <c r="J86" i="20"/>
  <c r="I86" i="20"/>
  <c r="J72" i="20"/>
  <c r="I72" i="20"/>
  <c r="J59" i="20"/>
  <c r="I59" i="20"/>
  <c r="J45" i="20"/>
  <c r="I45" i="20"/>
  <c r="J32" i="20"/>
  <c r="I32" i="20"/>
  <c r="J18" i="20"/>
  <c r="I18" i="20"/>
  <c r="Z98" i="23" l="1"/>
  <c r="P116" i="17" l="1"/>
  <c r="P109" i="17"/>
  <c r="P102" i="17"/>
  <c r="P95" i="17"/>
  <c r="P88" i="17"/>
  <c r="P81" i="17"/>
  <c r="P74" i="17"/>
  <c r="P67" i="17"/>
  <c r="P57" i="17"/>
  <c r="P50" i="17"/>
  <c r="P43" i="17"/>
  <c r="P36" i="17"/>
  <c r="P29" i="17"/>
  <c r="P22" i="17"/>
  <c r="P15" i="17"/>
  <c r="P8" i="17"/>
  <c r="V8" i="17"/>
  <c r="V15" i="17"/>
  <c r="V22" i="17"/>
  <c r="V29" i="17"/>
  <c r="V36" i="17"/>
  <c r="V43" i="17"/>
  <c r="V50" i="17"/>
  <c r="V57" i="17"/>
  <c r="V67" i="17"/>
  <c r="V74" i="17"/>
  <c r="V81" i="17"/>
  <c r="V88" i="17"/>
  <c r="V95" i="17"/>
  <c r="V102" i="17"/>
  <c r="V109" i="17"/>
  <c r="V116" i="17"/>
  <c r="D68" i="33"/>
  <c r="D64" i="28"/>
  <c r="D65" i="28"/>
  <c r="D66" i="28"/>
  <c r="D67" i="28"/>
  <c r="E45" i="7"/>
  <c r="E46" i="7"/>
  <c r="E47" i="7"/>
  <c r="E48" i="7"/>
  <c r="D66" i="33"/>
  <c r="D67" i="33"/>
  <c r="E49" i="32"/>
  <c r="E45" i="32"/>
  <c r="E46" i="32"/>
  <c r="E47" i="32"/>
  <c r="E48" i="32"/>
  <c r="D65" i="33"/>
  <c r="O154" i="19"/>
  <c r="J154" i="19"/>
  <c r="I154" i="19"/>
  <c r="O153" i="19"/>
  <c r="J153" i="19"/>
  <c r="I153" i="19"/>
  <c r="O152" i="19"/>
  <c r="J152" i="19"/>
  <c r="I152" i="19"/>
  <c r="O151" i="19"/>
  <c r="J151" i="19"/>
  <c r="I151" i="19"/>
  <c r="O150" i="19"/>
  <c r="J150" i="19"/>
  <c r="I150" i="19"/>
  <c r="O149" i="19"/>
  <c r="J149" i="19"/>
  <c r="I149" i="19"/>
  <c r="O148" i="19"/>
  <c r="J148" i="19"/>
  <c r="I148" i="19"/>
  <c r="O147" i="19"/>
  <c r="J147" i="19"/>
  <c r="I147" i="19"/>
  <c r="O146" i="19"/>
  <c r="J146" i="19"/>
  <c r="I146" i="19"/>
  <c r="O145" i="19"/>
  <c r="J145" i="19"/>
  <c r="I145" i="19"/>
  <c r="O144" i="19"/>
  <c r="J144" i="19"/>
  <c r="I144" i="19"/>
  <c r="O143" i="19"/>
  <c r="J143" i="19"/>
  <c r="I143" i="19"/>
  <c r="O142" i="19"/>
  <c r="J142" i="19"/>
  <c r="I142" i="19"/>
  <c r="AB154" i="19"/>
  <c r="V154" i="19"/>
  <c r="U154" i="19"/>
  <c r="T154" i="19"/>
  <c r="AB153" i="19"/>
  <c r="V153" i="19"/>
  <c r="U153" i="19"/>
  <c r="T153" i="19"/>
  <c r="AB152" i="19"/>
  <c r="V152" i="19"/>
  <c r="U152" i="19"/>
  <c r="T152" i="19"/>
  <c r="AB151" i="19"/>
  <c r="V151" i="19"/>
  <c r="U151" i="19"/>
  <c r="T151" i="19"/>
  <c r="AB150" i="19"/>
  <c r="V150" i="19"/>
  <c r="U150" i="19"/>
  <c r="T150" i="19"/>
  <c r="AB149" i="19"/>
  <c r="V149" i="19"/>
  <c r="U149" i="19"/>
  <c r="T149" i="19"/>
  <c r="AB148" i="19"/>
  <c r="V148" i="19"/>
  <c r="U148" i="19"/>
  <c r="T148" i="19"/>
  <c r="AB147" i="19"/>
  <c r="V147" i="19"/>
  <c r="U147" i="19"/>
  <c r="T147" i="19"/>
  <c r="AB146" i="19"/>
  <c r="V146" i="19"/>
  <c r="U146" i="19"/>
  <c r="T146" i="19"/>
  <c r="AB145" i="19"/>
  <c r="V145" i="19"/>
  <c r="U145" i="19"/>
  <c r="T145" i="19"/>
  <c r="AB144" i="19"/>
  <c r="V144" i="19"/>
  <c r="U144" i="19"/>
  <c r="T144" i="19"/>
  <c r="AB143" i="19"/>
  <c r="V143" i="19"/>
  <c r="U143" i="19"/>
  <c r="T143" i="19"/>
  <c r="AB142" i="19"/>
  <c r="V142" i="19"/>
  <c r="U142" i="19"/>
  <c r="T142" i="19"/>
  <c r="AB140" i="19"/>
  <c r="V140" i="19"/>
  <c r="U140" i="19"/>
  <c r="T140" i="19"/>
  <c r="AB139" i="19"/>
  <c r="V139" i="19"/>
  <c r="U139" i="19"/>
  <c r="T139" i="19"/>
  <c r="AB138" i="19"/>
  <c r="V138" i="19"/>
  <c r="U138" i="19"/>
  <c r="T138" i="19"/>
  <c r="AB137" i="19"/>
  <c r="V137" i="19"/>
  <c r="U137" i="19"/>
  <c r="T137" i="19"/>
  <c r="AB136" i="19"/>
  <c r="V136" i="19"/>
  <c r="U136" i="19"/>
  <c r="T136" i="19"/>
  <c r="AB135" i="19"/>
  <c r="V135" i="19"/>
  <c r="U135" i="19"/>
  <c r="T135" i="19"/>
  <c r="AB134" i="19"/>
  <c r="V134" i="19"/>
  <c r="U134" i="19"/>
  <c r="T134" i="19"/>
  <c r="AB133" i="19"/>
  <c r="V133" i="19"/>
  <c r="U133" i="19"/>
  <c r="T133" i="19"/>
  <c r="O140" i="19"/>
  <c r="J140" i="19"/>
  <c r="I140" i="19"/>
  <c r="O139" i="19"/>
  <c r="J139" i="19"/>
  <c r="I139" i="19"/>
  <c r="O138" i="19"/>
  <c r="J138" i="19"/>
  <c r="I138" i="19"/>
  <c r="O137" i="19"/>
  <c r="J137" i="19"/>
  <c r="I137" i="19"/>
  <c r="O136" i="19"/>
  <c r="J136" i="19"/>
  <c r="I136" i="19"/>
  <c r="O135" i="19"/>
  <c r="J135" i="19"/>
  <c r="I135" i="19"/>
  <c r="O134" i="19"/>
  <c r="J134" i="19"/>
  <c r="I134" i="19"/>
  <c r="O133" i="19"/>
  <c r="J133" i="19"/>
  <c r="I133" i="19"/>
  <c r="E154" i="19"/>
  <c r="D154" i="19"/>
  <c r="C154" i="19"/>
  <c r="E153" i="19"/>
  <c r="D153" i="19"/>
  <c r="C153" i="19"/>
  <c r="E152" i="19"/>
  <c r="D152" i="19"/>
  <c r="C152" i="19"/>
  <c r="E151" i="19"/>
  <c r="D151" i="19"/>
  <c r="C151" i="19"/>
  <c r="E150" i="19"/>
  <c r="D150" i="19"/>
  <c r="C150" i="19"/>
  <c r="E149" i="19"/>
  <c r="D149" i="19"/>
  <c r="C149" i="19"/>
  <c r="E148" i="19"/>
  <c r="D148" i="19"/>
  <c r="C148" i="19"/>
  <c r="E147" i="19"/>
  <c r="D147" i="19"/>
  <c r="C147" i="19"/>
  <c r="E146" i="19"/>
  <c r="D146" i="19"/>
  <c r="C146" i="19"/>
  <c r="E145" i="19"/>
  <c r="D145" i="19"/>
  <c r="C145" i="19"/>
  <c r="E144" i="19"/>
  <c r="D144" i="19"/>
  <c r="C144" i="19"/>
  <c r="E143" i="19"/>
  <c r="D143" i="19"/>
  <c r="C143" i="19"/>
  <c r="E142" i="19"/>
  <c r="D142" i="19"/>
  <c r="C142" i="19"/>
  <c r="E140" i="19"/>
  <c r="D140" i="19"/>
  <c r="C140" i="19"/>
  <c r="E139" i="19"/>
  <c r="D139" i="19"/>
  <c r="C139" i="19"/>
  <c r="E138" i="19"/>
  <c r="D138" i="19"/>
  <c r="C138" i="19"/>
  <c r="E137" i="19"/>
  <c r="D137" i="19"/>
  <c r="C137" i="19"/>
  <c r="E136" i="19"/>
  <c r="D136" i="19"/>
  <c r="C136" i="19"/>
  <c r="E135" i="19"/>
  <c r="D135" i="19"/>
  <c r="C135" i="19"/>
  <c r="E134" i="19"/>
  <c r="D134" i="19"/>
  <c r="C134" i="19"/>
  <c r="E133" i="19"/>
  <c r="D133" i="19"/>
  <c r="C133" i="19"/>
  <c r="AB80" i="19"/>
  <c r="V80" i="19"/>
  <c r="U80" i="19"/>
  <c r="T80" i="19"/>
  <c r="R80" i="19"/>
  <c r="O80" i="19"/>
  <c r="J80" i="19"/>
  <c r="I80" i="19"/>
  <c r="H80" i="19"/>
  <c r="E80" i="19"/>
  <c r="D80" i="19"/>
  <c r="C80" i="19"/>
  <c r="S79" i="19"/>
  <c r="S78" i="19"/>
  <c r="S77" i="19"/>
  <c r="S76" i="19"/>
  <c r="S75" i="19"/>
  <c r="S74" i="19"/>
  <c r="S73" i="19"/>
  <c r="S72" i="19"/>
  <c r="S71" i="19"/>
  <c r="S70" i="19"/>
  <c r="S69" i="19"/>
  <c r="S68" i="19"/>
  <c r="S67" i="19"/>
  <c r="AB66" i="19"/>
  <c r="V66" i="19"/>
  <c r="U66" i="19"/>
  <c r="T66" i="19"/>
  <c r="O66" i="19"/>
  <c r="J66" i="19"/>
  <c r="I66" i="19"/>
  <c r="H66" i="19"/>
  <c r="E66" i="19"/>
  <c r="S66" i="19" s="1"/>
  <c r="D66" i="19"/>
  <c r="C66" i="19"/>
  <c r="S65" i="19"/>
  <c r="S64" i="19"/>
  <c r="S63" i="19"/>
  <c r="S62" i="19"/>
  <c r="S61" i="19"/>
  <c r="S60" i="19"/>
  <c r="S59" i="19"/>
  <c r="S58" i="19"/>
  <c r="B80" i="19"/>
  <c r="B66" i="19"/>
  <c r="V64" i="17" l="1"/>
  <c r="V123" i="17"/>
  <c r="P64" i="17"/>
  <c r="P123" i="17"/>
  <c r="S80" i="19"/>
  <c r="B156" i="30"/>
  <c r="B130" i="30"/>
  <c r="B105" i="30"/>
  <c r="B80" i="30"/>
  <c r="B55" i="30"/>
  <c r="B30" i="30"/>
  <c r="H2" i="33"/>
  <c r="I2" i="32"/>
  <c r="I2" i="28"/>
  <c r="J2" i="7"/>
  <c r="S2" i="24"/>
  <c r="AA2" i="23"/>
  <c r="W2" i="21"/>
  <c r="W2" i="20"/>
  <c r="I2" i="30"/>
  <c r="W2" i="19"/>
  <c r="P2" i="12"/>
  <c r="Q2" i="11"/>
  <c r="Q2" i="9"/>
  <c r="T2" i="31"/>
  <c r="J2" i="6"/>
  <c r="H1" i="33"/>
  <c r="I1" i="32"/>
  <c r="I1" i="28"/>
  <c r="J1" i="7"/>
  <c r="S1" i="24"/>
  <c r="AA1" i="23"/>
  <c r="W1" i="21"/>
  <c r="W1" i="20"/>
  <c r="I1" i="30"/>
  <c r="W1" i="19"/>
  <c r="AO1" i="17"/>
  <c r="P1" i="12"/>
  <c r="Q1" i="11"/>
  <c r="Q1" i="9"/>
  <c r="T1" i="31"/>
  <c r="J1" i="6"/>
  <c r="C1" i="33"/>
  <c r="D1" i="32"/>
  <c r="C1" i="28"/>
  <c r="E1" i="7"/>
  <c r="G1" i="24"/>
  <c r="M1" i="23"/>
  <c r="E1" i="21"/>
  <c r="H1" i="20"/>
  <c r="E1" i="30"/>
  <c r="I1" i="19"/>
  <c r="R1" i="17"/>
  <c r="I1" i="12"/>
  <c r="H1" i="11"/>
  <c r="I1" i="9"/>
  <c r="F1" i="6"/>
  <c r="D23" i="33"/>
  <c r="D24" i="33"/>
  <c r="D25" i="33"/>
  <c r="D26" i="33"/>
  <c r="D27" i="33"/>
  <c r="D28" i="33"/>
  <c r="D29" i="33"/>
  <c r="W93" i="23"/>
  <c r="H70" i="33"/>
  <c r="H60" i="33"/>
  <c r="F70" i="33"/>
  <c r="G70" i="33"/>
  <c r="F60" i="33"/>
  <c r="G60" i="33"/>
  <c r="G57" i="32"/>
  <c r="H57" i="32"/>
  <c r="I57" i="32"/>
  <c r="G51" i="32"/>
  <c r="H51" i="32"/>
  <c r="I51" i="32"/>
  <c r="G42" i="32"/>
  <c r="H42" i="32"/>
  <c r="I42" i="32"/>
  <c r="G36" i="32"/>
  <c r="H36" i="32"/>
  <c r="I36" i="32"/>
  <c r="G31" i="32"/>
  <c r="H31" i="32"/>
  <c r="I31" i="32"/>
  <c r="G25" i="32"/>
  <c r="H25" i="32"/>
  <c r="I25" i="32"/>
  <c r="G17" i="32"/>
  <c r="H17" i="32"/>
  <c r="I17" i="32"/>
  <c r="E70" i="33"/>
  <c r="D69" i="33"/>
  <c r="D64" i="33"/>
  <c r="D63" i="33"/>
  <c r="E60" i="33"/>
  <c r="D59" i="33"/>
  <c r="D58" i="33"/>
  <c r="D57" i="33"/>
  <c r="D56" i="33"/>
  <c r="D55" i="33"/>
  <c r="D54" i="33"/>
  <c r="D53" i="33"/>
  <c r="D52" i="33"/>
  <c r="D51" i="33"/>
  <c r="D50" i="33"/>
  <c r="D49" i="33"/>
  <c r="D48" i="33"/>
  <c r="D47" i="33"/>
  <c r="D46" i="33"/>
  <c r="D45" i="33"/>
  <c r="D44" i="33"/>
  <c r="D43" i="33"/>
  <c r="D42" i="33"/>
  <c r="D41" i="33"/>
  <c r="D40" i="33"/>
  <c r="D39" i="33"/>
  <c r="D38" i="33"/>
  <c r="D37" i="33"/>
  <c r="D36" i="33"/>
  <c r="D35" i="33"/>
  <c r="D34" i="33"/>
  <c r="D33" i="33"/>
  <c r="D32" i="33"/>
  <c r="D31" i="33"/>
  <c r="D30" i="33"/>
  <c r="D22" i="33"/>
  <c r="D21" i="33"/>
  <c r="D20" i="33"/>
  <c r="D19" i="33"/>
  <c r="D18" i="33"/>
  <c r="D17" i="33"/>
  <c r="D16" i="33"/>
  <c r="D15" i="33"/>
  <c r="D14" i="33"/>
  <c r="D13" i="33"/>
  <c r="D12" i="33"/>
  <c r="D11" i="33"/>
  <c r="D10" i="33"/>
  <c r="A1" i="33"/>
  <c r="E70" i="32"/>
  <c r="E61" i="32"/>
  <c r="E59" i="32"/>
  <c r="F57" i="32"/>
  <c r="C57" i="32"/>
  <c r="E56" i="32"/>
  <c r="B56" i="32"/>
  <c r="B57" i="32" s="1"/>
  <c r="E55" i="32"/>
  <c r="E54" i="32"/>
  <c r="E53" i="32"/>
  <c r="F51" i="32"/>
  <c r="C51" i="32"/>
  <c r="E50" i="32"/>
  <c r="B51" i="32"/>
  <c r="E44" i="32"/>
  <c r="F42" i="32"/>
  <c r="E41" i="32"/>
  <c r="E40" i="32"/>
  <c r="E39" i="32"/>
  <c r="E38" i="32"/>
  <c r="F36" i="32"/>
  <c r="C36" i="32"/>
  <c r="E35" i="32"/>
  <c r="B35" i="32"/>
  <c r="B36" i="32" s="1"/>
  <c r="E34" i="32"/>
  <c r="E33" i="32"/>
  <c r="F31" i="32"/>
  <c r="C31" i="32"/>
  <c r="E30" i="32"/>
  <c r="B30" i="32"/>
  <c r="B31" i="32" s="1"/>
  <c r="E29" i="32"/>
  <c r="E28" i="32"/>
  <c r="E27" i="32"/>
  <c r="F25" i="32"/>
  <c r="C25" i="32"/>
  <c r="E24" i="32"/>
  <c r="B24" i="32"/>
  <c r="B25" i="32" s="1"/>
  <c r="E23" i="32"/>
  <c r="E22" i="32"/>
  <c r="E21" i="32"/>
  <c r="E20" i="32"/>
  <c r="E19" i="32"/>
  <c r="F17" i="32"/>
  <c r="E16" i="32"/>
  <c r="E15" i="32"/>
  <c r="E14" i="32"/>
  <c r="E13" i="32"/>
  <c r="E11" i="32"/>
  <c r="E9" i="32"/>
  <c r="A1" i="32"/>
  <c r="W66" i="23"/>
  <c r="B5" i="11"/>
  <c r="G12" i="6"/>
  <c r="I69" i="28"/>
  <c r="H69" i="28"/>
  <c r="G69" i="28"/>
  <c r="F69" i="28"/>
  <c r="E69" i="28"/>
  <c r="D68" i="28"/>
  <c r="D63" i="28"/>
  <c r="D62" i="28"/>
  <c r="H94" i="23"/>
  <c r="H89" i="23"/>
  <c r="H75" i="23"/>
  <c r="H60" i="23"/>
  <c r="H49" i="23"/>
  <c r="H35" i="23"/>
  <c r="A1" i="6"/>
  <c r="A1" i="31"/>
  <c r="S50" i="19"/>
  <c r="S51" i="19"/>
  <c r="S52" i="19"/>
  <c r="S53" i="19"/>
  <c r="S99" i="19"/>
  <c r="S100" i="19"/>
  <c r="S101" i="19"/>
  <c r="S102" i="19"/>
  <c r="S123" i="19"/>
  <c r="S124" i="19"/>
  <c r="S125" i="19"/>
  <c r="S126" i="19"/>
  <c r="S127" i="19"/>
  <c r="AB155" i="19"/>
  <c r="AB141" i="19"/>
  <c r="U141" i="19"/>
  <c r="T141" i="19"/>
  <c r="O155" i="19"/>
  <c r="O141" i="19"/>
  <c r="J141" i="19"/>
  <c r="S154" i="19"/>
  <c r="S153" i="19"/>
  <c r="S152" i="19"/>
  <c r="S151" i="19"/>
  <c r="S150" i="19"/>
  <c r="S149" i="19"/>
  <c r="S148" i="19"/>
  <c r="S147" i="19"/>
  <c r="E155" i="19"/>
  <c r="S145" i="19"/>
  <c r="S144" i="19"/>
  <c r="S143" i="19"/>
  <c r="S140" i="19"/>
  <c r="S139" i="19"/>
  <c r="S138" i="19"/>
  <c r="S137" i="19"/>
  <c r="S136" i="19"/>
  <c r="S135" i="19"/>
  <c r="E155" i="30"/>
  <c r="D155" i="30"/>
  <c r="C155" i="30"/>
  <c r="E154" i="30"/>
  <c r="D154" i="30"/>
  <c r="C154" i="30"/>
  <c r="E153" i="30"/>
  <c r="D153" i="30"/>
  <c r="C153" i="30"/>
  <c r="E152" i="30"/>
  <c r="D152" i="30"/>
  <c r="C152" i="30"/>
  <c r="E151" i="30"/>
  <c r="D151" i="30"/>
  <c r="C151" i="30"/>
  <c r="E150" i="30"/>
  <c r="D150" i="30"/>
  <c r="C150" i="30"/>
  <c r="E149" i="30"/>
  <c r="D149" i="30"/>
  <c r="C149" i="30"/>
  <c r="E148" i="30"/>
  <c r="D148" i="30"/>
  <c r="C148" i="30"/>
  <c r="E147" i="30"/>
  <c r="D147" i="30"/>
  <c r="C147" i="30"/>
  <c r="E146" i="30"/>
  <c r="D146" i="30"/>
  <c r="C146" i="30"/>
  <c r="E145" i="30"/>
  <c r="D145" i="30"/>
  <c r="C145" i="30"/>
  <c r="E144" i="30"/>
  <c r="D144" i="30"/>
  <c r="C144" i="30"/>
  <c r="E143" i="30"/>
  <c r="D143" i="30"/>
  <c r="C143" i="30"/>
  <c r="E141" i="30"/>
  <c r="D141" i="30"/>
  <c r="C141" i="30"/>
  <c r="E140" i="30"/>
  <c r="D140" i="30"/>
  <c r="C140" i="30"/>
  <c r="E139" i="30"/>
  <c r="D139" i="30"/>
  <c r="C139" i="30"/>
  <c r="E138" i="30"/>
  <c r="D138" i="30"/>
  <c r="C138" i="30"/>
  <c r="E137" i="30"/>
  <c r="D137" i="30"/>
  <c r="C137" i="30"/>
  <c r="E136" i="30"/>
  <c r="D136" i="30"/>
  <c r="C136" i="30"/>
  <c r="E135" i="30"/>
  <c r="D135" i="30"/>
  <c r="D142" i="30" s="1"/>
  <c r="C135" i="30"/>
  <c r="E134" i="30"/>
  <c r="D134" i="30"/>
  <c r="C134" i="30"/>
  <c r="E130" i="30"/>
  <c r="D130" i="30"/>
  <c r="C130" i="30"/>
  <c r="E116" i="30"/>
  <c r="D116" i="30"/>
  <c r="C116" i="30"/>
  <c r="E105" i="30"/>
  <c r="D105" i="30"/>
  <c r="C105" i="30"/>
  <c r="E91" i="30"/>
  <c r="D91" i="30"/>
  <c r="C91" i="30"/>
  <c r="E80" i="30"/>
  <c r="D80" i="30"/>
  <c r="C80" i="30"/>
  <c r="E66" i="30"/>
  <c r="D66" i="30"/>
  <c r="C66" i="30"/>
  <c r="E55" i="30"/>
  <c r="D55" i="30"/>
  <c r="C55" i="30"/>
  <c r="E41" i="30"/>
  <c r="D41" i="30"/>
  <c r="C41" i="30"/>
  <c r="E30" i="30"/>
  <c r="D30" i="30"/>
  <c r="C30" i="30"/>
  <c r="E16" i="30"/>
  <c r="D16" i="30"/>
  <c r="C16" i="30"/>
  <c r="A1" i="30"/>
  <c r="D57" i="28"/>
  <c r="D56" i="28"/>
  <c r="D55" i="28"/>
  <c r="D54" i="28"/>
  <c r="D53" i="28"/>
  <c r="D52" i="28"/>
  <c r="D51" i="28"/>
  <c r="D50" i="28"/>
  <c r="D49" i="28"/>
  <c r="D48" i="28"/>
  <c r="D47" i="28"/>
  <c r="D46" i="28"/>
  <c r="D45" i="28"/>
  <c r="D44" i="28"/>
  <c r="D43" i="28"/>
  <c r="D42" i="28"/>
  <c r="D41" i="28"/>
  <c r="D40" i="28"/>
  <c r="D39" i="28"/>
  <c r="D38" i="28"/>
  <c r="D37" i="28"/>
  <c r="D36" i="28"/>
  <c r="D35" i="28"/>
  <c r="D34" i="28"/>
  <c r="D33" i="28"/>
  <c r="D32" i="28"/>
  <c r="D31" i="28"/>
  <c r="D30" i="28"/>
  <c r="D29" i="28"/>
  <c r="D28" i="28"/>
  <c r="D27" i="28"/>
  <c r="D26" i="28"/>
  <c r="D25" i="28"/>
  <c r="D24" i="28"/>
  <c r="D23" i="28"/>
  <c r="D22" i="28"/>
  <c r="D21" i="28"/>
  <c r="D20" i="28"/>
  <c r="D19" i="28"/>
  <c r="D18" i="28"/>
  <c r="D17" i="28"/>
  <c r="D16" i="28"/>
  <c r="D15" i="28"/>
  <c r="D14" i="28"/>
  <c r="D13" i="28"/>
  <c r="D12" i="28"/>
  <c r="D11" i="28"/>
  <c r="D10" i="28"/>
  <c r="AB166" i="21"/>
  <c r="Z166" i="21"/>
  <c r="Y166" i="21"/>
  <c r="X166" i="21"/>
  <c r="R166" i="21"/>
  <c r="O166" i="21"/>
  <c r="M166" i="21"/>
  <c r="H166" i="21"/>
  <c r="S165" i="21"/>
  <c r="S164" i="21"/>
  <c r="S163" i="21"/>
  <c r="AB166" i="20"/>
  <c r="Y166" i="20"/>
  <c r="X166" i="20"/>
  <c r="W166" i="20"/>
  <c r="R166" i="20"/>
  <c r="O166" i="20"/>
  <c r="N166" i="20"/>
  <c r="H166" i="20"/>
  <c r="S165" i="20"/>
  <c r="S164" i="20"/>
  <c r="S163" i="20"/>
  <c r="AB86" i="21"/>
  <c r="Z86" i="21"/>
  <c r="Y86" i="21"/>
  <c r="X86" i="21"/>
  <c r="R86" i="21"/>
  <c r="O86" i="21"/>
  <c r="M86" i="21"/>
  <c r="H86" i="21"/>
  <c r="S85" i="21"/>
  <c r="S84" i="21"/>
  <c r="S83" i="21"/>
  <c r="AB86" i="20"/>
  <c r="Y86" i="20"/>
  <c r="X86" i="20"/>
  <c r="W86" i="20"/>
  <c r="R86" i="20"/>
  <c r="O86" i="20"/>
  <c r="N86" i="20"/>
  <c r="H86" i="20"/>
  <c r="S85" i="20"/>
  <c r="S84" i="20"/>
  <c r="S83" i="20"/>
  <c r="AB59" i="21"/>
  <c r="Z59" i="21"/>
  <c r="Y59" i="21"/>
  <c r="X59" i="21"/>
  <c r="R59" i="21"/>
  <c r="O59" i="21"/>
  <c r="M59" i="21"/>
  <c r="H59" i="21"/>
  <c r="S58" i="21"/>
  <c r="S57" i="21"/>
  <c r="S56" i="21"/>
  <c r="S55" i="21"/>
  <c r="AB59" i="20"/>
  <c r="Y59" i="20"/>
  <c r="X59" i="20"/>
  <c r="W59" i="20"/>
  <c r="R59" i="20"/>
  <c r="O59" i="20"/>
  <c r="N59" i="20"/>
  <c r="H59" i="20"/>
  <c r="S58" i="20"/>
  <c r="S57" i="20"/>
  <c r="S56" i="20"/>
  <c r="S55" i="20"/>
  <c r="S49" i="21"/>
  <c r="S48" i="21"/>
  <c r="S47" i="21"/>
  <c r="S46" i="21"/>
  <c r="AB45" i="21"/>
  <c r="Z45" i="21"/>
  <c r="Y45" i="21"/>
  <c r="X45" i="21"/>
  <c r="O45" i="21"/>
  <c r="M45" i="21"/>
  <c r="H45" i="21"/>
  <c r="S49" i="20"/>
  <c r="S48" i="20"/>
  <c r="S47" i="20"/>
  <c r="S46" i="20"/>
  <c r="AB45" i="20"/>
  <c r="Y45" i="20"/>
  <c r="X45" i="20"/>
  <c r="W45" i="20"/>
  <c r="O45" i="20"/>
  <c r="N45" i="20"/>
  <c r="H45" i="20"/>
  <c r="S242" i="21"/>
  <c r="S241" i="21"/>
  <c r="S242" i="20"/>
  <c r="S241" i="20"/>
  <c r="S236" i="21"/>
  <c r="S236" i="20"/>
  <c r="S215" i="21"/>
  <c r="S214" i="21"/>
  <c r="S215" i="20"/>
  <c r="S214" i="20"/>
  <c r="S211" i="21"/>
  <c r="S211" i="20"/>
  <c r="S111" i="21"/>
  <c r="S110" i="21"/>
  <c r="S109" i="21"/>
  <c r="S108" i="21"/>
  <c r="S111" i="20"/>
  <c r="S110" i="20"/>
  <c r="S109" i="20"/>
  <c r="S108" i="20"/>
  <c r="S105" i="21"/>
  <c r="S105" i="20"/>
  <c r="S157" i="21"/>
  <c r="S157" i="20"/>
  <c r="S79" i="21"/>
  <c r="S79" i="20"/>
  <c r="S22" i="21"/>
  <c r="S22" i="20"/>
  <c r="B32" i="20"/>
  <c r="S240" i="21"/>
  <c r="S239" i="21"/>
  <c r="S238" i="21"/>
  <c r="S237" i="21"/>
  <c r="S235" i="21"/>
  <c r="S234" i="21"/>
  <c r="S233" i="21"/>
  <c r="S240" i="20"/>
  <c r="S239" i="20"/>
  <c r="S238" i="20"/>
  <c r="S237" i="20"/>
  <c r="S235" i="20"/>
  <c r="S234" i="20"/>
  <c r="S233" i="20"/>
  <c r="S213" i="21"/>
  <c r="S212" i="21"/>
  <c r="S210" i="21"/>
  <c r="S209" i="21"/>
  <c r="S208" i="21"/>
  <c r="S207" i="21"/>
  <c r="S206" i="21"/>
  <c r="S213" i="20"/>
  <c r="S212" i="20"/>
  <c r="S210" i="20"/>
  <c r="S209" i="20"/>
  <c r="S208" i="20"/>
  <c r="S207" i="20"/>
  <c r="S206" i="20"/>
  <c r="S107" i="21"/>
  <c r="S106" i="21"/>
  <c r="S104" i="21"/>
  <c r="S103" i="21"/>
  <c r="S102" i="21"/>
  <c r="S101" i="21"/>
  <c r="S107" i="20"/>
  <c r="S106" i="20"/>
  <c r="S104" i="20"/>
  <c r="S103" i="20"/>
  <c r="S102" i="20"/>
  <c r="S101" i="20"/>
  <c r="S162" i="21"/>
  <c r="S161" i="21"/>
  <c r="S160" i="21"/>
  <c r="S159" i="21"/>
  <c r="S158" i="21"/>
  <c r="S156" i="21"/>
  <c r="S155" i="21"/>
  <c r="S162" i="20"/>
  <c r="S161" i="20"/>
  <c r="S160" i="20"/>
  <c r="S159" i="20"/>
  <c r="S158" i="20"/>
  <c r="S156" i="20"/>
  <c r="S155" i="20"/>
  <c r="S82" i="21"/>
  <c r="S81" i="21"/>
  <c r="S80" i="21"/>
  <c r="S78" i="21"/>
  <c r="S77" i="21"/>
  <c r="S76" i="21"/>
  <c r="S75" i="21"/>
  <c r="S82" i="20"/>
  <c r="S81" i="20"/>
  <c r="S80" i="20"/>
  <c r="S78" i="20"/>
  <c r="S77" i="20"/>
  <c r="S76" i="20"/>
  <c r="S75" i="20"/>
  <c r="S54" i="21"/>
  <c r="S53" i="21"/>
  <c r="S52" i="21"/>
  <c r="S51" i="21"/>
  <c r="S50" i="21"/>
  <c r="S54" i="20"/>
  <c r="S53" i="20"/>
  <c r="S52" i="20"/>
  <c r="S51" i="20"/>
  <c r="S50" i="20"/>
  <c r="S24" i="21"/>
  <c r="S23" i="21"/>
  <c r="S21" i="21"/>
  <c r="S20" i="21"/>
  <c r="S24" i="20"/>
  <c r="S23" i="20"/>
  <c r="S21" i="20"/>
  <c r="S20" i="20"/>
  <c r="S26" i="21"/>
  <c r="S25" i="21"/>
  <c r="S26" i="20"/>
  <c r="S25" i="20"/>
  <c r="S28" i="21"/>
  <c r="S27" i="21"/>
  <c r="S28" i="20"/>
  <c r="S27" i="20"/>
  <c r="S122" i="19"/>
  <c r="S121" i="19"/>
  <c r="S120" i="19"/>
  <c r="S119" i="19"/>
  <c r="S118" i="19"/>
  <c r="S98" i="19"/>
  <c r="S97" i="19"/>
  <c r="S96" i="19"/>
  <c r="S95" i="19"/>
  <c r="S94" i="19"/>
  <c r="S93" i="19"/>
  <c r="S49" i="19"/>
  <c r="S48" i="19"/>
  <c r="S47" i="19"/>
  <c r="S46" i="19"/>
  <c r="S45" i="19"/>
  <c r="S44" i="19"/>
  <c r="S21" i="19"/>
  <c r="S23" i="19"/>
  <c r="S22" i="19"/>
  <c r="S20" i="19"/>
  <c r="S19" i="19"/>
  <c r="S25" i="19"/>
  <c r="S24" i="19"/>
  <c r="S26" i="19"/>
  <c r="S18" i="19"/>
  <c r="I27" i="12"/>
  <c r="H27" i="12"/>
  <c r="G27" i="12"/>
  <c r="F27" i="12"/>
  <c r="E27" i="12"/>
  <c r="D27" i="12"/>
  <c r="I14" i="12"/>
  <c r="H14" i="12"/>
  <c r="G14" i="12"/>
  <c r="F14" i="12"/>
  <c r="E14" i="12"/>
  <c r="D14" i="12"/>
  <c r="Q100" i="11"/>
  <c r="Q99" i="11"/>
  <c r="Q98" i="11"/>
  <c r="Q97" i="11"/>
  <c r="Q96" i="11"/>
  <c r="Q95" i="11"/>
  <c r="Q94" i="11"/>
  <c r="Q180" i="11"/>
  <c r="Q82" i="11"/>
  <c r="Q179" i="11"/>
  <c r="Q81" i="11"/>
  <c r="Q178" i="11"/>
  <c r="Q80" i="11"/>
  <c r="Q177" i="11"/>
  <c r="Q79" i="11"/>
  <c r="Q176" i="11"/>
  <c r="Q78" i="11"/>
  <c r="Q175" i="11"/>
  <c r="Q77" i="11"/>
  <c r="Q174" i="11"/>
  <c r="Q76" i="11"/>
  <c r="Q164" i="11"/>
  <c r="Q66" i="11"/>
  <c r="Q163" i="11"/>
  <c r="Q65" i="11"/>
  <c r="Q162" i="11"/>
  <c r="Q64" i="11"/>
  <c r="Q161" i="11"/>
  <c r="Q63" i="11"/>
  <c r="Q160" i="11"/>
  <c r="Q62" i="11"/>
  <c r="Q159" i="11"/>
  <c r="Q61" i="11"/>
  <c r="Q158" i="11"/>
  <c r="Q60" i="11"/>
  <c r="Q148" i="11"/>
  <c r="Q50" i="11"/>
  <c r="Q147" i="11"/>
  <c r="Q49" i="11"/>
  <c r="Q146" i="11"/>
  <c r="Q48" i="11"/>
  <c r="Q145" i="11"/>
  <c r="Q47" i="11"/>
  <c r="Q144" i="11"/>
  <c r="Q46" i="11"/>
  <c r="Q143" i="11"/>
  <c r="Q45" i="11"/>
  <c r="Q142" i="11"/>
  <c r="Q44" i="11"/>
  <c r="Q132" i="11"/>
  <c r="Q34" i="11"/>
  <c r="Q131" i="11"/>
  <c r="Q33" i="11"/>
  <c r="Q130" i="11"/>
  <c r="Q32" i="11"/>
  <c r="Q129" i="11"/>
  <c r="Q31" i="11"/>
  <c r="Q128" i="11"/>
  <c r="Q30" i="11"/>
  <c r="Q127" i="11"/>
  <c r="Q29" i="11"/>
  <c r="Q126" i="11"/>
  <c r="Q28" i="11"/>
  <c r="Q115" i="11"/>
  <c r="Q17" i="11"/>
  <c r="Q114" i="11"/>
  <c r="Q16" i="11"/>
  <c r="Q113" i="11"/>
  <c r="Q15" i="11"/>
  <c r="Q112" i="11"/>
  <c r="Q14" i="11"/>
  <c r="Q111" i="11"/>
  <c r="Q13" i="11"/>
  <c r="Q110" i="11"/>
  <c r="Q12" i="11"/>
  <c r="Q109" i="11"/>
  <c r="Q11" i="11"/>
  <c r="G185" i="11"/>
  <c r="F185" i="11"/>
  <c r="G169" i="11"/>
  <c r="F169" i="11"/>
  <c r="G153" i="11"/>
  <c r="F153" i="11"/>
  <c r="G137" i="11"/>
  <c r="F137" i="11"/>
  <c r="G121" i="11"/>
  <c r="F121" i="11"/>
  <c r="J185" i="11"/>
  <c r="I185" i="11"/>
  <c r="H185" i="11"/>
  <c r="E185" i="11"/>
  <c r="J169" i="11"/>
  <c r="I169" i="11"/>
  <c r="H169" i="11"/>
  <c r="E169" i="11"/>
  <c r="J153" i="11"/>
  <c r="I153" i="11"/>
  <c r="H153" i="11"/>
  <c r="E153" i="11"/>
  <c r="J137" i="11"/>
  <c r="I137" i="11"/>
  <c r="H137" i="11"/>
  <c r="E137" i="11"/>
  <c r="J121" i="11"/>
  <c r="I121" i="11"/>
  <c r="H121" i="11"/>
  <c r="E121" i="11"/>
  <c r="J105" i="11"/>
  <c r="I105" i="11"/>
  <c r="H105" i="11"/>
  <c r="G105" i="11"/>
  <c r="F105" i="11"/>
  <c r="E105" i="11"/>
  <c r="J87" i="11"/>
  <c r="I87" i="11"/>
  <c r="H87" i="11"/>
  <c r="G87" i="11"/>
  <c r="F87" i="11"/>
  <c r="E87" i="11"/>
  <c r="J71" i="11"/>
  <c r="I71" i="11"/>
  <c r="H71" i="11"/>
  <c r="G71" i="11"/>
  <c r="F71" i="11"/>
  <c r="E71" i="11"/>
  <c r="J55" i="11"/>
  <c r="I55" i="11"/>
  <c r="H55" i="11"/>
  <c r="G55" i="11"/>
  <c r="F55" i="11"/>
  <c r="E55" i="11"/>
  <c r="J39" i="11"/>
  <c r="I39" i="11"/>
  <c r="H39" i="11"/>
  <c r="G39" i="11"/>
  <c r="F39" i="11"/>
  <c r="E39" i="11"/>
  <c r="J23" i="11"/>
  <c r="I23" i="11"/>
  <c r="H23" i="11"/>
  <c r="G23" i="11"/>
  <c r="F23" i="11"/>
  <c r="E23" i="11"/>
  <c r="Q40" i="9"/>
  <c r="Q39" i="9"/>
  <c r="Q38" i="9"/>
  <c r="Q37" i="9"/>
  <c r="Q36" i="9"/>
  <c r="Q35" i="9"/>
  <c r="Q34" i="9"/>
  <c r="Q33" i="9"/>
  <c r="Q32" i="9"/>
  <c r="Q31" i="9"/>
  <c r="Q30" i="9"/>
  <c r="Q29" i="9"/>
  <c r="Q28" i="9"/>
  <c r="Q27" i="9"/>
  <c r="Q26" i="9"/>
  <c r="Q25" i="9"/>
  <c r="Q24" i="9"/>
  <c r="Q23" i="9"/>
  <c r="Q22" i="9"/>
  <c r="Q21" i="9"/>
  <c r="Q20" i="9"/>
  <c r="Q19" i="9"/>
  <c r="Q18" i="9"/>
  <c r="Q17" i="9"/>
  <c r="Q16" i="9"/>
  <c r="Q15" i="9"/>
  <c r="Q14" i="9"/>
  <c r="Q13" i="9"/>
  <c r="Q12" i="9"/>
  <c r="Q11" i="9"/>
  <c r="Q10" i="9"/>
  <c r="Q9" i="9"/>
  <c r="Q56" i="9"/>
  <c r="Q55" i="9"/>
  <c r="Q54" i="9"/>
  <c r="Q53" i="9"/>
  <c r="Q52" i="9"/>
  <c r="Q51" i="9"/>
  <c r="Q50" i="9"/>
  <c r="Q49" i="9"/>
  <c r="Q48" i="9"/>
  <c r="Q47" i="9"/>
  <c r="Q46" i="9"/>
  <c r="Q45" i="9"/>
  <c r="Q44" i="9"/>
  <c r="Q43" i="9"/>
  <c r="Q42" i="9"/>
  <c r="Q41" i="9"/>
  <c r="Q64" i="9"/>
  <c r="Q63" i="9"/>
  <c r="Q62" i="9"/>
  <c r="Q61" i="9"/>
  <c r="Q60" i="9"/>
  <c r="Q59" i="9"/>
  <c r="Q58" i="9"/>
  <c r="Q57" i="9"/>
  <c r="Q68" i="9"/>
  <c r="Q67" i="9"/>
  <c r="Q66" i="9"/>
  <c r="Q65" i="9"/>
  <c r="Q69" i="9"/>
  <c r="Q70" i="9"/>
  <c r="Q71" i="9"/>
  <c r="Q72" i="9"/>
  <c r="Q8" i="9"/>
  <c r="H12" i="6"/>
  <c r="I59" i="28"/>
  <c r="I78" i="28" s="1"/>
  <c r="H59" i="28"/>
  <c r="G59" i="28"/>
  <c r="F59" i="28"/>
  <c r="E59" i="28"/>
  <c r="E78" i="28" s="1"/>
  <c r="D58" i="28"/>
  <c r="D9" i="28"/>
  <c r="D80" i="28"/>
  <c r="I76" i="28"/>
  <c r="H76" i="28"/>
  <c r="G76" i="28"/>
  <c r="F76" i="28"/>
  <c r="E76" i="28"/>
  <c r="D75" i="28"/>
  <c r="D74" i="28"/>
  <c r="D73" i="28"/>
  <c r="D72" i="28"/>
  <c r="A1" i="28"/>
  <c r="W96" i="23"/>
  <c r="W92" i="23"/>
  <c r="W91" i="23"/>
  <c r="W88" i="23"/>
  <c r="W87" i="23"/>
  <c r="W86" i="23"/>
  <c r="W85" i="23"/>
  <c r="W84" i="23"/>
  <c r="W83" i="23"/>
  <c r="W82" i="23"/>
  <c r="W81" i="23"/>
  <c r="W80" i="23"/>
  <c r="W79" i="23"/>
  <c r="W78" i="23"/>
  <c r="W77" i="23"/>
  <c r="W74" i="23"/>
  <c r="W72" i="23"/>
  <c r="W71" i="23"/>
  <c r="W70" i="23"/>
  <c r="W69" i="23"/>
  <c r="W68" i="23"/>
  <c r="W67" i="23"/>
  <c r="W65" i="23"/>
  <c r="W64" i="23"/>
  <c r="W63" i="23"/>
  <c r="W62" i="23"/>
  <c r="W59" i="23"/>
  <c r="W58" i="23"/>
  <c r="W57" i="23"/>
  <c r="W55" i="23"/>
  <c r="W54" i="23"/>
  <c r="W53" i="23"/>
  <c r="W52" i="23"/>
  <c r="W51" i="23"/>
  <c r="W48" i="23"/>
  <c r="W47" i="23"/>
  <c r="W46" i="23"/>
  <c r="W45" i="23"/>
  <c r="W44" i="23"/>
  <c r="W40" i="23"/>
  <c r="W39" i="23"/>
  <c r="W37" i="23"/>
  <c r="AD116" i="17"/>
  <c r="AD109" i="17"/>
  <c r="AD102" i="17"/>
  <c r="AD95" i="17"/>
  <c r="AD88" i="17"/>
  <c r="AD81" i="17"/>
  <c r="AD74" i="17"/>
  <c r="AD67" i="17"/>
  <c r="AD57" i="17"/>
  <c r="AD50" i="17"/>
  <c r="AD43" i="17"/>
  <c r="AD36" i="17"/>
  <c r="AD29" i="17"/>
  <c r="AD22" i="17"/>
  <c r="AD15" i="17"/>
  <c r="AD8" i="17"/>
  <c r="W116" i="17"/>
  <c r="W109" i="17"/>
  <c r="W102" i="17"/>
  <c r="W95" i="17"/>
  <c r="W88" i="17"/>
  <c r="W81" i="17"/>
  <c r="W74" i="17"/>
  <c r="W67" i="17"/>
  <c r="W57" i="17"/>
  <c r="W50" i="17"/>
  <c r="W43" i="17"/>
  <c r="W36" i="17"/>
  <c r="W29" i="17"/>
  <c r="W22" i="17"/>
  <c r="W15" i="17"/>
  <c r="W8" i="17"/>
  <c r="K116" i="17"/>
  <c r="K109" i="17"/>
  <c r="K102" i="17"/>
  <c r="K95" i="17"/>
  <c r="K88" i="17"/>
  <c r="K81" i="17"/>
  <c r="K74" i="17"/>
  <c r="K67" i="17"/>
  <c r="K57" i="17"/>
  <c r="K50" i="17"/>
  <c r="K43" i="17"/>
  <c r="K36" i="17"/>
  <c r="K29" i="17"/>
  <c r="K22" i="17"/>
  <c r="K15" i="17"/>
  <c r="K8" i="17"/>
  <c r="A1" i="24"/>
  <c r="A1" i="23"/>
  <c r="A1" i="21"/>
  <c r="A1" i="20"/>
  <c r="A1" i="19"/>
  <c r="A1" i="17"/>
  <c r="A1" i="12"/>
  <c r="A1" i="11"/>
  <c r="A1" i="9"/>
  <c r="A1" i="7"/>
  <c r="A1" i="3"/>
  <c r="H60" i="24"/>
  <c r="H59" i="24"/>
  <c r="H58" i="24"/>
  <c r="H19" i="24"/>
  <c r="H18" i="24"/>
  <c r="H17" i="24"/>
  <c r="H16" i="24"/>
  <c r="H45" i="24"/>
  <c r="H44" i="24"/>
  <c r="H43" i="24"/>
  <c r="H42" i="24"/>
  <c r="G12" i="24"/>
  <c r="F12" i="24"/>
  <c r="E12" i="24"/>
  <c r="D12" i="24"/>
  <c r="C12" i="24"/>
  <c r="H11" i="24"/>
  <c r="H9" i="24"/>
  <c r="H8" i="24"/>
  <c r="H7" i="24"/>
  <c r="H6" i="24"/>
  <c r="AF94" i="23"/>
  <c r="AE94" i="23"/>
  <c r="AA94" i="23"/>
  <c r="S94" i="23"/>
  <c r="I94" i="23"/>
  <c r="G94" i="23"/>
  <c r="AF89" i="23"/>
  <c r="AE89" i="23"/>
  <c r="AA89" i="23"/>
  <c r="S89" i="23"/>
  <c r="O89" i="23"/>
  <c r="I89" i="23"/>
  <c r="G89" i="23"/>
  <c r="AF75" i="23"/>
  <c r="AE75" i="23"/>
  <c r="AA75" i="23"/>
  <c r="S75" i="23"/>
  <c r="O75" i="23"/>
  <c r="I75" i="23"/>
  <c r="G75" i="23"/>
  <c r="AF60" i="23"/>
  <c r="AE60" i="23"/>
  <c r="AA60" i="23"/>
  <c r="S60" i="23"/>
  <c r="O60" i="23"/>
  <c r="I60" i="23"/>
  <c r="G60" i="23"/>
  <c r="AF49" i="23"/>
  <c r="AE49" i="23"/>
  <c r="AA49" i="23"/>
  <c r="S49" i="23"/>
  <c r="O49" i="23"/>
  <c r="I49" i="23"/>
  <c r="G49" i="23"/>
  <c r="AF35" i="23"/>
  <c r="AE35" i="23"/>
  <c r="AA35" i="23"/>
  <c r="S35" i="23"/>
  <c r="O35" i="23"/>
  <c r="I35" i="23"/>
  <c r="G35" i="23"/>
  <c r="W34" i="23"/>
  <c r="W33" i="23"/>
  <c r="W32" i="23"/>
  <c r="W31" i="23"/>
  <c r="W30" i="23"/>
  <c r="W29" i="23"/>
  <c r="W26" i="23"/>
  <c r="W25" i="23"/>
  <c r="W24" i="23"/>
  <c r="W23" i="23"/>
  <c r="W21" i="23"/>
  <c r="W20" i="23"/>
  <c r="W19" i="23"/>
  <c r="W18" i="23"/>
  <c r="W17" i="23"/>
  <c r="W16" i="23"/>
  <c r="W15" i="23"/>
  <c r="W13" i="23"/>
  <c r="W11" i="23"/>
  <c r="W10" i="23"/>
  <c r="W9" i="23"/>
  <c r="W8" i="23"/>
  <c r="AB245" i="21"/>
  <c r="Z245" i="21"/>
  <c r="Y245" i="21"/>
  <c r="X245" i="21"/>
  <c r="R245" i="21"/>
  <c r="O245" i="21"/>
  <c r="M245" i="21"/>
  <c r="H245" i="21"/>
  <c r="E245" i="21"/>
  <c r="D245" i="21"/>
  <c r="C245" i="21"/>
  <c r="B245" i="21"/>
  <c r="S244" i="21"/>
  <c r="S243" i="21"/>
  <c r="S232" i="21"/>
  <c r="AB231" i="21"/>
  <c r="Z231" i="21"/>
  <c r="Y231" i="21"/>
  <c r="X231" i="21"/>
  <c r="O231" i="21"/>
  <c r="M231" i="21"/>
  <c r="H231" i="21"/>
  <c r="E231" i="21"/>
  <c r="S231" i="21" s="1"/>
  <c r="D231" i="21"/>
  <c r="C231" i="21"/>
  <c r="B231" i="21"/>
  <c r="S230" i="21"/>
  <c r="S225" i="21"/>
  <c r="S224" i="21"/>
  <c r="S223" i="21"/>
  <c r="S222" i="21"/>
  <c r="S221" i="21"/>
  <c r="AB218" i="21"/>
  <c r="Z218" i="21"/>
  <c r="Y218" i="21"/>
  <c r="X218" i="21"/>
  <c r="R218" i="21"/>
  <c r="O218" i="21"/>
  <c r="M218" i="21"/>
  <c r="H218" i="21"/>
  <c r="E218" i="21"/>
  <c r="D218" i="21"/>
  <c r="C218" i="21"/>
  <c r="B218" i="21"/>
  <c r="S217" i="21"/>
  <c r="S216" i="21"/>
  <c r="S205" i="21"/>
  <c r="AB204" i="21"/>
  <c r="Z204" i="21"/>
  <c r="Y204" i="21"/>
  <c r="X204" i="21"/>
  <c r="O204" i="21"/>
  <c r="M204" i="21"/>
  <c r="H204" i="21"/>
  <c r="E204" i="21"/>
  <c r="S204" i="21" s="1"/>
  <c r="D204" i="21"/>
  <c r="C204" i="21"/>
  <c r="B204" i="21"/>
  <c r="S203" i="21"/>
  <c r="S202" i="21"/>
  <c r="S195" i="21"/>
  <c r="AB113" i="21"/>
  <c r="Z113" i="21"/>
  <c r="Y113" i="21"/>
  <c r="X113" i="21"/>
  <c r="R113" i="21"/>
  <c r="O113" i="21"/>
  <c r="M113" i="21"/>
  <c r="H113" i="21"/>
  <c r="E113" i="21"/>
  <c r="D113" i="21"/>
  <c r="C113" i="21"/>
  <c r="B113" i="21"/>
  <c r="S112" i="21"/>
  <c r="S100" i="21"/>
  <c r="AB99" i="21"/>
  <c r="Z99" i="21"/>
  <c r="Y99" i="21"/>
  <c r="X99" i="21"/>
  <c r="O99" i="21"/>
  <c r="M99" i="21"/>
  <c r="H99" i="21"/>
  <c r="E99" i="21"/>
  <c r="S99" i="21" s="1"/>
  <c r="D99" i="21"/>
  <c r="C99" i="21"/>
  <c r="B99" i="21"/>
  <c r="S98" i="21"/>
  <c r="S93" i="21"/>
  <c r="S92" i="21"/>
  <c r="S91" i="21"/>
  <c r="S90" i="21"/>
  <c r="S89" i="21"/>
  <c r="E166" i="21"/>
  <c r="D166" i="21"/>
  <c r="C166" i="21"/>
  <c r="B166" i="21"/>
  <c r="S154" i="21"/>
  <c r="S153" i="21"/>
  <c r="AB152" i="21"/>
  <c r="Z152" i="21"/>
  <c r="Y152" i="21"/>
  <c r="X152" i="21"/>
  <c r="O152" i="21"/>
  <c r="M152" i="21"/>
  <c r="H152" i="21"/>
  <c r="E152" i="21"/>
  <c r="S152" i="21" s="1"/>
  <c r="D152" i="21"/>
  <c r="C152" i="21"/>
  <c r="B152" i="21"/>
  <c r="S151" i="21"/>
  <c r="S143" i="21"/>
  <c r="E86" i="21"/>
  <c r="D86" i="21"/>
  <c r="C86" i="21"/>
  <c r="B86" i="21"/>
  <c r="S74" i="21"/>
  <c r="S73" i="21"/>
  <c r="AB72" i="21"/>
  <c r="Z72" i="21"/>
  <c r="Y72" i="21"/>
  <c r="X72" i="21"/>
  <c r="O72" i="21"/>
  <c r="M72" i="21"/>
  <c r="H72" i="21"/>
  <c r="E72" i="21"/>
  <c r="S72" i="21" s="1"/>
  <c r="D72" i="21"/>
  <c r="C72" i="21"/>
  <c r="B72" i="21"/>
  <c r="S71" i="21"/>
  <c r="S66" i="21"/>
  <c r="S65" i="21"/>
  <c r="S64" i="21"/>
  <c r="S63" i="21"/>
  <c r="S62" i="21"/>
  <c r="E59" i="21"/>
  <c r="D59" i="21"/>
  <c r="C59" i="21"/>
  <c r="B59" i="21"/>
  <c r="E45" i="21"/>
  <c r="S45" i="21" s="1"/>
  <c r="D45" i="21"/>
  <c r="C45" i="21"/>
  <c r="B45" i="21"/>
  <c r="S44" i="21"/>
  <c r="S39" i="21"/>
  <c r="S38" i="21"/>
  <c r="S37" i="21"/>
  <c r="S36" i="21"/>
  <c r="S35" i="21"/>
  <c r="AB32" i="21"/>
  <c r="Z32" i="21"/>
  <c r="Y32" i="21"/>
  <c r="X32" i="21"/>
  <c r="R32" i="21"/>
  <c r="O32" i="21"/>
  <c r="M32" i="21"/>
  <c r="H32" i="21"/>
  <c r="E32" i="21"/>
  <c r="D32" i="21"/>
  <c r="C32" i="21"/>
  <c r="B32" i="21"/>
  <c r="S31" i="21"/>
  <c r="S30" i="21"/>
  <c r="S29" i="21"/>
  <c r="S19" i="21"/>
  <c r="AB18" i="21"/>
  <c r="Z18" i="21"/>
  <c r="Y18" i="21"/>
  <c r="X18" i="21"/>
  <c r="O18" i="21"/>
  <c r="M18" i="21"/>
  <c r="H18" i="21"/>
  <c r="E18" i="21"/>
  <c r="S18" i="21" s="1"/>
  <c r="D18" i="21"/>
  <c r="C18" i="21"/>
  <c r="B18" i="21"/>
  <c r="S17" i="21"/>
  <c r="S12" i="21"/>
  <c r="S11" i="21"/>
  <c r="S10" i="21"/>
  <c r="S9" i="21"/>
  <c r="S8" i="21"/>
  <c r="AB245" i="20"/>
  <c r="Y245" i="20"/>
  <c r="X245" i="20"/>
  <c r="W245" i="20"/>
  <c r="R245" i="20"/>
  <c r="O245" i="20"/>
  <c r="N245" i="20"/>
  <c r="H245" i="20"/>
  <c r="E245" i="20"/>
  <c r="D245" i="20"/>
  <c r="C245" i="20"/>
  <c r="B245" i="20"/>
  <c r="S244" i="20"/>
  <c r="S243" i="20"/>
  <c r="S232" i="20"/>
  <c r="AB231" i="20"/>
  <c r="Y231" i="20"/>
  <c r="X231" i="20"/>
  <c r="W231" i="20"/>
  <c r="O231" i="20"/>
  <c r="N231" i="20"/>
  <c r="H231" i="20"/>
  <c r="E231" i="20"/>
  <c r="S231" i="20" s="1"/>
  <c r="D231" i="20"/>
  <c r="C231" i="20"/>
  <c r="B231" i="20"/>
  <c r="S230" i="20"/>
  <c r="S225" i="20"/>
  <c r="S224" i="20"/>
  <c r="S223" i="20"/>
  <c r="S222" i="20"/>
  <c r="S221" i="20"/>
  <c r="AB218" i="20"/>
  <c r="Y218" i="20"/>
  <c r="X218" i="20"/>
  <c r="W218" i="20"/>
  <c r="R218" i="20"/>
  <c r="O218" i="20"/>
  <c r="N218" i="20"/>
  <c r="H218" i="20"/>
  <c r="E218" i="20"/>
  <c r="D218" i="20"/>
  <c r="C218" i="20"/>
  <c r="B218" i="20"/>
  <c r="S217" i="20"/>
  <c r="S216" i="20"/>
  <c r="S205" i="20"/>
  <c r="AB204" i="20"/>
  <c r="Y204" i="20"/>
  <c r="X204" i="20"/>
  <c r="W204" i="20"/>
  <c r="O204" i="20"/>
  <c r="N204" i="20"/>
  <c r="H204" i="20"/>
  <c r="E204" i="20"/>
  <c r="S204" i="20" s="1"/>
  <c r="D204" i="20"/>
  <c r="C204" i="20"/>
  <c r="B204" i="20"/>
  <c r="S203" i="20"/>
  <c r="S202" i="20"/>
  <c r="S195" i="20"/>
  <c r="AB113" i="20"/>
  <c r="Y113" i="20"/>
  <c r="X113" i="20"/>
  <c r="W113" i="20"/>
  <c r="R113" i="20"/>
  <c r="O113" i="20"/>
  <c r="N113" i="20"/>
  <c r="H113" i="20"/>
  <c r="E113" i="20"/>
  <c r="D113" i="20"/>
  <c r="C113" i="20"/>
  <c r="B113" i="20"/>
  <c r="S112" i="20"/>
  <c r="S100" i="20"/>
  <c r="AB99" i="20"/>
  <c r="Y99" i="20"/>
  <c r="X99" i="20"/>
  <c r="W99" i="20"/>
  <c r="O99" i="20"/>
  <c r="N99" i="20"/>
  <c r="H99" i="20"/>
  <c r="E99" i="20"/>
  <c r="S99" i="20" s="1"/>
  <c r="D99" i="20"/>
  <c r="C99" i="20"/>
  <c r="B99" i="20"/>
  <c r="S98" i="20"/>
  <c r="S93" i="20"/>
  <c r="S92" i="20"/>
  <c r="S91" i="20"/>
  <c r="S90" i="20"/>
  <c r="S89" i="20"/>
  <c r="E166" i="20"/>
  <c r="D166" i="20"/>
  <c r="C166" i="20"/>
  <c r="B166" i="20"/>
  <c r="S154" i="20"/>
  <c r="S153" i="20"/>
  <c r="AB152" i="20"/>
  <c r="Y152" i="20"/>
  <c r="X152" i="20"/>
  <c r="W152" i="20"/>
  <c r="O152" i="20"/>
  <c r="N152" i="20"/>
  <c r="H152" i="20"/>
  <c r="E152" i="20"/>
  <c r="S152" i="20" s="1"/>
  <c r="D152" i="20"/>
  <c r="C152" i="20"/>
  <c r="B152" i="20"/>
  <c r="S151" i="20"/>
  <c r="S143" i="20"/>
  <c r="E86" i="20"/>
  <c r="D86" i="20"/>
  <c r="C86" i="20"/>
  <c r="B86" i="20"/>
  <c r="S74" i="20"/>
  <c r="S73" i="20"/>
  <c r="AB72" i="20"/>
  <c r="Y72" i="20"/>
  <c r="X72" i="20"/>
  <c r="W72" i="20"/>
  <c r="O72" i="20"/>
  <c r="N72" i="20"/>
  <c r="H72" i="20"/>
  <c r="E72" i="20"/>
  <c r="S72" i="20" s="1"/>
  <c r="D72" i="20"/>
  <c r="C72" i="20"/>
  <c r="B72" i="20"/>
  <c r="S71" i="20"/>
  <c r="S66" i="20"/>
  <c r="S65" i="20"/>
  <c r="S64" i="20"/>
  <c r="S63" i="20"/>
  <c r="S62" i="20"/>
  <c r="E59" i="20"/>
  <c r="D59" i="20"/>
  <c r="C59" i="20"/>
  <c r="B59" i="20"/>
  <c r="E45" i="20"/>
  <c r="S45" i="20" s="1"/>
  <c r="D45" i="20"/>
  <c r="C45" i="20"/>
  <c r="B45" i="20"/>
  <c r="S44" i="20"/>
  <c r="S39" i="20"/>
  <c r="S38" i="20"/>
  <c r="S37" i="20"/>
  <c r="S36" i="20"/>
  <c r="S35" i="20"/>
  <c r="AB32" i="20"/>
  <c r="Y32" i="20"/>
  <c r="X32" i="20"/>
  <c r="W32" i="20"/>
  <c r="R32" i="20"/>
  <c r="O32" i="20"/>
  <c r="N32" i="20"/>
  <c r="H32" i="20"/>
  <c r="E32" i="20"/>
  <c r="D32" i="20"/>
  <c r="C32" i="20"/>
  <c r="S31" i="20"/>
  <c r="S30" i="20"/>
  <c r="S29" i="20"/>
  <c r="S19" i="20"/>
  <c r="AB18" i="20"/>
  <c r="Y18" i="20"/>
  <c r="X18" i="20"/>
  <c r="W18" i="20"/>
  <c r="O18" i="20"/>
  <c r="N18" i="20"/>
  <c r="H18" i="20"/>
  <c r="E18" i="20"/>
  <c r="S18" i="20" s="1"/>
  <c r="D18" i="20"/>
  <c r="C18" i="20"/>
  <c r="B18" i="20"/>
  <c r="S17" i="20"/>
  <c r="S13" i="20"/>
  <c r="S12" i="20"/>
  <c r="S11" i="20"/>
  <c r="S10" i="20"/>
  <c r="S9" i="20"/>
  <c r="S8" i="20"/>
  <c r="R155" i="19"/>
  <c r="H155" i="19"/>
  <c r="H141" i="19"/>
  <c r="V141" i="19"/>
  <c r="S133" i="19"/>
  <c r="AB130" i="19"/>
  <c r="V130" i="19"/>
  <c r="U130" i="19"/>
  <c r="T130" i="19"/>
  <c r="R130" i="19"/>
  <c r="O130" i="19"/>
  <c r="J130" i="19"/>
  <c r="I130" i="19"/>
  <c r="H130" i="19"/>
  <c r="E130" i="19"/>
  <c r="D130" i="19"/>
  <c r="C130" i="19"/>
  <c r="B130" i="19"/>
  <c r="S129" i="19"/>
  <c r="S128" i="19"/>
  <c r="S117" i="19"/>
  <c r="AB116" i="19"/>
  <c r="V116" i="19"/>
  <c r="U116" i="19"/>
  <c r="T116" i="19"/>
  <c r="O116" i="19"/>
  <c r="J116" i="19"/>
  <c r="I116" i="19"/>
  <c r="H116" i="19"/>
  <c r="E116" i="19"/>
  <c r="S116" i="19" s="1"/>
  <c r="D116" i="19"/>
  <c r="C116" i="19"/>
  <c r="B116" i="19"/>
  <c r="S115" i="19"/>
  <c r="S114" i="19"/>
  <c r="S113" i="19"/>
  <c r="S112" i="19"/>
  <c r="S111" i="19"/>
  <c r="S110" i="19"/>
  <c r="S109" i="19"/>
  <c r="S108" i="19"/>
  <c r="AB105" i="19"/>
  <c r="V105" i="19"/>
  <c r="U105" i="19"/>
  <c r="T105" i="19"/>
  <c r="R105" i="19"/>
  <c r="O105" i="19"/>
  <c r="J105" i="19"/>
  <c r="I105" i="19"/>
  <c r="H105" i="19"/>
  <c r="E105" i="19"/>
  <c r="D105" i="19"/>
  <c r="C105" i="19"/>
  <c r="B105" i="19"/>
  <c r="S104" i="19"/>
  <c r="S103" i="19"/>
  <c r="S92" i="19"/>
  <c r="AB91" i="19"/>
  <c r="V91" i="19"/>
  <c r="U91" i="19"/>
  <c r="T91" i="19"/>
  <c r="O91" i="19"/>
  <c r="J91" i="19"/>
  <c r="I91" i="19"/>
  <c r="H91" i="19"/>
  <c r="E91" i="19"/>
  <c r="S91" i="19" s="1"/>
  <c r="D91" i="19"/>
  <c r="C91" i="19"/>
  <c r="B91" i="19"/>
  <c r="S90" i="19"/>
  <c r="S89" i="19"/>
  <c r="S88" i="19"/>
  <c r="S87" i="19"/>
  <c r="S86" i="19"/>
  <c r="S85" i="19"/>
  <c r="S84" i="19"/>
  <c r="S83" i="19"/>
  <c r="AB55" i="19"/>
  <c r="V55" i="19"/>
  <c r="U55" i="19"/>
  <c r="T55" i="19"/>
  <c r="R55" i="19"/>
  <c r="O55" i="19"/>
  <c r="J55" i="19"/>
  <c r="I55" i="19"/>
  <c r="H55" i="19"/>
  <c r="E55" i="19"/>
  <c r="D55" i="19"/>
  <c r="C55" i="19"/>
  <c r="B55" i="19"/>
  <c r="S54" i="19"/>
  <c r="S43" i="19"/>
  <c r="S42" i="19"/>
  <c r="AB41" i="19"/>
  <c r="V41" i="19"/>
  <c r="U41" i="19"/>
  <c r="T41" i="19"/>
  <c r="O41" i="19"/>
  <c r="J41" i="19"/>
  <c r="I41" i="19"/>
  <c r="H41" i="19"/>
  <c r="E41" i="19"/>
  <c r="S41" i="19" s="1"/>
  <c r="D41" i="19"/>
  <c r="C41" i="19"/>
  <c r="B41" i="19"/>
  <c r="S40" i="19"/>
  <c r="S39" i="19"/>
  <c r="S38" i="19"/>
  <c r="S37" i="19"/>
  <c r="S36" i="19"/>
  <c r="S35" i="19"/>
  <c r="S34" i="19"/>
  <c r="S33" i="19"/>
  <c r="AB30" i="19"/>
  <c r="V30" i="19"/>
  <c r="U30" i="19"/>
  <c r="T30" i="19"/>
  <c r="R30" i="19"/>
  <c r="O30" i="19"/>
  <c r="J30" i="19"/>
  <c r="I30" i="19"/>
  <c r="H30" i="19"/>
  <c r="E30" i="19"/>
  <c r="D30" i="19"/>
  <c r="C30" i="19"/>
  <c r="B30" i="19"/>
  <c r="S29" i="19"/>
  <c r="S28" i="19"/>
  <c r="S27" i="19"/>
  <c r="S17" i="19"/>
  <c r="AB16" i="19"/>
  <c r="V16" i="19"/>
  <c r="U16" i="19"/>
  <c r="T16" i="19"/>
  <c r="O16" i="19"/>
  <c r="J16" i="19"/>
  <c r="I16" i="19"/>
  <c r="H16" i="19"/>
  <c r="E16" i="19"/>
  <c r="S16" i="19" s="1"/>
  <c r="D16" i="19"/>
  <c r="C16" i="19"/>
  <c r="B16" i="19"/>
  <c r="S15" i="19"/>
  <c r="S14" i="19"/>
  <c r="S13" i="19"/>
  <c r="S12" i="19"/>
  <c r="S11" i="19"/>
  <c r="S10" i="19"/>
  <c r="S9" i="19"/>
  <c r="S8" i="19"/>
  <c r="AK121" i="17"/>
  <c r="AH121" i="17"/>
  <c r="Z121" i="17"/>
  <c r="R121" i="17"/>
  <c r="AK120" i="17"/>
  <c r="AH120" i="17"/>
  <c r="Z120" i="17"/>
  <c r="R120" i="17"/>
  <c r="AK119" i="17"/>
  <c r="AH119" i="17"/>
  <c r="Z119" i="17"/>
  <c r="R119" i="17"/>
  <c r="AK118" i="17"/>
  <c r="AH118" i="17"/>
  <c r="Z118" i="17"/>
  <c r="R118" i="17"/>
  <c r="AK117" i="17"/>
  <c r="AH117" i="17"/>
  <c r="AH116" i="17" s="1"/>
  <c r="Z117" i="17"/>
  <c r="R117" i="17"/>
  <c r="AO116" i="17"/>
  <c r="AN116" i="17"/>
  <c r="AJ116" i="17"/>
  <c r="AI116" i="17"/>
  <c r="AG116" i="17"/>
  <c r="AF116" i="17"/>
  <c r="AE116" i="17"/>
  <c r="AC116" i="17"/>
  <c r="AB116" i="17"/>
  <c r="AA116" i="17"/>
  <c r="Y116" i="17"/>
  <c r="X116" i="17"/>
  <c r="U116" i="17"/>
  <c r="T116" i="17"/>
  <c r="S116" i="17"/>
  <c r="Q116" i="17"/>
  <c r="N116" i="17"/>
  <c r="M116" i="17"/>
  <c r="J116" i="17"/>
  <c r="I116" i="17"/>
  <c r="H116" i="17"/>
  <c r="G116" i="17"/>
  <c r="F116" i="17"/>
  <c r="E116" i="17"/>
  <c r="D116" i="17"/>
  <c r="AK114" i="17"/>
  <c r="AH114" i="17"/>
  <c r="Z114" i="17"/>
  <c r="R114" i="17"/>
  <c r="AK113" i="17"/>
  <c r="AH113" i="17"/>
  <c r="Z113" i="17"/>
  <c r="R113" i="17"/>
  <c r="AK112" i="17"/>
  <c r="AH112" i="17"/>
  <c r="Z112" i="17"/>
  <c r="R112" i="17"/>
  <c r="AK111" i="17"/>
  <c r="AH111" i="17"/>
  <c r="Z111" i="17"/>
  <c r="R111" i="17"/>
  <c r="AK110" i="17"/>
  <c r="AH110" i="17"/>
  <c r="Z110" i="17"/>
  <c r="R110" i="17"/>
  <c r="AO109" i="17"/>
  <c r="AN109" i="17"/>
  <c r="AJ109" i="17"/>
  <c r="AI109" i="17"/>
  <c r="AG109" i="17"/>
  <c r="AF109" i="17"/>
  <c r="AE109" i="17"/>
  <c r="AC109" i="17"/>
  <c r="AB109" i="17"/>
  <c r="AA109" i="17"/>
  <c r="Y109" i="17"/>
  <c r="X109" i="17"/>
  <c r="U109" i="17"/>
  <c r="T109" i="17"/>
  <c r="S109" i="17"/>
  <c r="Q109" i="17"/>
  <c r="N109" i="17"/>
  <c r="M109" i="17"/>
  <c r="J109" i="17"/>
  <c r="I109" i="17"/>
  <c r="H109" i="17"/>
  <c r="G109" i="17"/>
  <c r="F109" i="17"/>
  <c r="E109" i="17"/>
  <c r="D109" i="17"/>
  <c r="AK107" i="17"/>
  <c r="AH107" i="17"/>
  <c r="Z107" i="17"/>
  <c r="R107" i="17"/>
  <c r="AK106" i="17"/>
  <c r="AH106" i="17"/>
  <c r="Z106" i="17"/>
  <c r="R106" i="17"/>
  <c r="AK105" i="17"/>
  <c r="AH105" i="17"/>
  <c r="Z105" i="17"/>
  <c r="R105" i="17"/>
  <c r="AK104" i="17"/>
  <c r="AH104" i="17"/>
  <c r="Z104" i="17"/>
  <c r="R104" i="17"/>
  <c r="AK103" i="17"/>
  <c r="AK102" i="17" s="1"/>
  <c r="AH103" i="17"/>
  <c r="Z103" i="17"/>
  <c r="R103" i="17"/>
  <c r="R102" i="17" s="1"/>
  <c r="AO102" i="17"/>
  <c r="AN102" i="17"/>
  <c r="AJ102" i="17"/>
  <c r="AI102" i="17"/>
  <c r="AG102" i="17"/>
  <c r="AF102" i="17"/>
  <c r="AE102" i="17"/>
  <c r="AC102" i="17"/>
  <c r="AB102" i="17"/>
  <c r="AA102" i="17"/>
  <c r="Y102" i="17"/>
  <c r="X102" i="17"/>
  <c r="U102" i="17"/>
  <c r="T102" i="17"/>
  <c r="S102" i="17"/>
  <c r="Q102" i="17"/>
  <c r="N102" i="17"/>
  <c r="M102" i="17"/>
  <c r="J102" i="17"/>
  <c r="I102" i="17"/>
  <c r="H102" i="17"/>
  <c r="G102" i="17"/>
  <c r="F102" i="17"/>
  <c r="E102" i="17"/>
  <c r="D102" i="17"/>
  <c r="AK100" i="17"/>
  <c r="AH100" i="17"/>
  <c r="Z100" i="17"/>
  <c r="R100" i="17"/>
  <c r="AK99" i="17"/>
  <c r="AH99" i="17"/>
  <c r="Z99" i="17"/>
  <c r="R99" i="17"/>
  <c r="AK98" i="17"/>
  <c r="AH98" i="17"/>
  <c r="Z98" i="17"/>
  <c r="R98" i="17"/>
  <c r="AK97" i="17"/>
  <c r="AH97" i="17"/>
  <c r="Z97" i="17"/>
  <c r="R97" i="17"/>
  <c r="AK96" i="17"/>
  <c r="AK95" i="17" s="1"/>
  <c r="AH96" i="17"/>
  <c r="Z96" i="17"/>
  <c r="R96" i="17"/>
  <c r="AO95" i="17"/>
  <c r="AN95" i="17"/>
  <c r="AJ95" i="17"/>
  <c r="AI95" i="17"/>
  <c r="AG95" i="17"/>
  <c r="AF95" i="17"/>
  <c r="AE95" i="17"/>
  <c r="AC95" i="17"/>
  <c r="AB95" i="17"/>
  <c r="AA95" i="17"/>
  <c r="Y95" i="17"/>
  <c r="X95" i="17"/>
  <c r="U95" i="17"/>
  <c r="T95" i="17"/>
  <c r="S95" i="17"/>
  <c r="Q95" i="17"/>
  <c r="N95" i="17"/>
  <c r="M95" i="17"/>
  <c r="J95" i="17"/>
  <c r="I95" i="17"/>
  <c r="H95" i="17"/>
  <c r="G95" i="17"/>
  <c r="F95" i="17"/>
  <c r="E95" i="17"/>
  <c r="D95" i="17"/>
  <c r="AK93" i="17"/>
  <c r="AH93" i="17"/>
  <c r="Z93" i="17"/>
  <c r="R93" i="17"/>
  <c r="AK92" i="17"/>
  <c r="AH92" i="17"/>
  <c r="Z92" i="17"/>
  <c r="R92" i="17"/>
  <c r="AK91" i="17"/>
  <c r="AH91" i="17"/>
  <c r="Z91" i="17"/>
  <c r="R91" i="17"/>
  <c r="AK90" i="17"/>
  <c r="AH90" i="17"/>
  <c r="Z90" i="17"/>
  <c r="R90" i="17"/>
  <c r="AK89" i="17"/>
  <c r="AK88" i="17" s="1"/>
  <c r="AH89" i="17"/>
  <c r="AH88" i="17" s="1"/>
  <c r="Z89" i="17"/>
  <c r="Z88" i="17" s="1"/>
  <c r="R89" i="17"/>
  <c r="R88" i="17" s="1"/>
  <c r="AO88" i="17"/>
  <c r="AN88" i="17"/>
  <c r="AJ88" i="17"/>
  <c r="AI88" i="17"/>
  <c r="AG88" i="17"/>
  <c r="AF88" i="17"/>
  <c r="AE88" i="17"/>
  <c r="AC88" i="17"/>
  <c r="AB88" i="17"/>
  <c r="AA88" i="17"/>
  <c r="Y88" i="17"/>
  <c r="X88" i="17"/>
  <c r="U88" i="17"/>
  <c r="T88" i="17"/>
  <c r="S88" i="17"/>
  <c r="Q88" i="17"/>
  <c r="N88" i="17"/>
  <c r="M88" i="17"/>
  <c r="J88" i="17"/>
  <c r="I88" i="17"/>
  <c r="H88" i="17"/>
  <c r="G88" i="17"/>
  <c r="F88" i="17"/>
  <c r="E88" i="17"/>
  <c r="D88" i="17"/>
  <c r="AK86" i="17"/>
  <c r="AH86" i="17"/>
  <c r="Z86" i="17"/>
  <c r="R86" i="17"/>
  <c r="AK85" i="17"/>
  <c r="AH85" i="17"/>
  <c r="Z85" i="17"/>
  <c r="R85" i="17"/>
  <c r="AK84" i="17"/>
  <c r="AH84" i="17"/>
  <c r="Z84" i="17"/>
  <c r="R84" i="17"/>
  <c r="AK83" i="17"/>
  <c r="AH83" i="17"/>
  <c r="Z83" i="17"/>
  <c r="R83" i="17"/>
  <c r="AK82" i="17"/>
  <c r="AH82" i="17"/>
  <c r="Z82" i="17"/>
  <c r="R82" i="17"/>
  <c r="R81" i="17" s="1"/>
  <c r="AO81" i="17"/>
  <c r="AN81" i="17"/>
  <c r="AJ81" i="17"/>
  <c r="AI81" i="17"/>
  <c r="AG81" i="17"/>
  <c r="AF81" i="17"/>
  <c r="AE81" i="17"/>
  <c r="AC81" i="17"/>
  <c r="AB81" i="17"/>
  <c r="AA81" i="17"/>
  <c r="Y81" i="17"/>
  <c r="X81" i="17"/>
  <c r="U81" i="17"/>
  <c r="T81" i="17"/>
  <c r="S81" i="17"/>
  <c r="Q81" i="17"/>
  <c r="N81" i="17"/>
  <c r="M81" i="17"/>
  <c r="J81" i="17"/>
  <c r="I81" i="17"/>
  <c r="H81" i="17"/>
  <c r="G81" i="17"/>
  <c r="F81" i="17"/>
  <c r="E81" i="17"/>
  <c r="D81" i="17"/>
  <c r="AK79" i="17"/>
  <c r="AH79" i="17"/>
  <c r="Z79" i="17"/>
  <c r="R79" i="17"/>
  <c r="AK78" i="17"/>
  <c r="AH78" i="17"/>
  <c r="Z78" i="17"/>
  <c r="R78" i="17"/>
  <c r="AK77" i="17"/>
  <c r="AH77" i="17"/>
  <c r="Z77" i="17"/>
  <c r="R77" i="17"/>
  <c r="AK76" i="17"/>
  <c r="AH76" i="17"/>
  <c r="Z76" i="17"/>
  <c r="R76" i="17"/>
  <c r="AK75" i="17"/>
  <c r="AK74" i="17" s="1"/>
  <c r="AH75" i="17"/>
  <c r="Z75" i="17"/>
  <c r="Z74" i="17" s="1"/>
  <c r="R75" i="17"/>
  <c r="AO74" i="17"/>
  <c r="AN74" i="17"/>
  <c r="AJ74" i="17"/>
  <c r="AI74" i="17"/>
  <c r="AG74" i="17"/>
  <c r="AF74" i="17"/>
  <c r="AE74" i="17"/>
  <c r="AC74" i="17"/>
  <c r="AB74" i="17"/>
  <c r="AA74" i="17"/>
  <c r="Y74" i="17"/>
  <c r="X74" i="17"/>
  <c r="U74" i="17"/>
  <c r="T74" i="17"/>
  <c r="S74" i="17"/>
  <c r="Q74" i="17"/>
  <c r="N74" i="17"/>
  <c r="M74" i="17"/>
  <c r="J74" i="17"/>
  <c r="I74" i="17"/>
  <c r="H74" i="17"/>
  <c r="G74" i="17"/>
  <c r="F74" i="17"/>
  <c r="E74" i="17"/>
  <c r="D74" i="17"/>
  <c r="AK72" i="17"/>
  <c r="AH72" i="17"/>
  <c r="Z72" i="17"/>
  <c r="R72" i="17"/>
  <c r="AK71" i="17"/>
  <c r="AH71" i="17"/>
  <c r="Z71" i="17"/>
  <c r="R71" i="17"/>
  <c r="AK70" i="17"/>
  <c r="AH70" i="17"/>
  <c r="Z70" i="17"/>
  <c r="R70" i="17"/>
  <c r="AK69" i="17"/>
  <c r="AH69" i="17"/>
  <c r="Z69" i="17"/>
  <c r="R69" i="17"/>
  <c r="AK68" i="17"/>
  <c r="AK67" i="17" s="1"/>
  <c r="AH68" i="17"/>
  <c r="Z68" i="17"/>
  <c r="Z67" i="17" s="1"/>
  <c r="R68" i="17"/>
  <c r="AO67" i="17"/>
  <c r="AN67" i="17"/>
  <c r="AJ67" i="17"/>
  <c r="AI67" i="17"/>
  <c r="AG67" i="17"/>
  <c r="AF67" i="17"/>
  <c r="AE67" i="17"/>
  <c r="AC67" i="17"/>
  <c r="AB67" i="17"/>
  <c r="AA67" i="17"/>
  <c r="Y67" i="17"/>
  <c r="X67" i="17"/>
  <c r="U67" i="17"/>
  <c r="T67" i="17"/>
  <c r="S67" i="17"/>
  <c r="Q67" i="17"/>
  <c r="N67" i="17"/>
  <c r="M67" i="17"/>
  <c r="J67" i="17"/>
  <c r="I67" i="17"/>
  <c r="H67" i="17"/>
  <c r="G67" i="17"/>
  <c r="F67" i="17"/>
  <c r="E67" i="17"/>
  <c r="D67" i="17"/>
  <c r="AK62" i="17"/>
  <c r="AH62" i="17"/>
  <c r="Z62" i="17"/>
  <c r="R62" i="17"/>
  <c r="AK61" i="17"/>
  <c r="AH61" i="17"/>
  <c r="Z61" i="17"/>
  <c r="R61" i="17"/>
  <c r="AK60" i="17"/>
  <c r="AH60" i="17"/>
  <c r="Z60" i="17"/>
  <c r="R60" i="17"/>
  <c r="AK59" i="17"/>
  <c r="AH59" i="17"/>
  <c r="Z59" i="17"/>
  <c r="R59" i="17"/>
  <c r="AK58" i="17"/>
  <c r="AH58" i="17"/>
  <c r="Z58" i="17"/>
  <c r="Z57" i="17" s="1"/>
  <c r="R58" i="17"/>
  <c r="R57" i="17" s="1"/>
  <c r="AO57" i="17"/>
  <c r="AN57" i="17"/>
  <c r="AJ57" i="17"/>
  <c r="AI57" i="17"/>
  <c r="AG57" i="17"/>
  <c r="AF57" i="17"/>
  <c r="AE57" i="17"/>
  <c r="AC57" i="17"/>
  <c r="AB57" i="17"/>
  <c r="AA57" i="17"/>
  <c r="Y57" i="17"/>
  <c r="X57" i="17"/>
  <c r="U57" i="17"/>
  <c r="T57" i="17"/>
  <c r="S57" i="17"/>
  <c r="Q57" i="17"/>
  <c r="N57" i="17"/>
  <c r="M57" i="17"/>
  <c r="J57" i="17"/>
  <c r="I57" i="17"/>
  <c r="H57" i="17"/>
  <c r="G57" i="17"/>
  <c r="F57" i="17"/>
  <c r="E57" i="17"/>
  <c r="D57" i="17"/>
  <c r="AK55" i="17"/>
  <c r="AH55" i="17"/>
  <c r="Z55" i="17"/>
  <c r="R55" i="17"/>
  <c r="AK54" i="17"/>
  <c r="AH54" i="17"/>
  <c r="Z54" i="17"/>
  <c r="R54" i="17"/>
  <c r="AK53" i="17"/>
  <c r="AH53" i="17"/>
  <c r="Z53" i="17"/>
  <c r="R53" i="17"/>
  <c r="AK52" i="17"/>
  <c r="AH52" i="17"/>
  <c r="Z52" i="17"/>
  <c r="R52" i="17"/>
  <c r="AK51" i="17"/>
  <c r="AH51" i="17"/>
  <c r="Z51" i="17"/>
  <c r="Z50" i="17" s="1"/>
  <c r="R51" i="17"/>
  <c r="AO50" i="17"/>
  <c r="AN50" i="17"/>
  <c r="AJ50" i="17"/>
  <c r="AI50" i="17"/>
  <c r="AG50" i="17"/>
  <c r="AF50" i="17"/>
  <c r="AE50" i="17"/>
  <c r="AC50" i="17"/>
  <c r="AB50" i="17"/>
  <c r="AA50" i="17"/>
  <c r="Y50" i="17"/>
  <c r="X50" i="17"/>
  <c r="U50" i="17"/>
  <c r="T50" i="17"/>
  <c r="S50" i="17"/>
  <c r="Q50" i="17"/>
  <c r="N50" i="17"/>
  <c r="M50" i="17"/>
  <c r="J50" i="17"/>
  <c r="I50" i="17"/>
  <c r="H50" i="17"/>
  <c r="G50" i="17"/>
  <c r="F50" i="17"/>
  <c r="E50" i="17"/>
  <c r="D50" i="17"/>
  <c r="AK48" i="17"/>
  <c r="AH48" i="17"/>
  <c r="Z48" i="17"/>
  <c r="R48" i="17"/>
  <c r="AK47" i="17"/>
  <c r="AH47" i="17"/>
  <c r="Z47" i="17"/>
  <c r="R47" i="17"/>
  <c r="AK46" i="17"/>
  <c r="AH46" i="17"/>
  <c r="Z46" i="17"/>
  <c r="R46" i="17"/>
  <c r="AK45" i="17"/>
  <c r="AH45" i="17"/>
  <c r="Z45" i="17"/>
  <c r="R45" i="17"/>
  <c r="AK44" i="17"/>
  <c r="AK43" i="17" s="1"/>
  <c r="AH44" i="17"/>
  <c r="AH43" i="17" s="1"/>
  <c r="Z44" i="17"/>
  <c r="Z43" i="17" s="1"/>
  <c r="R44" i="17"/>
  <c r="R43" i="17" s="1"/>
  <c r="AO43" i="17"/>
  <c r="AN43" i="17"/>
  <c r="AJ43" i="17"/>
  <c r="AI43" i="17"/>
  <c r="AG43" i="17"/>
  <c r="AF43" i="17"/>
  <c r="AE43" i="17"/>
  <c r="AC43" i="17"/>
  <c r="AB43" i="17"/>
  <c r="AA43" i="17"/>
  <c r="Y43" i="17"/>
  <c r="X43" i="17"/>
  <c r="U43" i="17"/>
  <c r="T43" i="17"/>
  <c r="S43" i="17"/>
  <c r="Q43" i="17"/>
  <c r="N43" i="17"/>
  <c r="M43" i="17"/>
  <c r="J43" i="17"/>
  <c r="I43" i="17"/>
  <c r="H43" i="17"/>
  <c r="G43" i="17"/>
  <c r="F43" i="17"/>
  <c r="E43" i="17"/>
  <c r="D43" i="17"/>
  <c r="AK41" i="17"/>
  <c r="AH41" i="17"/>
  <c r="Z41" i="17"/>
  <c r="R41" i="17"/>
  <c r="AK40" i="17"/>
  <c r="AH40" i="17"/>
  <c r="Z40" i="17"/>
  <c r="R40" i="17"/>
  <c r="AK39" i="17"/>
  <c r="AH39" i="17"/>
  <c r="Z39" i="17"/>
  <c r="R39" i="17"/>
  <c r="AK38" i="17"/>
  <c r="AH38" i="17"/>
  <c r="Z38" i="17"/>
  <c r="R38" i="17"/>
  <c r="AK37" i="17"/>
  <c r="AK36" i="17" s="1"/>
  <c r="AH37" i="17"/>
  <c r="AH36" i="17" s="1"/>
  <c r="Z37" i="17"/>
  <c r="R37" i="17"/>
  <c r="R36" i="17" s="1"/>
  <c r="AO36" i="17"/>
  <c r="AN36" i="17"/>
  <c r="AJ36" i="17"/>
  <c r="AI36" i="17"/>
  <c r="AG36" i="17"/>
  <c r="AF36" i="17"/>
  <c r="AE36" i="17"/>
  <c r="AC36" i="17"/>
  <c r="AB36" i="17"/>
  <c r="AA36" i="17"/>
  <c r="Y36" i="17"/>
  <c r="X36" i="17"/>
  <c r="U36" i="17"/>
  <c r="T36" i="17"/>
  <c r="S36" i="17"/>
  <c r="Q36" i="17"/>
  <c r="N36" i="17"/>
  <c r="M36" i="17"/>
  <c r="J36" i="17"/>
  <c r="I36" i="17"/>
  <c r="H36" i="17"/>
  <c r="G36" i="17"/>
  <c r="F36" i="17"/>
  <c r="E36" i="17"/>
  <c r="D36" i="17"/>
  <c r="AK34" i="17"/>
  <c r="AH34" i="17"/>
  <c r="Z34" i="17"/>
  <c r="R34" i="17"/>
  <c r="AK33" i="17"/>
  <c r="AH33" i="17"/>
  <c r="Z33" i="17"/>
  <c r="R33" i="17"/>
  <c r="AK32" i="17"/>
  <c r="AH32" i="17"/>
  <c r="Z32" i="17"/>
  <c r="R32" i="17"/>
  <c r="AK31" i="17"/>
  <c r="AH31" i="17"/>
  <c r="Z31" i="17"/>
  <c r="R31" i="17"/>
  <c r="AK30" i="17"/>
  <c r="AH30" i="17"/>
  <c r="Z30" i="17"/>
  <c r="R30" i="17"/>
  <c r="AO29" i="17"/>
  <c r="AN29" i="17"/>
  <c r="AJ29" i="17"/>
  <c r="AI29" i="17"/>
  <c r="AG29" i="17"/>
  <c r="AF29" i="17"/>
  <c r="AE29" i="17"/>
  <c r="AC29" i="17"/>
  <c r="AB29" i="17"/>
  <c r="AA29" i="17"/>
  <c r="Y29" i="17"/>
  <c r="X29" i="17"/>
  <c r="U29" i="17"/>
  <c r="T29" i="17"/>
  <c r="S29" i="17"/>
  <c r="Q29" i="17"/>
  <c r="N29" i="17"/>
  <c r="M29" i="17"/>
  <c r="J29" i="17"/>
  <c r="I29" i="17"/>
  <c r="H29" i="17"/>
  <c r="G29" i="17"/>
  <c r="F29" i="17"/>
  <c r="E29" i="17"/>
  <c r="D29" i="17"/>
  <c r="AK27" i="17"/>
  <c r="AH27" i="17"/>
  <c r="Z27" i="17"/>
  <c r="R27" i="17"/>
  <c r="AK26" i="17"/>
  <c r="AH26" i="17"/>
  <c r="Z26" i="17"/>
  <c r="R26" i="17"/>
  <c r="AK25" i="17"/>
  <c r="AH25" i="17"/>
  <c r="Z25" i="17"/>
  <c r="R25" i="17"/>
  <c r="AK24" i="17"/>
  <c r="AH24" i="17"/>
  <c r="Z24" i="17"/>
  <c r="R24" i="17"/>
  <c r="AK23" i="17"/>
  <c r="AK22" i="17" s="1"/>
  <c r="AH23" i="17"/>
  <c r="Z23" i="17"/>
  <c r="R23" i="17"/>
  <c r="R22" i="17" s="1"/>
  <c r="AO22" i="17"/>
  <c r="AN22" i="17"/>
  <c r="AJ22" i="17"/>
  <c r="AI22" i="17"/>
  <c r="AG22" i="17"/>
  <c r="AF22" i="17"/>
  <c r="AE22" i="17"/>
  <c r="AC22" i="17"/>
  <c r="AB22" i="17"/>
  <c r="AA22" i="17"/>
  <c r="Y22" i="17"/>
  <c r="X22" i="17"/>
  <c r="U22" i="17"/>
  <c r="T22" i="17"/>
  <c r="S22" i="17"/>
  <c r="Q22" i="17"/>
  <c r="N22" i="17"/>
  <c r="M22" i="17"/>
  <c r="J22" i="17"/>
  <c r="I22" i="17"/>
  <c r="H22" i="17"/>
  <c r="G22" i="17"/>
  <c r="F22" i="17"/>
  <c r="E22" i="17"/>
  <c r="D22" i="17"/>
  <c r="AK20" i="17"/>
  <c r="AH20" i="17"/>
  <c r="Z20" i="17"/>
  <c r="R20" i="17"/>
  <c r="AK19" i="17"/>
  <c r="AH19" i="17"/>
  <c r="Z19" i="17"/>
  <c r="R19" i="17"/>
  <c r="AK18" i="17"/>
  <c r="AH18" i="17"/>
  <c r="Z18" i="17"/>
  <c r="R18" i="17"/>
  <c r="AK17" i="17"/>
  <c r="AH17" i="17"/>
  <c r="Z17" i="17"/>
  <c r="R17" i="17"/>
  <c r="AK16" i="17"/>
  <c r="AK15" i="17" s="1"/>
  <c r="AH16" i="17"/>
  <c r="Z16" i="17"/>
  <c r="R16" i="17"/>
  <c r="AO15" i="17"/>
  <c r="AN15" i="17"/>
  <c r="AJ15" i="17"/>
  <c r="AI15" i="17"/>
  <c r="AG15" i="17"/>
  <c r="AF15" i="17"/>
  <c r="AE15" i="17"/>
  <c r="AC15" i="17"/>
  <c r="AB15" i="17"/>
  <c r="AA15" i="17"/>
  <c r="Y15" i="17"/>
  <c r="X15" i="17"/>
  <c r="U15" i="17"/>
  <c r="T15" i="17"/>
  <c r="S15" i="17"/>
  <c r="Q15" i="17"/>
  <c r="N15" i="17"/>
  <c r="M15" i="17"/>
  <c r="J15" i="17"/>
  <c r="I15" i="17"/>
  <c r="H15" i="17"/>
  <c r="G15" i="17"/>
  <c r="F15" i="17"/>
  <c r="E15" i="17"/>
  <c r="D15" i="17"/>
  <c r="AK13" i="17"/>
  <c r="AH13" i="17"/>
  <c r="Z13" i="17"/>
  <c r="R13" i="17"/>
  <c r="AK12" i="17"/>
  <c r="AH12" i="17"/>
  <c r="Z12" i="17"/>
  <c r="R12" i="17"/>
  <c r="AK11" i="17"/>
  <c r="AH11" i="17"/>
  <c r="Z11" i="17"/>
  <c r="R11" i="17"/>
  <c r="AK10" i="17"/>
  <c r="AH10" i="17"/>
  <c r="Z10" i="17"/>
  <c r="R10" i="17"/>
  <c r="AK9" i="17"/>
  <c r="AH9" i="17"/>
  <c r="AH8" i="17" s="1"/>
  <c r="Z9" i="17"/>
  <c r="R9" i="17"/>
  <c r="R8" i="17" s="1"/>
  <c r="AO8" i="17"/>
  <c r="AN8" i="17"/>
  <c r="AJ8" i="17"/>
  <c r="AI8" i="17"/>
  <c r="AG8" i="17"/>
  <c r="AF8" i="17"/>
  <c r="AE8" i="17"/>
  <c r="AC8" i="17"/>
  <c r="AB8" i="17"/>
  <c r="AA8" i="17"/>
  <c r="Y8" i="17"/>
  <c r="X8" i="17"/>
  <c r="U8" i="17"/>
  <c r="T8" i="17"/>
  <c r="S8" i="17"/>
  <c r="Q8" i="17"/>
  <c r="N8" i="17"/>
  <c r="M8" i="17"/>
  <c r="J8" i="17"/>
  <c r="I8" i="17"/>
  <c r="H8" i="17"/>
  <c r="G8" i="17"/>
  <c r="F8" i="17"/>
  <c r="E8" i="17"/>
  <c r="D8" i="17"/>
  <c r="O27" i="12"/>
  <c r="N27" i="12"/>
  <c r="M27" i="12"/>
  <c r="L27" i="12"/>
  <c r="K27" i="12"/>
  <c r="J27" i="12"/>
  <c r="C27" i="12"/>
  <c r="P26" i="12"/>
  <c r="P25" i="12"/>
  <c r="P24" i="12"/>
  <c r="P23" i="12"/>
  <c r="P22" i="12"/>
  <c r="O14" i="12"/>
  <c r="N14" i="12"/>
  <c r="M14" i="12"/>
  <c r="L14" i="12"/>
  <c r="K14" i="12"/>
  <c r="J14" i="12"/>
  <c r="C14" i="12"/>
  <c r="P13" i="12"/>
  <c r="P12" i="12"/>
  <c r="P11" i="12"/>
  <c r="P10" i="12"/>
  <c r="P9" i="12"/>
  <c r="P8" i="12"/>
  <c r="P105" i="11"/>
  <c r="O105" i="11"/>
  <c r="N105" i="11"/>
  <c r="M105" i="11"/>
  <c r="L105" i="11"/>
  <c r="K105" i="11"/>
  <c r="D105" i="11"/>
  <c r="Q104" i="11"/>
  <c r="Q103" i="11"/>
  <c r="Q102" i="11"/>
  <c r="Q101" i="11"/>
  <c r="Q93" i="11"/>
  <c r="Q92" i="11"/>
  <c r="P185" i="11"/>
  <c r="O185" i="11"/>
  <c r="N185" i="11"/>
  <c r="M185" i="11"/>
  <c r="L185" i="11"/>
  <c r="K185" i="11"/>
  <c r="D185" i="11"/>
  <c r="P87" i="11"/>
  <c r="O87" i="11"/>
  <c r="N87" i="11"/>
  <c r="M87" i="11"/>
  <c r="L87" i="11"/>
  <c r="K87" i="11"/>
  <c r="D87" i="11"/>
  <c r="Q184" i="11"/>
  <c r="Q86" i="11"/>
  <c r="Q183" i="11"/>
  <c r="Q85" i="11"/>
  <c r="Q182" i="11"/>
  <c r="Q84" i="11"/>
  <c r="Q181" i="11"/>
  <c r="Q83" i="11"/>
  <c r="Q173" i="11"/>
  <c r="Q75" i="11"/>
  <c r="Q172" i="11"/>
  <c r="Q74" i="11"/>
  <c r="P169" i="11"/>
  <c r="O169" i="11"/>
  <c r="N169" i="11"/>
  <c r="M169" i="11"/>
  <c r="L169" i="11"/>
  <c r="K169" i="11"/>
  <c r="D169" i="11"/>
  <c r="P71" i="11"/>
  <c r="O71" i="11"/>
  <c r="N71" i="11"/>
  <c r="M71" i="11"/>
  <c r="L71" i="11"/>
  <c r="K71" i="11"/>
  <c r="D71" i="11"/>
  <c r="Q168" i="11"/>
  <c r="Q70" i="11"/>
  <c r="Q167" i="11"/>
  <c r="Q69" i="11"/>
  <c r="Q166" i="11"/>
  <c r="Q68" i="11"/>
  <c r="Q165" i="11"/>
  <c r="Q67" i="11"/>
  <c r="Q157" i="11"/>
  <c r="Q59" i="11"/>
  <c r="Q156" i="11"/>
  <c r="Q58" i="11"/>
  <c r="P153" i="11"/>
  <c r="O153" i="11"/>
  <c r="N153" i="11"/>
  <c r="M153" i="11"/>
  <c r="L153" i="11"/>
  <c r="K153" i="11"/>
  <c r="D153" i="11"/>
  <c r="P55" i="11"/>
  <c r="O55" i="11"/>
  <c r="N55" i="11"/>
  <c r="M55" i="11"/>
  <c r="L55" i="11"/>
  <c r="K55" i="11"/>
  <c r="D55" i="11"/>
  <c r="Q152" i="11"/>
  <c r="Q54" i="11"/>
  <c r="Q151" i="11"/>
  <c r="Q53" i="11"/>
  <c r="Q150" i="11"/>
  <c r="Q52" i="11"/>
  <c r="Q149" i="11"/>
  <c r="Q51" i="11"/>
  <c r="Q141" i="11"/>
  <c r="Q43" i="11"/>
  <c r="Q140" i="11"/>
  <c r="Q42" i="11"/>
  <c r="P137" i="11"/>
  <c r="O137" i="11"/>
  <c r="N137" i="11"/>
  <c r="M137" i="11"/>
  <c r="L137" i="11"/>
  <c r="K137" i="11"/>
  <c r="D137" i="11"/>
  <c r="P39" i="11"/>
  <c r="O39" i="11"/>
  <c r="N39" i="11"/>
  <c r="M39" i="11"/>
  <c r="L39" i="11"/>
  <c r="K39" i="11"/>
  <c r="D39" i="11"/>
  <c r="Q136" i="11"/>
  <c r="Q38" i="11"/>
  <c r="Q135" i="11"/>
  <c r="Q37" i="11"/>
  <c r="Q134" i="11"/>
  <c r="Q36" i="11"/>
  <c r="Q133" i="11"/>
  <c r="Q35" i="11"/>
  <c r="Q125" i="11"/>
  <c r="Q27" i="11"/>
  <c r="Q124" i="11"/>
  <c r="Q26" i="11"/>
  <c r="P121" i="11"/>
  <c r="O121" i="11"/>
  <c r="N121" i="11"/>
  <c r="M121" i="11"/>
  <c r="L121" i="11"/>
  <c r="K121" i="11"/>
  <c r="D121" i="11"/>
  <c r="P23" i="11"/>
  <c r="O23" i="11"/>
  <c r="N23" i="11"/>
  <c r="M23" i="11"/>
  <c r="L23" i="11"/>
  <c r="K23" i="11"/>
  <c r="D23" i="11"/>
  <c r="Q120" i="11"/>
  <c r="Q22" i="11"/>
  <c r="Q119" i="11"/>
  <c r="Q21" i="11"/>
  <c r="Q118" i="11"/>
  <c r="Q20" i="11"/>
  <c r="Q117" i="11"/>
  <c r="Q19" i="11"/>
  <c r="Q116" i="11"/>
  <c r="Q121" i="11"/>
  <c r="Q18" i="11"/>
  <c r="Q108" i="11"/>
  <c r="Q10" i="11"/>
  <c r="Q23" i="11"/>
  <c r="E70" i="7"/>
  <c r="J66" i="7"/>
  <c r="I66" i="7"/>
  <c r="H66" i="7"/>
  <c r="G66" i="7"/>
  <c r="F66" i="7"/>
  <c r="E65" i="7"/>
  <c r="E64" i="7"/>
  <c r="E63" i="7"/>
  <c r="E62" i="7"/>
  <c r="E60" i="7"/>
  <c r="E58" i="7"/>
  <c r="J56" i="7"/>
  <c r="I56" i="7"/>
  <c r="H56" i="7"/>
  <c r="G56" i="7"/>
  <c r="F56" i="7"/>
  <c r="C56" i="7"/>
  <c r="E55" i="7"/>
  <c r="B55" i="7"/>
  <c r="B56" i="7" s="1"/>
  <c r="E54" i="7"/>
  <c r="E53" i="7"/>
  <c r="E52" i="7"/>
  <c r="J50" i="7"/>
  <c r="I50" i="7"/>
  <c r="H50" i="7"/>
  <c r="G50" i="7"/>
  <c r="F50" i="7"/>
  <c r="C50" i="7"/>
  <c r="E49" i="7"/>
  <c r="B49" i="7"/>
  <c r="B50" i="7" s="1"/>
  <c r="E44" i="7"/>
  <c r="E43" i="7"/>
  <c r="J41" i="7"/>
  <c r="I41" i="7"/>
  <c r="H41" i="7"/>
  <c r="G41" i="7"/>
  <c r="F41" i="7"/>
  <c r="E40" i="7"/>
  <c r="E39" i="7"/>
  <c r="E38" i="7"/>
  <c r="E37" i="7"/>
  <c r="J35" i="7"/>
  <c r="I35" i="7"/>
  <c r="H35" i="7"/>
  <c r="G35" i="7"/>
  <c r="F35" i="7"/>
  <c r="C35" i="7"/>
  <c r="E34" i="7"/>
  <c r="B34" i="7"/>
  <c r="B35" i="7"/>
  <c r="E33" i="7"/>
  <c r="E32" i="7"/>
  <c r="J30" i="7"/>
  <c r="I30" i="7"/>
  <c r="H30" i="7"/>
  <c r="G30" i="7"/>
  <c r="F30" i="7"/>
  <c r="C30" i="7"/>
  <c r="E29" i="7"/>
  <c r="B29" i="7"/>
  <c r="B30" i="7" s="1"/>
  <c r="E28" i="7"/>
  <c r="E27" i="7"/>
  <c r="E26" i="7"/>
  <c r="J24" i="7"/>
  <c r="I24" i="7"/>
  <c r="H24" i="7"/>
  <c r="G24" i="7"/>
  <c r="F24" i="7"/>
  <c r="C24" i="7"/>
  <c r="E23" i="7"/>
  <c r="B23" i="7"/>
  <c r="B24" i="7" s="1"/>
  <c r="E22" i="7"/>
  <c r="E21" i="7"/>
  <c r="E20" i="7"/>
  <c r="E19" i="7"/>
  <c r="E18" i="7"/>
  <c r="J16" i="7"/>
  <c r="I16" i="7"/>
  <c r="H16" i="7"/>
  <c r="G16" i="7"/>
  <c r="F16" i="7"/>
  <c r="E15" i="7"/>
  <c r="E14" i="7"/>
  <c r="E13" i="7"/>
  <c r="E12" i="7"/>
  <c r="E10" i="7"/>
  <c r="E8" i="7"/>
  <c r="I12" i="6"/>
  <c r="F12" i="6"/>
  <c r="E12" i="6"/>
  <c r="D12" i="6"/>
  <c r="C12" i="6"/>
  <c r="J11" i="6"/>
  <c r="J10" i="6"/>
  <c r="J9" i="6"/>
  <c r="J8" i="6"/>
  <c r="E5" i="30"/>
  <c r="D5" i="30"/>
  <c r="E5" i="20"/>
  <c r="S142" i="19"/>
  <c r="D76" i="28"/>
  <c r="D155" i="19"/>
  <c r="T155" i="19"/>
  <c r="V155" i="19"/>
  <c r="C156" i="30"/>
  <c r="G78" i="28"/>
  <c r="F6" i="31"/>
  <c r="E142" i="30"/>
  <c r="Q153" i="11" l="1"/>
  <c r="Q169" i="11"/>
  <c r="AK29" i="17"/>
  <c r="Q55" i="11"/>
  <c r="E5" i="19"/>
  <c r="Q137" i="11"/>
  <c r="Q185" i="11"/>
  <c r="G72" i="32"/>
  <c r="I72" i="32"/>
  <c r="Q87" i="11"/>
  <c r="F72" i="32"/>
  <c r="E82" i="33"/>
  <c r="H72" i="32"/>
  <c r="P27" i="12"/>
  <c r="W35" i="23"/>
  <c r="O98" i="23"/>
  <c r="W89" i="23"/>
  <c r="W94" i="23"/>
  <c r="C142" i="30"/>
  <c r="D156" i="30"/>
  <c r="Z81" i="17"/>
  <c r="Q105" i="11"/>
  <c r="P14" i="12"/>
  <c r="W49" i="23"/>
  <c r="W60" i="23"/>
  <c r="W75" i="23"/>
  <c r="D5" i="19"/>
  <c r="D5" i="56"/>
  <c r="E30" i="7"/>
  <c r="E35" i="7"/>
  <c r="F78" i="28"/>
  <c r="E24" i="7"/>
  <c r="AC123" i="17"/>
  <c r="H54" i="24"/>
  <c r="H47" i="24"/>
  <c r="AK109" i="17"/>
  <c r="I64" i="17"/>
  <c r="C39" i="17"/>
  <c r="AI64" i="17"/>
  <c r="C76" i="17"/>
  <c r="C83" i="17"/>
  <c r="C90" i="17"/>
  <c r="C96" i="17"/>
  <c r="C97" i="17"/>
  <c r="J123" i="17"/>
  <c r="T123" i="17"/>
  <c r="K64" i="17"/>
  <c r="AD123" i="17"/>
  <c r="AH95" i="17"/>
  <c r="Z116" i="17"/>
  <c r="C93" i="17"/>
  <c r="G76" i="33"/>
  <c r="G82" i="33" s="1"/>
  <c r="H76" i="33"/>
  <c r="H82" i="33" s="1"/>
  <c r="E76" i="33"/>
  <c r="F76" i="33"/>
  <c r="F82" i="33" s="1"/>
  <c r="D69" i="28"/>
  <c r="R29" i="17"/>
  <c r="AG64" i="17"/>
  <c r="AB123" i="17"/>
  <c r="Y123" i="17"/>
  <c r="AI123" i="17"/>
  <c r="AO123" i="17"/>
  <c r="AE123" i="17"/>
  <c r="AJ123" i="17"/>
  <c r="H123" i="17"/>
  <c r="U123" i="17"/>
  <c r="Y64" i="17"/>
  <c r="E123" i="17"/>
  <c r="C9" i="17"/>
  <c r="J64" i="17"/>
  <c r="D64" i="17"/>
  <c r="AH109" i="17"/>
  <c r="Z109" i="17"/>
  <c r="N64" i="17"/>
  <c r="U64" i="17"/>
  <c r="F64" i="17"/>
  <c r="S64" i="17"/>
  <c r="AC64" i="17"/>
  <c r="AH22" i="17"/>
  <c r="C45" i="17"/>
  <c r="C47" i="17"/>
  <c r="C55" i="17"/>
  <c r="C60" i="17"/>
  <c r="C61" i="17"/>
  <c r="C71" i="17"/>
  <c r="AK81" i="17"/>
  <c r="G123" i="17"/>
  <c r="AA123" i="17"/>
  <c r="C91" i="17"/>
  <c r="C92" i="17"/>
  <c r="C121" i="17"/>
  <c r="Z8" i="17"/>
  <c r="C17" i="17"/>
  <c r="C20" i="17"/>
  <c r="Z22" i="17"/>
  <c r="C22" i="17" s="1"/>
  <c r="H64" i="17"/>
  <c r="AK50" i="17"/>
  <c r="G64" i="17"/>
  <c r="M64" i="17"/>
  <c r="T64" i="17"/>
  <c r="AA64" i="17"/>
  <c r="AE64" i="17"/>
  <c r="AH74" i="17"/>
  <c r="AK116" i="17"/>
  <c r="AH50" i="17"/>
  <c r="AH57" i="17"/>
  <c r="AK8" i="17"/>
  <c r="I123" i="17"/>
  <c r="Q123" i="17"/>
  <c r="X123" i="17"/>
  <c r="AG123" i="17"/>
  <c r="I98" i="23"/>
  <c r="G98" i="23"/>
  <c r="H98" i="23"/>
  <c r="H62" i="24"/>
  <c r="H21" i="24"/>
  <c r="H12" i="24"/>
  <c r="S113" i="21"/>
  <c r="I6" i="23"/>
  <c r="E6" i="31"/>
  <c r="E5" i="21"/>
  <c r="J12" i="6"/>
  <c r="S30" i="19"/>
  <c r="S55" i="19"/>
  <c r="AA98" i="23"/>
  <c r="S98" i="23"/>
  <c r="AF98" i="23"/>
  <c r="S32" i="20"/>
  <c r="S166" i="20"/>
  <c r="S245" i="20"/>
  <c r="S86" i="20"/>
  <c r="S86" i="21"/>
  <c r="S166" i="21"/>
  <c r="S218" i="21"/>
  <c r="S113" i="20"/>
  <c r="S218" i="20"/>
  <c r="C31" i="17"/>
  <c r="C13" i="17"/>
  <c r="C43" i="17"/>
  <c r="C24" i="17"/>
  <c r="C25" i="17"/>
  <c r="C26" i="17"/>
  <c r="C27" i="17"/>
  <c r="C44" i="17"/>
  <c r="C46" i="17"/>
  <c r="C48" i="17"/>
  <c r="C53" i="17"/>
  <c r="C69" i="17"/>
  <c r="S32" i="21"/>
  <c r="C77" i="17"/>
  <c r="C78" i="17"/>
  <c r="C79" i="17"/>
  <c r="R95" i="17"/>
  <c r="C38" i="17"/>
  <c r="C112" i="17"/>
  <c r="C113" i="17"/>
  <c r="C114" i="17"/>
  <c r="C118" i="17"/>
  <c r="C119" i="17"/>
  <c r="C32" i="17"/>
  <c r="C33" i="17"/>
  <c r="C34" i="17"/>
  <c r="C37" i="17"/>
  <c r="C41" i="17"/>
  <c r="R116" i="17"/>
  <c r="C88" i="17"/>
  <c r="C10" i="17"/>
  <c r="C84" i="17"/>
  <c r="C85" i="17"/>
  <c r="C86" i="17"/>
  <c r="C98" i="17"/>
  <c r="C99" i="17"/>
  <c r="C100" i="17"/>
  <c r="C107" i="17"/>
  <c r="C120" i="17"/>
  <c r="C23" i="17"/>
  <c r="C89" i="17"/>
  <c r="C12" i="17"/>
  <c r="Z29" i="17"/>
  <c r="C59" i="17"/>
  <c r="C72" i="17"/>
  <c r="C104" i="17"/>
  <c r="C117" i="17"/>
  <c r="C111" i="17"/>
  <c r="C51" i="17"/>
  <c r="Z36" i="17"/>
  <c r="C52" i="17"/>
  <c r="C62" i="17"/>
  <c r="Z95" i="17"/>
  <c r="E50" i="7"/>
  <c r="G68" i="7"/>
  <c r="J68" i="7"/>
  <c r="D70" i="33"/>
  <c r="E31" i="32"/>
  <c r="E25" i="32"/>
  <c r="E51" i="32"/>
  <c r="E42" i="32"/>
  <c r="E57" i="32"/>
  <c r="E17" i="32"/>
  <c r="S146" i="19"/>
  <c r="S155" i="19" s="1"/>
  <c r="U155" i="19"/>
  <c r="D141" i="19"/>
  <c r="D156" i="19" s="1"/>
  <c r="I141" i="19"/>
  <c r="I155" i="19"/>
  <c r="J155" i="19"/>
  <c r="C141" i="19"/>
  <c r="E16" i="7"/>
  <c r="F68" i="7"/>
  <c r="H68" i="7"/>
  <c r="E66" i="7"/>
  <c r="R15" i="17"/>
  <c r="C16" i="17"/>
  <c r="AH29" i="17"/>
  <c r="C30" i="17"/>
  <c r="C58" i="17"/>
  <c r="AK57" i="17"/>
  <c r="AH81" i="17"/>
  <c r="C82" i="17"/>
  <c r="AH102" i="17"/>
  <c r="C105" i="17"/>
  <c r="E156" i="30"/>
  <c r="E41" i="7"/>
  <c r="Q39" i="11"/>
  <c r="C40" i="17"/>
  <c r="F123" i="17"/>
  <c r="S123" i="17"/>
  <c r="AN123" i="17"/>
  <c r="S130" i="19"/>
  <c r="S245" i="21"/>
  <c r="AE98" i="23"/>
  <c r="AH67" i="17"/>
  <c r="C68" i="17"/>
  <c r="C106" i="17"/>
  <c r="Z102" i="17"/>
  <c r="H78" i="28"/>
  <c r="D78" i="28" s="1"/>
  <c r="D59" i="28"/>
  <c r="E36" i="32"/>
  <c r="D60" i="33"/>
  <c r="I68" i="7"/>
  <c r="E56" i="7"/>
  <c r="Q71" i="11"/>
  <c r="C11" i="17"/>
  <c r="AF64" i="17"/>
  <c r="AJ64" i="17"/>
  <c r="S105" i="19"/>
  <c r="S59" i="20"/>
  <c r="C155" i="19"/>
  <c r="C18" i="17"/>
  <c r="AH15" i="17"/>
  <c r="C54" i="17"/>
  <c r="R50" i="17"/>
  <c r="R74" i="17"/>
  <c r="C75" i="17"/>
  <c r="C110" i="17"/>
  <c r="R109" i="17"/>
  <c r="E141" i="19"/>
  <c r="S141" i="19" s="1"/>
  <c r="S134" i="19"/>
  <c r="C36" i="17"/>
  <c r="AO64" i="17"/>
  <c r="M123" i="17"/>
  <c r="C103" i="17"/>
  <c r="D123" i="17"/>
  <c r="N123" i="17"/>
  <c r="AF123" i="17"/>
  <c r="C19" i="17"/>
  <c r="Z15" i="17"/>
  <c r="C70" i="17"/>
  <c r="R67" i="17"/>
  <c r="E64" i="17"/>
  <c r="Q64" i="17"/>
  <c r="X64" i="17"/>
  <c r="AB64" i="17"/>
  <c r="AN64" i="17"/>
  <c r="K123" i="17"/>
  <c r="W64" i="17"/>
  <c r="W123" i="17"/>
  <c r="AD64" i="17"/>
  <c r="S59" i="21"/>
  <c r="D76" i="33" l="1"/>
  <c r="W98" i="23"/>
  <c r="C116" i="17"/>
  <c r="C81" i="17"/>
  <c r="C74" i="17"/>
  <c r="D82" i="33"/>
  <c r="Z64" i="17"/>
  <c r="C109" i="17"/>
  <c r="C95" i="17"/>
  <c r="C8" i="17"/>
  <c r="C67" i="17"/>
  <c r="AK123" i="17"/>
  <c r="AH64" i="17"/>
  <c r="E72" i="32"/>
  <c r="R123" i="17"/>
  <c r="C29" i="17"/>
  <c r="R64" i="17"/>
  <c r="C50" i="17"/>
  <c r="C102" i="17"/>
  <c r="Z123" i="17"/>
  <c r="AH123" i="17"/>
  <c r="C15" i="17"/>
  <c r="AK64" i="17"/>
  <c r="C57" i="17"/>
  <c r="E68" i="7"/>
  <c r="C123" i="17" l="1"/>
  <c r="C64" i="17"/>
</calcChain>
</file>

<file path=xl/sharedStrings.xml><?xml version="1.0" encoding="utf-8"?>
<sst xmlns="http://schemas.openxmlformats.org/spreadsheetml/2006/main" count="3857" uniqueCount="1365">
  <si>
    <t>Institution Name:</t>
  </si>
  <si>
    <t>Effective Date:</t>
  </si>
  <si>
    <t>Date of Data Submission:</t>
  </si>
  <si>
    <t xml:space="preserve">commodity, equity, and credit derivative contracts; other financial instruments; and other assets for resale, </t>
  </si>
  <si>
    <t xml:space="preserve">(b) acquiring or taking positions in such items principally for the purpose of selling in the near term or otherwise with the </t>
  </si>
  <si>
    <t xml:space="preserve">intent to resell in order to profit from short-term price movements, and  (c) acquiring or taking positions in such items </t>
  </si>
  <si>
    <t>http://www.federalreserve.gov/reportforms/forms/FR_Y-9C20110331_i.pdf</t>
  </si>
  <si>
    <t xml:space="preserve">partnership interests and hedge funds, including seed capital invested in hedge or mutual funds.  </t>
  </si>
  <si>
    <t>Regional Groupings</t>
  </si>
  <si>
    <t>Advanced Economies</t>
  </si>
  <si>
    <t>Currency</t>
  </si>
  <si>
    <t>Emerging Europe</t>
  </si>
  <si>
    <t>Latin America &amp; Caribbean</t>
  </si>
  <si>
    <t>Asia Ex-Japan</t>
  </si>
  <si>
    <t>Middle East &amp; North Africa</t>
  </si>
  <si>
    <t>Sub-Saharan Africa</t>
  </si>
  <si>
    <t>Australia</t>
  </si>
  <si>
    <t>AUD</t>
  </si>
  <si>
    <t>Albania</t>
  </si>
  <si>
    <t>ALL</t>
  </si>
  <si>
    <t>Antigua and Barbuda</t>
  </si>
  <si>
    <t>XCD</t>
  </si>
  <si>
    <t>Bangladesh</t>
  </si>
  <si>
    <t>BDT</t>
  </si>
  <si>
    <t>Afghanistan</t>
  </si>
  <si>
    <t>AFA</t>
  </si>
  <si>
    <t>Angola</t>
  </si>
  <si>
    <t>AOA</t>
  </si>
  <si>
    <t>Austria</t>
  </si>
  <si>
    <t>EUR</t>
  </si>
  <si>
    <t>Andorra</t>
  </si>
  <si>
    <t>Argentina</t>
  </si>
  <si>
    <t>Bhutan</t>
  </si>
  <si>
    <t>BTN</t>
  </si>
  <si>
    <t>Algeria</t>
  </si>
  <si>
    <t>DZD</t>
  </si>
  <si>
    <t>Benin</t>
  </si>
  <si>
    <t>XAF</t>
  </si>
  <si>
    <t>Belgium</t>
  </si>
  <si>
    <t>Belarus</t>
  </si>
  <si>
    <t>BYR</t>
  </si>
  <si>
    <t>Bahamas</t>
  </si>
  <si>
    <t>BSD</t>
  </si>
  <si>
    <t>Brunei</t>
  </si>
  <si>
    <t>BND</t>
  </si>
  <si>
    <t>Armenia</t>
  </si>
  <si>
    <t>AMD</t>
  </si>
  <si>
    <t>Botswana</t>
  </si>
  <si>
    <t>BWP</t>
  </si>
  <si>
    <t>Canada</t>
  </si>
  <si>
    <t>CAD</t>
  </si>
  <si>
    <t>Bosnia and Herzegovina</t>
  </si>
  <si>
    <t>BAM</t>
  </si>
  <si>
    <t>Barbados</t>
  </si>
  <si>
    <t>BBD</t>
  </si>
  <si>
    <t>Cambodia</t>
  </si>
  <si>
    <t>KHR</t>
  </si>
  <si>
    <t>Azerbaijan</t>
  </si>
  <si>
    <t>AZM</t>
  </si>
  <si>
    <t>Burkina Faso</t>
  </si>
  <si>
    <t>Denmark</t>
  </si>
  <si>
    <t>DKK</t>
  </si>
  <si>
    <t>Bulgaria</t>
  </si>
  <si>
    <t>BGL</t>
  </si>
  <si>
    <t>Belize</t>
  </si>
  <si>
    <t>BZD</t>
  </si>
  <si>
    <t>China</t>
  </si>
  <si>
    <t>CNY</t>
  </si>
  <si>
    <t>Bahrain</t>
  </si>
  <si>
    <t>BHD</t>
  </si>
  <si>
    <t>Burundi</t>
  </si>
  <si>
    <t>BIF</t>
  </si>
  <si>
    <t>Finland</t>
  </si>
  <si>
    <t>Croatia</t>
  </si>
  <si>
    <t>HRK</t>
  </si>
  <si>
    <t>Bolivia</t>
  </si>
  <si>
    <t>BOB</t>
  </si>
  <si>
    <t>India</t>
  </si>
  <si>
    <t>INR</t>
  </si>
  <si>
    <t>Egypt</t>
  </si>
  <si>
    <t>EGP</t>
  </si>
  <si>
    <t>Cameroon</t>
  </si>
  <si>
    <t>France</t>
  </si>
  <si>
    <t>Cyprus</t>
  </si>
  <si>
    <t>Brazil</t>
  </si>
  <si>
    <t>BRL</t>
  </si>
  <si>
    <t>Indonesia</t>
  </si>
  <si>
    <t>IDR</t>
  </si>
  <si>
    <t>Georgia</t>
  </si>
  <si>
    <t>GEL</t>
  </si>
  <si>
    <t>Cape Verde</t>
  </si>
  <si>
    <t>CVE</t>
  </si>
  <si>
    <t>Germany</t>
  </si>
  <si>
    <t>Czech Republic</t>
  </si>
  <si>
    <t>CZK</t>
  </si>
  <si>
    <t>Chile</t>
  </si>
  <si>
    <t>CLP</t>
  </si>
  <si>
    <t>Kazakhstan</t>
  </si>
  <si>
    <t>KZT</t>
  </si>
  <si>
    <t>Iran</t>
  </si>
  <si>
    <t>IRR</t>
  </si>
  <si>
    <t>Central African Republic</t>
  </si>
  <si>
    <t>Greece</t>
  </si>
  <si>
    <t>Estonia</t>
  </si>
  <si>
    <t>Colombia</t>
  </si>
  <si>
    <t>COP</t>
  </si>
  <si>
    <t>North Korea</t>
  </si>
  <si>
    <t>KPW</t>
  </si>
  <si>
    <t>Iraq</t>
  </si>
  <si>
    <t>IQD</t>
  </si>
  <si>
    <t>Chad</t>
  </si>
  <si>
    <t>Ireland</t>
  </si>
  <si>
    <t>Hungary</t>
  </si>
  <si>
    <t>HUF</t>
  </si>
  <si>
    <t>Costa Rica</t>
  </si>
  <si>
    <t>CRC</t>
  </si>
  <si>
    <t>South Korea</t>
  </si>
  <si>
    <t>KRW</t>
  </si>
  <si>
    <t>Israel</t>
  </si>
  <si>
    <t>ILS</t>
  </si>
  <si>
    <t>Comoros</t>
  </si>
  <si>
    <t>KMF</t>
  </si>
  <si>
    <t>Italy</t>
  </si>
  <si>
    <t>Iceland</t>
  </si>
  <si>
    <t>ISK</t>
  </si>
  <si>
    <t>Cuba</t>
  </si>
  <si>
    <t>CUP</t>
  </si>
  <si>
    <t>Kyrgyzstan</t>
  </si>
  <si>
    <t>KGS</t>
  </si>
  <si>
    <t>Jordan</t>
  </si>
  <si>
    <t>JOD</t>
  </si>
  <si>
    <t>Cote d'Ivoire</t>
  </si>
  <si>
    <t>Japan</t>
  </si>
  <si>
    <t>JPY</t>
  </si>
  <si>
    <t>Kosovo</t>
  </si>
  <si>
    <t>Dominica</t>
  </si>
  <si>
    <t>Laos</t>
  </si>
  <si>
    <t>LAK</t>
  </si>
  <si>
    <t>Kuwait</t>
  </si>
  <si>
    <t>KWD</t>
  </si>
  <si>
    <t>Democratic Republic of the Congo</t>
  </si>
  <si>
    <t>Luxembourg</t>
  </si>
  <si>
    <t>Latvia</t>
  </si>
  <si>
    <t>LVL</t>
  </si>
  <si>
    <t>Dominican Republic</t>
  </si>
  <si>
    <t>DOP</t>
  </si>
  <si>
    <t>Malaysia</t>
  </si>
  <si>
    <t>MYR</t>
  </si>
  <si>
    <t>Lebanon</t>
  </si>
  <si>
    <t>LBP</t>
  </si>
  <si>
    <t>Djibouti</t>
  </si>
  <si>
    <t>DJF</t>
  </si>
  <si>
    <t>Monaco</t>
  </si>
  <si>
    <t>Liechtenstein</t>
  </si>
  <si>
    <t>CHF</t>
  </si>
  <si>
    <t>Ecuador</t>
  </si>
  <si>
    <t>ECS</t>
  </si>
  <si>
    <t>Maldives</t>
  </si>
  <si>
    <t>MVR</t>
  </si>
  <si>
    <t>Libya</t>
  </si>
  <si>
    <t>LYD</t>
  </si>
  <si>
    <t>Equatorial Guinea</t>
  </si>
  <si>
    <t>GQE</t>
  </si>
  <si>
    <t>Netherlands</t>
  </si>
  <si>
    <t>Lithuania</t>
  </si>
  <si>
    <t>LTL</t>
  </si>
  <si>
    <t>El Salvador</t>
  </si>
  <si>
    <t>USD</t>
  </si>
  <si>
    <t>Mongolia</t>
  </si>
  <si>
    <t>MNT</t>
  </si>
  <si>
    <t>Morocco</t>
  </si>
  <si>
    <t>MAD</t>
  </si>
  <si>
    <t>Eritrea</t>
  </si>
  <si>
    <t>ERN</t>
  </si>
  <si>
    <t>New Zealand</t>
  </si>
  <si>
    <t>NZD</t>
  </si>
  <si>
    <t>Macedonia</t>
  </si>
  <si>
    <t>MKD</t>
  </si>
  <si>
    <t>Grenada</t>
  </si>
  <si>
    <t>Myanmar</t>
  </si>
  <si>
    <t>MMK</t>
  </si>
  <si>
    <t>Oman</t>
  </si>
  <si>
    <t>OMR</t>
  </si>
  <si>
    <t>Ethiopia</t>
  </si>
  <si>
    <t>ETB</t>
  </si>
  <si>
    <t>Norway</t>
  </si>
  <si>
    <t>NOK</t>
  </si>
  <si>
    <t>Malta</t>
  </si>
  <si>
    <t>Guatemala</t>
  </si>
  <si>
    <t>GTQ</t>
  </si>
  <si>
    <t>Nepal</t>
  </si>
  <si>
    <t>NPR</t>
  </si>
  <si>
    <t>Pakistan</t>
  </si>
  <si>
    <t>PKR</t>
  </si>
  <si>
    <t>Gabon</t>
  </si>
  <si>
    <t>Portugal</t>
  </si>
  <si>
    <t>Moldova</t>
  </si>
  <si>
    <t>MDL</t>
  </si>
  <si>
    <t>Guyana</t>
  </si>
  <si>
    <t>GYD</t>
  </si>
  <si>
    <t>Philippines</t>
  </si>
  <si>
    <t>PHP</t>
  </si>
  <si>
    <t>Qatar</t>
  </si>
  <si>
    <t>QAR</t>
  </si>
  <si>
    <t>Gambia</t>
  </si>
  <si>
    <t>GMD</t>
  </si>
  <si>
    <t>Spain</t>
  </si>
  <si>
    <t>Montenegro</t>
  </si>
  <si>
    <t>Haiti</t>
  </si>
  <si>
    <t>HTG</t>
  </si>
  <si>
    <t>Singapore</t>
  </si>
  <si>
    <t>SGD</t>
  </si>
  <si>
    <t>Saudi Arabia</t>
  </si>
  <si>
    <t>SAR</t>
  </si>
  <si>
    <t>Ghana</t>
  </si>
  <si>
    <t>GHC</t>
  </si>
  <si>
    <t>Sweden</t>
  </si>
  <si>
    <t>SEK</t>
  </si>
  <si>
    <t>Poland</t>
  </si>
  <si>
    <t>PLN</t>
  </si>
  <si>
    <t>Honduras</t>
  </si>
  <si>
    <t>HNL</t>
  </si>
  <si>
    <t>Sri Lanka</t>
  </si>
  <si>
    <t>LKR</t>
  </si>
  <si>
    <t>Somalia</t>
  </si>
  <si>
    <t>SOS</t>
  </si>
  <si>
    <t>Guinea</t>
  </si>
  <si>
    <t>Switzerland</t>
  </si>
  <si>
    <t>Romania</t>
  </si>
  <si>
    <t>ROL</t>
  </si>
  <si>
    <t>Jamaica</t>
  </si>
  <si>
    <t>JMD</t>
  </si>
  <si>
    <t>Taiwan</t>
  </si>
  <si>
    <t>TWD</t>
  </si>
  <si>
    <t>Syria</t>
  </si>
  <si>
    <t>SYP</t>
  </si>
  <si>
    <t>Guinea-Bissau</t>
  </si>
  <si>
    <t>United Kingdom</t>
  </si>
  <si>
    <t>GBP</t>
  </si>
  <si>
    <t>Russia</t>
  </si>
  <si>
    <t>RUB</t>
  </si>
  <si>
    <t>Mexico</t>
  </si>
  <si>
    <t>MXN</t>
  </si>
  <si>
    <t>Tajikistan</t>
  </si>
  <si>
    <t>TJR</t>
  </si>
  <si>
    <t>Tunisia</t>
  </si>
  <si>
    <t>TND</t>
  </si>
  <si>
    <t>Kenya</t>
  </si>
  <si>
    <t>KES</t>
  </si>
  <si>
    <t>United States</t>
  </si>
  <si>
    <t>San Marino</t>
  </si>
  <si>
    <t>Nicaragua</t>
  </si>
  <si>
    <t>Thailand</t>
  </si>
  <si>
    <t>THB</t>
  </si>
  <si>
    <t>Turkey</t>
  </si>
  <si>
    <t>TRY</t>
  </si>
  <si>
    <t>Lesotho</t>
  </si>
  <si>
    <t>LSL</t>
  </si>
  <si>
    <t>Serbia</t>
  </si>
  <si>
    <t>RSD</t>
  </si>
  <si>
    <t>Panama</t>
  </si>
  <si>
    <t>PAB</t>
  </si>
  <si>
    <t>Turkmenistan</t>
  </si>
  <si>
    <t>TMM</t>
  </si>
  <si>
    <t>United Arab Emirates</t>
  </si>
  <si>
    <t>AED</t>
  </si>
  <si>
    <t>Liberia</t>
  </si>
  <si>
    <t>LRD</t>
  </si>
  <si>
    <t>Slovakia</t>
  </si>
  <si>
    <t>Paraguay</t>
  </si>
  <si>
    <t>PYG</t>
  </si>
  <si>
    <t>Uzbekistan</t>
  </si>
  <si>
    <t>UZS</t>
  </si>
  <si>
    <t>Yemen</t>
  </si>
  <si>
    <t>YER</t>
  </si>
  <si>
    <t>Madagascar</t>
  </si>
  <si>
    <t>MGF</t>
  </si>
  <si>
    <t>Slovenia</t>
  </si>
  <si>
    <t>Peru</t>
  </si>
  <si>
    <t>PEN</t>
  </si>
  <si>
    <t>Vietnam</t>
  </si>
  <si>
    <t>VND</t>
  </si>
  <si>
    <t>Malawi</t>
  </si>
  <si>
    <t>MWK</t>
  </si>
  <si>
    <t>Ukraine</t>
  </si>
  <si>
    <t>UAH</t>
  </si>
  <si>
    <t>Saint Kitts and Nevis</t>
  </si>
  <si>
    <t>Mali</t>
  </si>
  <si>
    <t>Saint Lucia</t>
  </si>
  <si>
    <t>Mauritania</t>
  </si>
  <si>
    <t>MRO</t>
  </si>
  <si>
    <t>Saint Vincent and the Grenadines</t>
  </si>
  <si>
    <t>Mauritius</t>
  </si>
  <si>
    <t>MUR</t>
  </si>
  <si>
    <t>Suriname</t>
  </si>
  <si>
    <t>SRG</t>
  </si>
  <si>
    <t>Mozambique</t>
  </si>
  <si>
    <t>MZM</t>
  </si>
  <si>
    <t>Trinidad and Tobago</t>
  </si>
  <si>
    <t>TTD</t>
  </si>
  <si>
    <t>Namibia</t>
  </si>
  <si>
    <t>NAD</t>
  </si>
  <si>
    <t>Uruguay</t>
  </si>
  <si>
    <t>UYU</t>
  </si>
  <si>
    <t>Niger</t>
  </si>
  <si>
    <t>XOF</t>
  </si>
  <si>
    <t>Venezuela</t>
  </si>
  <si>
    <t>VEF</t>
  </si>
  <si>
    <t>Nigeria</t>
  </si>
  <si>
    <t>NGN</t>
  </si>
  <si>
    <t>Republic of the Congo</t>
  </si>
  <si>
    <t>Rwanda</t>
  </si>
  <si>
    <t>RWF</t>
  </si>
  <si>
    <t>Senegal</t>
  </si>
  <si>
    <t>Seychelles</t>
  </si>
  <si>
    <t>SCR</t>
  </si>
  <si>
    <t>Sierra Leone</t>
  </si>
  <si>
    <t>SLL</t>
  </si>
  <si>
    <t>South Africa</t>
  </si>
  <si>
    <t>ZAR</t>
  </si>
  <si>
    <t>Sudan</t>
  </si>
  <si>
    <t>SDG</t>
  </si>
  <si>
    <t>Swaziland</t>
  </si>
  <si>
    <t>SZL</t>
  </si>
  <si>
    <t>Tanzania</t>
  </si>
  <si>
    <t>TZS</t>
  </si>
  <si>
    <t>Togo</t>
  </si>
  <si>
    <t>Uganda</t>
  </si>
  <si>
    <t>Zambia</t>
  </si>
  <si>
    <t>ZMK</t>
  </si>
  <si>
    <t>Zimbabwe</t>
  </si>
  <si>
    <t>Submission Date:</t>
  </si>
  <si>
    <t>Total</t>
  </si>
  <si>
    <t>3M</t>
  </si>
  <si>
    <t>6M</t>
  </si>
  <si>
    <t>9M</t>
  </si>
  <si>
    <t>GLOBAL TOTAL</t>
  </si>
  <si>
    <t>Unspecified</t>
  </si>
  <si>
    <t>US</t>
  </si>
  <si>
    <t>Europe</t>
  </si>
  <si>
    <t>Other / Unspecified</t>
  </si>
  <si>
    <t>Sector</t>
  </si>
  <si>
    <t>GICS Code</t>
  </si>
  <si>
    <t>Industry Group</t>
  </si>
  <si>
    <t>Global</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</si>
  <si>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</si>
  <si>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</si>
  <si>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</si>
  <si>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</si>
  <si>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</si>
  <si>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</si>
  <si>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</si>
  <si>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</si>
  <si>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</si>
  <si>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</si>
  <si>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</si>
  <si>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</si>
  <si>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</si>
  <si>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</si>
  <si>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</si>
  <si>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</si>
  <si>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</si>
  <si>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</si>
  <si>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</si>
  <si>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</si>
  <si>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</si>
  <si>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</si>
  <si>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</si>
  <si>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</si>
  <si>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</si>
  <si>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</si>
  <si>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</si>
  <si>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</si>
  <si>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</si>
  <si>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</si>
  <si>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</si>
  <si>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</si>
  <si>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</si>
  <si>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</si>
  <si>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</si>
  <si>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</si>
  <si>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</si>
  <si>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</si>
  <si>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</si>
  <si>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</si>
  <si>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</si>
  <si>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Unspecified Sector / Industry</t>
  </si>
  <si>
    <t>Funded Total</t>
  </si>
  <si>
    <t>Regional Definitions</t>
  </si>
  <si>
    <r>
      <t>Unspecified Geography</t>
    </r>
    <r>
      <rPr>
        <sz val="11"/>
        <rFont val="Calibri"/>
        <family val="2"/>
      </rPr>
      <t>: Use in cases where current systems do not allow for the geographical source to be easily identified.</t>
    </r>
  </si>
  <si>
    <t>Total Advanced Economies</t>
  </si>
  <si>
    <t>Total Emerging Europe</t>
  </si>
  <si>
    <t>Total Latam &amp; Caribbean</t>
  </si>
  <si>
    <t>Total Asia Ex-Japan</t>
  </si>
  <si>
    <t>Total Middle East/N. Africa</t>
  </si>
  <si>
    <t>Total Sub-Saharan Africa</t>
  </si>
  <si>
    <t>FX Vega</t>
  </si>
  <si>
    <t>ARS</t>
  </si>
  <si>
    <t>HKD</t>
  </si>
  <si>
    <t>RON</t>
  </si>
  <si>
    <t>Rates DV01</t>
  </si>
  <si>
    <t>M A T U R I T Y</t>
  </si>
  <si>
    <t>-200 bps</t>
  </si>
  <si>
    <t>-100 bps</t>
  </si>
  <si>
    <t>-50 bps</t>
  </si>
  <si>
    <t>0 bps</t>
  </si>
  <si>
    <t>+50 bps</t>
  </si>
  <si>
    <t>+100 bps</t>
  </si>
  <si>
    <t>+200 bps</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</si>
  <si>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</si>
  <si>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</si>
  <si>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</si>
  <si>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</si>
  <si>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</si>
  <si>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</si>
  <si>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</si>
  <si>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</si>
  <si>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</si>
  <si>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</si>
  <si>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</si>
  <si>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</si>
  <si>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</si>
  <si>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</si>
  <si>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</si>
  <si>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</si>
  <si>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</si>
  <si>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</si>
  <si>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Total Energy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</si>
  <si>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</si>
  <si>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</si>
  <si>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</si>
  <si>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</si>
  <si>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</si>
  <si>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</si>
  <si>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</si>
  <si>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</si>
  <si>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</si>
  <si>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</si>
  <si>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</si>
  <si>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</si>
  <si>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</si>
  <si>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</si>
  <si>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</si>
  <si>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</si>
  <si>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</si>
  <si>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</si>
  <si>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</si>
  <si>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</si>
  <si>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</si>
  <si>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</si>
  <si>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Total Oil Products</t>
  </si>
  <si>
    <t>Gulf Coast</t>
  </si>
  <si>
    <t>MidCont</t>
  </si>
  <si>
    <t>NE</t>
  </si>
  <si>
    <t>Rockies</t>
  </si>
  <si>
    <t>West</t>
  </si>
  <si>
    <t>NYMEX</t>
  </si>
  <si>
    <t>Other US</t>
  </si>
  <si>
    <t xml:space="preserve">UK </t>
  </si>
  <si>
    <t>Dutch</t>
  </si>
  <si>
    <t>French</t>
  </si>
  <si>
    <t xml:space="preserve">German </t>
  </si>
  <si>
    <t>Other Europe</t>
  </si>
  <si>
    <t>Other Regions</t>
  </si>
  <si>
    <t>Total NatGas</t>
  </si>
  <si>
    <t>Ercot</t>
  </si>
  <si>
    <t>Midwest</t>
  </si>
  <si>
    <t>North East</t>
  </si>
  <si>
    <t>NYISO</t>
  </si>
  <si>
    <t>Nordpool</t>
  </si>
  <si>
    <t>Benelux</t>
  </si>
  <si>
    <t>UK</t>
  </si>
  <si>
    <t>Total Power</t>
  </si>
  <si>
    <t>EUA/ETS</t>
  </si>
  <si>
    <t>CER</t>
  </si>
  <si>
    <t>VER</t>
  </si>
  <si>
    <t>ARA /API2</t>
  </si>
  <si>
    <t>Richards Bay / API4</t>
  </si>
  <si>
    <t>Baltic Dry Index</t>
  </si>
  <si>
    <t>Other Freight</t>
  </si>
  <si>
    <t>Structured Products</t>
  </si>
  <si>
    <t>Total Other Energy</t>
  </si>
  <si>
    <t>Spot</t>
  </si>
  <si>
    <t>Total Delta</t>
  </si>
  <si>
    <t>Total Gamma</t>
  </si>
  <si>
    <t>Total Vega</t>
  </si>
  <si>
    <t>Metals</t>
  </si>
  <si>
    <t>P R E C I O U S   M E T A L S</t>
  </si>
  <si>
    <t>B A S E   M E T A L S</t>
  </si>
  <si>
    <t>Gold</t>
  </si>
  <si>
    <t>Silver</t>
  </si>
  <si>
    <t>Palladium</t>
  </si>
  <si>
    <t>Platinum</t>
  </si>
  <si>
    <t>Other Precious Metals</t>
  </si>
  <si>
    <t>Total Precious Metals</t>
  </si>
  <si>
    <t>Aluminum (Primary)</t>
  </si>
  <si>
    <t>Aluminum (Alloy)</t>
  </si>
  <si>
    <t>Copper</t>
  </si>
  <si>
    <t>Iron</t>
  </si>
  <si>
    <t>Lead</t>
  </si>
  <si>
    <t>Nickel</t>
  </si>
  <si>
    <t>Tin</t>
  </si>
  <si>
    <t>Uranium</t>
  </si>
  <si>
    <t>Zinc</t>
  </si>
  <si>
    <t>Other Base Metals</t>
  </si>
  <si>
    <t>Total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</si>
  <si>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</si>
  <si>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</si>
  <si>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</si>
  <si>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</si>
  <si>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</si>
  <si>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</si>
  <si>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</si>
  <si>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</si>
  <si>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</si>
  <si>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</si>
  <si>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</si>
  <si>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</si>
  <si>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</si>
  <si>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</si>
  <si>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</si>
  <si>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</si>
  <si>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</si>
  <si>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Grand Total</t>
  </si>
  <si>
    <t>RMBS</t>
  </si>
  <si>
    <t>ABS</t>
  </si>
  <si>
    <t>CMBS</t>
  </si>
  <si>
    <t>Corporate CDO / CLO</t>
  </si>
  <si>
    <t>Non-Agency Prime</t>
  </si>
  <si>
    <t>Sub-prime</t>
  </si>
  <si>
    <t>Option ARMS</t>
  </si>
  <si>
    <t>Other AltA</t>
  </si>
  <si>
    <t>Unspec Non-Prime</t>
  </si>
  <si>
    <t>HELOC</t>
  </si>
  <si>
    <t>RMBS CDO</t>
  </si>
  <si>
    <t>Whole Loans</t>
  </si>
  <si>
    <t>RMBS SubTotal</t>
  </si>
  <si>
    <t>Autos</t>
  </si>
  <si>
    <t>Credit Cards</t>
  </si>
  <si>
    <t>Student Loans</t>
  </si>
  <si>
    <t>ABS SubTotal</t>
  </si>
  <si>
    <t>Cash Agency CMBS</t>
  </si>
  <si>
    <t>Cash Non-Agency CMBS</t>
  </si>
  <si>
    <t>CMBS CDS</t>
  </si>
  <si>
    <t>CMBS CDO</t>
  </si>
  <si>
    <t>CMBS SubTotal</t>
  </si>
  <si>
    <t>CLO</t>
  </si>
  <si>
    <t>Corporate CDO/CLO SubTotal</t>
  </si>
  <si>
    <t>TLGP</t>
  </si>
  <si>
    <t>Warehouse</t>
  </si>
  <si>
    <t>AAA Total</t>
  </si>
  <si>
    <t>Post 2007</t>
  </si>
  <si>
    <t>Unspecified Vintage</t>
  </si>
  <si>
    <t>AA Total</t>
  </si>
  <si>
    <t>A Total</t>
  </si>
  <si>
    <t>BBB Total</t>
  </si>
  <si>
    <t>BB Total</t>
  </si>
  <si>
    <t>B Total</t>
  </si>
  <si>
    <t>&lt;B Total</t>
  </si>
  <si>
    <t>NR Total</t>
  </si>
  <si>
    <t>If vintage information for a given product is not available, please enter exposures (MV and notional) in the unspecified vintage bucket for the appropriate rating.</t>
  </si>
  <si>
    <t>+1 bps</t>
  </si>
  <si>
    <t>+10 bps</t>
  </si>
  <si>
    <t>CMOs</t>
  </si>
  <si>
    <t>Pass-Throughs</t>
  </si>
  <si>
    <t>Agency Debt/Debentures</t>
  </si>
  <si>
    <t>Munis</t>
  </si>
  <si>
    <t>+1 bp</t>
  </si>
  <si>
    <t>+500 bps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</si>
  <si>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</si>
  <si>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</si>
  <si>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</si>
  <si>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</si>
  <si>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</si>
  <si>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</si>
  <si>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</si>
  <si>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</si>
  <si>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</si>
  <si>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</si>
  <si>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</si>
  <si>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</si>
  <si>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</si>
  <si>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</si>
  <si>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</si>
  <si>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</si>
  <si>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</si>
  <si>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</si>
  <si>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</si>
  <si>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Middle East / North Africa</t>
  </si>
  <si>
    <t>Credit Correlation</t>
  </si>
  <si>
    <t>3Y</t>
  </si>
  <si>
    <t>5Y</t>
  </si>
  <si>
    <t>7Y</t>
  </si>
  <si>
    <t>10Y</t>
  </si>
  <si>
    <t>Country</t>
  </si>
  <si>
    <t>Industry</t>
  </si>
  <si>
    <t>Rating</t>
  </si>
  <si>
    <t>Issuer Name</t>
  </si>
  <si>
    <t>Debt</t>
  </si>
  <si>
    <t>Equity</t>
  </si>
  <si>
    <t>Credit Basket</t>
  </si>
  <si>
    <t>Index Tranches</t>
  </si>
  <si>
    <t>Supranationals</t>
  </si>
  <si>
    <t>Pre 2006</t>
  </si>
  <si>
    <t>NAICS Code</t>
  </si>
  <si>
    <t>Sector Name</t>
  </si>
  <si>
    <t>Add sector names here</t>
  </si>
  <si>
    <r>
      <t>Western Europe</t>
    </r>
    <r>
      <rPr>
        <sz val="11"/>
        <rFont val="Calibri"/>
        <family val="2"/>
      </rPr>
      <t>: Austria, Belgium, France, Germany, Greece, Ireland, Italy, Luxembourg, Monaco, Netherlands, Portugal, Spain, Sweden, Switzerland, UK.</t>
    </r>
  </si>
  <si>
    <t>Data by NAICS codes:</t>
  </si>
  <si>
    <t>Other PE-Type Exposures:</t>
  </si>
  <si>
    <t>Private Equity-V2 (NAICS-Based Data Input)</t>
  </si>
  <si>
    <t>Private Equity- V1 (GICS-Based Data Input)</t>
  </si>
  <si>
    <t>A comprehensive list of all NAICS codes may be found at: http://www.census.gov/eos/www/naics</t>
  </si>
  <si>
    <t>Other / Unspecified Energy</t>
  </si>
  <si>
    <t>Other / Unspecified Metals</t>
  </si>
  <si>
    <t>Total Metals</t>
  </si>
  <si>
    <t>Other / Unspecified Ags/Softs</t>
  </si>
  <si>
    <t>1Y</t>
  </si>
  <si>
    <t>20Y</t>
  </si>
  <si>
    <t>30Y</t>
  </si>
  <si>
    <t>1M</t>
  </si>
  <si>
    <t>2Y</t>
  </si>
  <si>
    <t>15Y</t>
  </si>
  <si>
    <t>Currency 1</t>
  </si>
  <si>
    <t>Currency 2</t>
  </si>
  <si>
    <t>FX Spot Sensitivities</t>
  </si>
  <si>
    <t>OTHER</t>
  </si>
  <si>
    <t>Firm Name</t>
  </si>
  <si>
    <r>
      <t>Emerging Markets</t>
    </r>
    <r>
      <rPr>
        <sz val="11"/>
        <rFont val="Calibri"/>
        <family val="2"/>
      </rPr>
      <t>: All other countries.</t>
    </r>
  </si>
  <si>
    <t>Region</t>
  </si>
  <si>
    <t>Real Estate Total</t>
  </si>
  <si>
    <t>Real Estate Exposures:</t>
  </si>
  <si>
    <t>Unspecified Tenor</t>
  </si>
  <si>
    <t>Normal</t>
  </si>
  <si>
    <t>Bermuda</t>
  </si>
  <si>
    <t>BMD</t>
  </si>
  <si>
    <t>KYD</t>
  </si>
  <si>
    <t>GGP</t>
  </si>
  <si>
    <t>Gibraltar</t>
  </si>
  <si>
    <t>Isle of Man</t>
  </si>
  <si>
    <t>IMP</t>
  </si>
  <si>
    <t>Jersey</t>
  </si>
  <si>
    <t>JEP</t>
  </si>
  <si>
    <t>Virgin Islands (US)</t>
  </si>
  <si>
    <t>Virgin Islands (British)</t>
  </si>
  <si>
    <t>Guernsey</t>
  </si>
  <si>
    <r>
      <rPr>
        <b/>
        <sz val="11"/>
        <color indexed="8"/>
        <rFont val="Calibri"/>
        <family val="2"/>
      </rPr>
      <t>Example 1:</t>
    </r>
    <r>
      <rPr>
        <sz val="11"/>
        <color indexed="8"/>
        <rFont val="Calibri"/>
        <family val="2"/>
      </rPr>
      <t xml:space="preserve">  Consider a 5 year receive fixed swap versus 6-month LIBOR, where the standard curve is 3 month LIBOR.  The DV01 of the fixed side and the first fixing would appear</t>
    </r>
  </si>
  <si>
    <t>Cayman Islands</t>
  </si>
  <si>
    <t>"Trading activities typically include (a) regularly underwriting or dealing in securities; interest rate, foreign exchange rate,</t>
  </si>
  <si>
    <t>as an accommodation to customers or for other trading purposes."</t>
  </si>
  <si>
    <t>Non-US</t>
  </si>
  <si>
    <t>Examples would include legacy assets, community development assets and tax-oriented investments, e.g. wind farms.</t>
  </si>
  <si>
    <t>Other Fair Value Assets- V1 (GICS-Based Data Input)</t>
  </si>
  <si>
    <t>Other Fair Value Assets-V2 (NAICS-Based Data Input)</t>
  </si>
  <si>
    <t>Other Fair Value Assets:</t>
  </si>
  <si>
    <t>US MBS Vega</t>
  </si>
  <si>
    <t>UGX</t>
  </si>
  <si>
    <t>NIO</t>
  </si>
  <si>
    <t>GNF</t>
  </si>
  <si>
    <t>GIP</t>
  </si>
  <si>
    <t>CDF</t>
  </si>
  <si>
    <t>Congo-Brazzaville</t>
  </si>
  <si>
    <t>Carry Value ($MM)</t>
  </si>
  <si>
    <t>Unfunded commitments ($MM)</t>
  </si>
  <si>
    <t>Please fill out either version 1 or version 2 but not both.</t>
  </si>
  <si>
    <t>Delta ($MM)</t>
  </si>
  <si>
    <t>Delta for commodities is defined as dollarized delta exposure in ($MM).</t>
  </si>
  <si>
    <t>MV ($MM)</t>
  </si>
  <si>
    <t>Notional ($MM)</t>
  </si>
  <si>
    <t>MV* ($MM)</t>
  </si>
  <si>
    <t>Fair Value ($MM)</t>
  </si>
  <si>
    <t>FX Lognormal Vega ($K / +1 vol pt)</t>
  </si>
  <si>
    <t>$K / +1% rise in prepayments</t>
  </si>
  <si>
    <t>$MM Profit/(Loss) From % Change in Spot Price in Currency2/Currency1</t>
  </si>
  <si>
    <r>
      <t xml:space="preserve">Please see the </t>
    </r>
    <r>
      <rPr>
        <i/>
        <sz val="11"/>
        <color indexed="8"/>
        <rFont val="Calibri"/>
        <family val="2"/>
      </rPr>
      <t>Regional Groupings</t>
    </r>
    <r>
      <rPr>
        <sz val="11"/>
        <color indexed="8"/>
        <rFont val="Calibri"/>
        <family val="2"/>
      </rPr>
      <t xml:space="preserve"> worksheet for definitions of country/currency categorizations.</t>
    </r>
  </si>
  <si>
    <r>
      <t xml:space="preserve">Other Developed Markets: </t>
    </r>
    <r>
      <rPr>
        <sz val="11"/>
        <rFont val="Calibri"/>
        <family val="2"/>
      </rPr>
      <t xml:space="preserve">All "Advanced Economies" defined on the </t>
    </r>
    <r>
      <rPr>
        <i/>
        <sz val="11"/>
        <rFont val="Calibri"/>
        <family val="2"/>
      </rPr>
      <t>Regional Groupings</t>
    </r>
    <r>
      <rPr>
        <sz val="11"/>
        <rFont val="Calibri"/>
        <family val="2"/>
      </rPr>
      <t xml:space="preserve"> worksheet, excluding those in Western Europe defined above.</t>
    </r>
  </si>
  <si>
    <t>Profit/(Loss) from a -1% change in dividends ($MM)</t>
  </si>
  <si>
    <t xml:space="preserve">This includes investments made on a principal basis in stand alone companies, real estate, general and limited </t>
  </si>
  <si>
    <r>
      <rPr>
        <b/>
        <sz val="11"/>
        <color indexed="8"/>
        <rFont val="Calibri"/>
        <family val="2"/>
      </rPr>
      <t xml:space="preserve">All worksheets are required to be filled out </t>
    </r>
    <r>
      <rPr>
        <sz val="11"/>
        <color indexed="8"/>
        <rFont val="Calibri"/>
        <family val="2"/>
      </rPr>
      <t>with the exception of the following items:</t>
    </r>
  </si>
  <si>
    <t>Insert additional term structure columns as needed.  Unused columns should be left blank.</t>
  </si>
  <si>
    <t>Profit/(Loss) in $K from a Relative (%) Widening in Spreads</t>
  </si>
  <si>
    <t>Profit/(Loss) in $K from a Relative (%) Widening in OAS</t>
  </si>
  <si>
    <t>Profit/(Loss) in $K from an Absolute Widening in OAS (bps)</t>
  </si>
  <si>
    <t>Profit/(Loss) in $K from an Absolute Widening in Spreads (bps)</t>
  </si>
  <si>
    <r>
      <t xml:space="preserve">Vega should be entered here in absolute terms ($MM / +1 vol pt) regardless of whether relative or absolute vols were provided on the </t>
    </r>
    <r>
      <rPr>
        <b/>
        <i/>
        <sz val="11"/>
        <color indexed="8"/>
        <rFont val="Calibri"/>
        <family val="2"/>
      </rPr>
      <t>Commodity Spot-Vol Grids</t>
    </r>
    <r>
      <rPr>
        <b/>
        <sz val="11"/>
        <color indexed="8"/>
        <rFont val="Calibri"/>
        <family val="2"/>
      </rPr>
      <t xml:space="preserve"> worksheet.</t>
    </r>
  </si>
  <si>
    <t>Thresholds:</t>
  </si>
  <si>
    <t>General:</t>
  </si>
  <si>
    <t>Spot Shocks:</t>
  </si>
  <si>
    <t>Tenors:</t>
  </si>
  <si>
    <t>in the specified tenors were to decline by -1% in relative terms, i.e. drop from 3% to 2.97%.</t>
  </si>
  <si>
    <t>In computing the Profit/(Loss) entries, please assume normal volatility does not change.</t>
  </si>
  <si>
    <t>Examples:</t>
  </si>
  <si>
    <t>The shock entries listed in the green cells may be modified to fit what the firm has readily available.</t>
  </si>
  <si>
    <t>Profit/(Loss) Section:</t>
  </si>
  <si>
    <t>+150 bps</t>
  </si>
  <si>
    <t>Select the vega convention being used:</t>
  </si>
  <si>
    <t>Specify the units in which vega is expressed:</t>
  </si>
  <si>
    <t>Cross-Currency vs. USD Basis ($K / +1 bp)</t>
  </si>
  <si>
    <t>Inflation Delta ($K / +1 bp)</t>
  </si>
  <si>
    <t>(+1 bp parallel move in curve relative to base curve)</t>
  </si>
  <si>
    <t>DV01 ($K / -1 bp)</t>
  </si>
  <si>
    <t>Spread Shocks:</t>
  </si>
  <si>
    <t>The spread widenings listed in the green cells may be modified to fit what the firm has readily available subject to the following constraints:</t>
  </si>
  <si>
    <t>Insert additional term structure rows as needed.  Unused rows should be left blank.</t>
  </si>
  <si>
    <t>Entries for currencies where the absolute value of the delta is below $50mm and where no grid P/L entries have an absolute value above $10mm may be aggregated and placed into the OTHER vs. USD line.</t>
  </si>
  <si>
    <t>Insert additional rows in the Data by NAICS code section as needed.  Unused rows may left blank.</t>
  </si>
  <si>
    <r>
      <t xml:space="preserve">This worksheet is meant to capture carry value of Private Equity investments across regions and </t>
    </r>
    <r>
      <rPr>
        <b/>
        <sz val="11"/>
        <color indexed="8"/>
        <rFont val="Calibri"/>
        <family val="2"/>
      </rPr>
      <t>aggregated</t>
    </r>
    <r>
      <rPr>
        <sz val="11"/>
        <color indexed="8"/>
        <rFont val="Calibri"/>
        <family val="2"/>
      </rPr>
      <t xml:space="preserve"> by NAICS codes.  There should be a single</t>
    </r>
  </si>
  <si>
    <t>row for each NAICS code to which the firm has Private Equity exposure.</t>
  </si>
  <si>
    <t>Real estate, minority interest in hedge funds, fund seed capital, infrastructure funds and investments where the NAICS code is not clearly defined should</t>
  </si>
  <si>
    <t>be entered in the separate sections below the Data by NAICS code section.</t>
  </si>
  <si>
    <r>
      <t xml:space="preserve">This worksheet is meant to capture carry value of Private Equity investments across regions and </t>
    </r>
    <r>
      <rPr>
        <b/>
        <sz val="11"/>
        <color indexed="8"/>
        <rFont val="Calibri"/>
        <family val="2"/>
      </rPr>
      <t>aggregated</t>
    </r>
    <r>
      <rPr>
        <sz val="11"/>
        <color indexed="8"/>
        <rFont val="Calibri"/>
        <family val="2"/>
      </rPr>
      <t xml:space="preserve"> by GICS code.</t>
    </r>
  </si>
  <si>
    <t>Real estate, minority interest in hedge funds, fund seed capital, infrastructure funds and investments where the GICS code is not clearly defined should</t>
  </si>
  <si>
    <t>be entered in the separate sections below the Data by GICS code section.</t>
  </si>
  <si>
    <r>
      <t xml:space="preserve">This worksheet is meant to capture the fair value of investments other than private equity which are subject to fair-value accounting </t>
    </r>
    <r>
      <rPr>
        <b/>
        <sz val="11"/>
        <color indexed="8"/>
        <rFont val="Calibri"/>
        <family val="2"/>
      </rPr>
      <t>aggregated</t>
    </r>
    <r>
      <rPr>
        <sz val="11"/>
        <color indexed="8"/>
        <rFont val="Calibri"/>
        <family val="2"/>
      </rPr>
      <t xml:space="preserve"> by GICS code.</t>
    </r>
  </si>
  <si>
    <t>Definition of Other Fair Value Assets:</t>
  </si>
  <si>
    <t>These entries should be broken out into whether they are equity or debt instruments and whether they are US-based or not.</t>
  </si>
  <si>
    <r>
      <t xml:space="preserve">This worksheet is meant to capture the fair value of investments other than private equity which are subject to fair-value accounting </t>
    </r>
    <r>
      <rPr>
        <b/>
        <sz val="11"/>
        <color indexed="8"/>
        <rFont val="Calibri"/>
        <family val="2"/>
      </rPr>
      <t>aggregated</t>
    </r>
  </si>
  <si>
    <t xml:space="preserve"> by NAICS code.  These entries should be broken out into whether they are equity or debt instruments and whether they are US-based or not.</t>
  </si>
  <si>
    <t>Real estate investment information should be entered in the separate Real Estate section below the Data by NAICS code section.</t>
  </si>
  <si>
    <t>This worksheet is meant to capture the base correlation sensitivities of various structured credit indices by tenor.</t>
  </si>
  <si>
    <t>XO:</t>
  </si>
  <si>
    <t>Voluntary Emission Reductions/Verified Emission Reductions - A type of carbon offset exchanged in the OTC market for carbon credits.</t>
  </si>
  <si>
    <t>VER:</t>
  </si>
  <si>
    <t>Vega:</t>
  </si>
  <si>
    <t xml:space="preserve">Tokyo Interbank Offered Rate - A daily reference rate based on the interest rates at which banks offer to lend unsecured funds to other banks in the Japanese interbank market. </t>
  </si>
  <si>
    <t>TIBOR:</t>
  </si>
  <si>
    <t>Option Adjusted Spread - A measurement tool for evaluating price differences between similar products with different embedded options.  A larger OAS implies a greater return for greater risks.</t>
  </si>
  <si>
    <t>OAS:</t>
  </si>
  <si>
    <t xml:space="preserve">North American Industry Classification System - The standard used by Federal statistical agencies in classifying business establishments for the purpose of collecting, analyzing, and publishing statistical data related to the U.S. business economy. </t>
  </si>
  <si>
    <t>NAICS:</t>
  </si>
  <si>
    <t>MV:</t>
  </si>
  <si>
    <t>MENA:</t>
  </si>
  <si>
    <t xml:space="preserve">MBS: </t>
  </si>
  <si>
    <t>Lognormal Vega:</t>
  </si>
  <si>
    <t>LIBOR:</t>
  </si>
  <si>
    <t>LCDX:</t>
  </si>
  <si>
    <t>LATAM:</t>
  </si>
  <si>
    <t>iTraxx:</t>
  </si>
  <si>
    <t>Investment Grade - Bonds that are rated BBB or above.</t>
  </si>
  <si>
    <t>IG:</t>
  </si>
  <si>
    <t>High Yield - Bonds rated below investment grade (below BBB).  Because these bonds have a higher risk of default, they have higher yields than better quality bonds.</t>
  </si>
  <si>
    <t>HY:</t>
  </si>
  <si>
    <t>Global Industry Classification Standard - An industry taxonomy developed by MSCI and Standard &amp; Poor's for use by the global financial community.</t>
  </si>
  <si>
    <t>GICS:</t>
  </si>
  <si>
    <t>Gamma:</t>
  </si>
  <si>
    <t>EUA/ETS:</t>
  </si>
  <si>
    <t>DV01:</t>
  </si>
  <si>
    <t>Delta:</t>
  </si>
  <si>
    <t>Credit Valuation Adjustment - The market value of the credit risk due to any failure of the counterparty to deliver.</t>
  </si>
  <si>
    <t>CVA:</t>
  </si>
  <si>
    <t>The sensitivity of the portfolio to 1 bp adjustment to credit spreads.</t>
  </si>
  <si>
    <t>CS01:</t>
  </si>
  <si>
    <t>Collateralized Mortgage Obligation - A type of mortgage backed that represent claims to specific cash flows from large pools of home mortgages. The streams of principal and interest payments on the mortgages are distributed to the different classes of CMO interests, known as tranches. Each tranche may have different principal balances, coupon rates, prepayments risks, and maturity dates.</t>
  </si>
  <si>
    <t>CMO:</t>
  </si>
  <si>
    <t>CDS:</t>
  </si>
  <si>
    <t>Certified Emission Reduction - A type of emissions unit, or carbon credits, issued by the Clean Development Mechanism (CDM) Executive Board for emission reductions.</t>
  </si>
  <si>
    <t>CER:</t>
  </si>
  <si>
    <t>Basis Point, 1/100th of 1%.</t>
  </si>
  <si>
    <t>bp:</t>
  </si>
  <si>
    <t>ARS:</t>
  </si>
  <si>
    <t>API 4:</t>
  </si>
  <si>
    <t>API 2:</t>
  </si>
  <si>
    <t>Glossary</t>
  </si>
  <si>
    <t>Normal Vega</t>
  </si>
  <si>
    <t>A family of credit default swap index products covering regions of Europe, Australia, Japan and Asia Ex-Japan.</t>
  </si>
  <si>
    <t>An abbreviation for Latin America.</t>
  </si>
  <si>
    <t>An abbreviation for Middle East and North Africa.</t>
  </si>
  <si>
    <t>London Interbank Offered Rate - An interest rate at which banks can borrow funds from other banks in the London interbank market. LIBOR is derived from a filtered average of the world's most creditworthy banks' interbank deposit rates for larger loans with maturities between overnight and one full year.</t>
  </si>
  <si>
    <t>Credit Default Swap - A swap designed to transfer the credit exposure of fixed income products between parties. The buyer of the credit swap receives credit protection, whereas the seller of the swap guarantees the credit worthiness of the product.</t>
  </si>
  <si>
    <t>The expected change in delta exposure for a +1% relative change in the price of the underlying entity. Gamma is used to gauge the sensitivity of a derivative position to a price change in the underlying reference security or portfolio. A large positive gamma can serve to magnify gains and cushion losses.</t>
  </si>
  <si>
    <t>An abbreviation for market value.</t>
  </si>
  <si>
    <t>A 1% absolute change in volatility, e.g. a change from 25% to 26%.</t>
  </si>
  <si>
    <t>XO (Crossover) refers to the CDX.NA.XO CDX index, an index of CDS's that are at the crossover point between investment grade and junk (high yield).</t>
  </si>
  <si>
    <t>Carry Value:</t>
  </si>
  <si>
    <t>The amount of an investment as reflected in the consolidated financial statements prepared in accordance with GAAP.</t>
  </si>
  <si>
    <t>TLGP:</t>
  </si>
  <si>
    <t>Any securities whose payment is guaranteed under the FDIC’s TLGP (Temporary Liquidity Guarantee Program).</t>
  </si>
  <si>
    <r>
      <t xml:space="preserve">The expected change in the value of an option when the volatility of </t>
    </r>
    <r>
      <rPr>
        <b/>
        <sz val="11"/>
        <color indexed="8"/>
        <rFont val="Calibri"/>
        <family val="2"/>
      </rPr>
      <t>the security underlying the option</t>
    </r>
    <r>
      <rPr>
        <sz val="11"/>
        <color indexed="8"/>
        <rFont val="Calibri"/>
        <family val="2"/>
      </rPr>
      <t xml:space="preserve"> increases by 1%, i.e. goes from 25% to 26%.  </t>
    </r>
  </si>
  <si>
    <t xml:space="preserve">The expected change in the value of an option when the option's implied volatility increases by 1%, i.e. goes from 25% to 26%.  </t>
  </si>
  <si>
    <t>The expected change in the value of an option when the option's implied volatility increases by 1%, i.e. goes from 25% to 26%.  When not specified otherwise, vega denotes lognormal vega as opposed to normal vega.</t>
  </si>
  <si>
    <t>Insert additional term structure rows and columns as needed.  Unused rows and columns should be left blank.</t>
  </si>
  <si>
    <t xml:space="preserve">The expected change in the value of a derivative for each dollar change in the price of the underlying asset. </t>
  </si>
  <si>
    <t>Unfunded Commitments:</t>
  </si>
  <si>
    <t>Funds pledged for investment but not yet drawn upon.</t>
  </si>
  <si>
    <t>Mortgage Backed Securities - Debt obligations that represent claims to the cash flows from pools of mortgage loans, most commonly on residential property.  Mortgage loans are purchased from banks, mortgage companies, and other originators and then assembled into pools by a governmental, quasi-governmental, or private entities.  These entities then issue securities that represent claims on the principal and interest payments made by borrowers on the loans in the pool.</t>
  </si>
  <si>
    <t>The benchmark price reference for coal imported into northwest Europe. It is calculated as an average of the Argus cost-insurance-freight (cif), Antwerp-Rotterdam-Amsterdam (ARA, major coal importing ports in northwest Europe) assessment and McCloskey's northwest European steam coal marker.</t>
  </si>
  <si>
    <t>The benchmark price reference for coal exported out of South Africa's Richards Bay terminal, it is used in physical and over-the-counter (OTC) contracts.  Its value is calculated as the average of the Argus freight-on-board (fob) Richards Bay assessment and McCloskey's fob Richards Bay market.</t>
  </si>
  <si>
    <t>Auction Rate Security - Long term, variable rate bonds tied to short term interest rates.  ARS have a long term nominal maturity with interest rates reset through a modified Dutch auction, at predetermined short term intervals.</t>
  </si>
  <si>
    <t>LPG</t>
  </si>
  <si>
    <t xml:space="preserve">The dollar value (DV) impact on the value of an asset resulting from a one basis point parallel shift downward in interest rates. </t>
  </si>
  <si>
    <t>European Union Emissions Trading System - Cap and trade emission allowances in the European Union.  Companies can buy and sell from each other as needed.</t>
  </si>
  <si>
    <t>LPG:</t>
  </si>
  <si>
    <t>A North American loan credit default swap index.  LCDX consists of 100 reference entities, referencing first lien loans listed on the Markit Syndicated Secured List.</t>
  </si>
  <si>
    <t>MV - longs* ($MM)</t>
  </si>
  <si>
    <t>MV - shorts* ($MM)</t>
  </si>
  <si>
    <t>MV - net* ($MM)</t>
  </si>
  <si>
    <t>Notional* - longs ($MM)</t>
  </si>
  <si>
    <t>Notional* - shorts ($MM)</t>
  </si>
  <si>
    <t>Notional -net ($MM)</t>
  </si>
  <si>
    <t>Issuers to which the reporter has a net long exposure</t>
  </si>
  <si>
    <t>Issuers to which the reporter has a net short exposure</t>
  </si>
  <si>
    <t>Recovery Rate</t>
  </si>
  <si>
    <t>Total for AAA-Rated Issuers</t>
  </si>
  <si>
    <t>Total for AA-Rated Issuers</t>
  </si>
  <si>
    <t>Total for A-Rated Issuers</t>
  </si>
  <si>
    <t>Total for BBB-Rated Issuers</t>
  </si>
  <si>
    <t>Total for BB-Rated Issuers</t>
  </si>
  <si>
    <t>The Totals section at the bottom should be the firmwide total JTD by rating for all issuers, not just those listed here.</t>
  </si>
  <si>
    <r>
      <t xml:space="preserve">See the </t>
    </r>
    <r>
      <rPr>
        <i/>
        <sz val="11"/>
        <color indexed="8"/>
        <rFont val="Calibri"/>
        <family val="2"/>
      </rPr>
      <t>Regional Groupings</t>
    </r>
    <r>
      <rPr>
        <sz val="11"/>
        <color indexed="8"/>
        <rFont val="Calibri"/>
        <family val="2"/>
      </rPr>
      <t xml:space="preserve"> tab for the definition of Advanced Economies.  </t>
    </r>
  </si>
  <si>
    <t>IDR-Jump To Default</t>
  </si>
  <si>
    <t>Insert additional rows if needed.  Unused rows should be left blank.</t>
  </si>
  <si>
    <t>Single Name Total</t>
  </si>
  <si>
    <t>Base Correlation Sensitivities ($K / +1% absolute shift in base correlation)</t>
  </si>
  <si>
    <t>Trading, PE &amp; Other Fair Value Assets Schedule</t>
  </si>
  <si>
    <t>Credit Valuation Adjustment (CVA) hedges should be included in this schedule, while CVA itself should be excluded.</t>
  </si>
  <si>
    <t>Enter currency symbols into the green cells of the Currency1 and Currency2 columns.  Additional rows may be inserted into this section as needed.  Any unused rows should be left blank.</t>
  </si>
  <si>
    <t>Enter currency symbols into the green cells of the Currency1 and Currency2 columns.  Additional rows may be inserted as needed.  Unused rows should be left blank.</t>
  </si>
  <si>
    <t>is not explicitly listed in the Asia Ex-Japan section of this worksheet.  This Other Asia Ex-Japan row would also include aggregated exposures from explicitly listed currencies where the exposures fall below minimal thresholds specified below.</t>
  </si>
  <si>
    <t>"Total Gamma" is the unweighted sum of gammas across all tenors for each product.  Similarly, "Total Vega" is the unweighted sum of the vegas across all tenors for each product.</t>
  </si>
  <si>
    <t>Investments where the sector/industry is not clearly defined should be entered on the Unspecified Sector/Industry line.</t>
  </si>
  <si>
    <t>Specify in the green cells at the top of the worksheet whether the vegas provided are normal or lognormal and whether the units are $MM / +10% relative move or $MM / +100 bps absolute move.</t>
  </si>
  <si>
    <t>Private Equity:</t>
  </si>
  <si>
    <t xml:space="preserve">Private Equity includes all equity related investments such as common, preferred, and convertible securities.  This includes investments made on a principal basis in stand alone companies, real estate, general and limited partnership interests and hedge funds, including seed capital invested in hedge or mutual funds.  </t>
  </si>
  <si>
    <t>General</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</si>
  <si>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</si>
  <si>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</si>
  <si>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</si>
  <si>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</si>
  <si>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</si>
  <si>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</si>
  <si>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Whole Loan:</t>
  </si>
  <si>
    <t>Vol point:</t>
  </si>
  <si>
    <t>A mortgage loan which is sold in its entirety on a standalone basis rather than being pooled with other mortgages.</t>
  </si>
  <si>
    <t>A. Purpose of Schedule:</t>
  </si>
  <si>
    <t>B. General Instructions:</t>
  </si>
  <si>
    <t>assets under fair value accounting.  These terms are defined as follows:</t>
  </si>
  <si>
    <t>Worksheet-specific instructions are included within.</t>
  </si>
  <si>
    <t>C. Item-Specific Instructions:</t>
  </si>
  <si>
    <r>
      <rPr>
        <b/>
        <sz val="11"/>
        <color indexed="8"/>
        <rFont val="Calibri"/>
        <family val="2"/>
      </rPr>
      <t>Trading Book</t>
    </r>
    <r>
      <rPr>
        <sz val="11"/>
        <color indexed="8"/>
        <rFont val="Calibri"/>
        <family val="2"/>
      </rPr>
      <t xml:space="preserve"> assets are those assets which are reported as trading securities on the FR Y- Y9C report, i.e.</t>
    </r>
  </si>
  <si>
    <r>
      <rPr>
        <b/>
        <sz val="11"/>
        <color indexed="8"/>
        <rFont val="Calibri"/>
        <family val="2"/>
      </rPr>
      <t>Private Equity</t>
    </r>
    <r>
      <rPr>
        <sz val="11"/>
        <color indexed="8"/>
        <rFont val="Calibri"/>
        <family val="2"/>
      </rPr>
      <t xml:space="preserve"> includes all equity related investments such as common, preferred, and convertible securities. </t>
    </r>
  </si>
  <si>
    <t>CS01
($K/+1 bp OAS widening)</t>
  </si>
  <si>
    <t>Absolute Shift in Vol Pts</t>
  </si>
  <si>
    <t>Indicate in the green cell at the top center of the worksheet which volatility units are being provided.</t>
  </si>
  <si>
    <t xml:space="preserve">Vol shocks may be specified as either absolute moves in vol points or as a relative (%) change in volatility.  </t>
  </si>
  <si>
    <t>Spot/Volatility Shocks:</t>
  </si>
  <si>
    <t>This change in market value is what should be entered in the appropriate grid cells.</t>
  </si>
  <si>
    <t>Please select how volatility changes are expressed:</t>
  </si>
  <si>
    <t>Equity Spot-Vol Grid</t>
  </si>
  <si>
    <t>The spot and volatility shocks listed in the green cells may be modified to fit what the firm has readily available subject to the following constraints:</t>
  </si>
  <si>
    <t>The specific spot and vol shocks chosen need not be the same across each of the commodity grids.</t>
  </si>
  <si>
    <t>Commodity Spot-Vol Grids</t>
  </si>
  <si>
    <t>AUD Directional Risks</t>
  </si>
  <si>
    <t>Swaps / Discounting Curve</t>
  </si>
  <si>
    <t>Instruments shocked by MV**</t>
  </si>
  <si>
    <t>Total Directional</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</si>
  <si>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</si>
  <si>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</si>
  <si>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</si>
  <si>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</si>
  <si>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</si>
  <si>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</si>
  <si>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</si>
  <si>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</si>
  <si>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</si>
  <si>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</si>
  <si>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</si>
  <si>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</si>
  <si>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</si>
  <si>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</si>
  <si>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</si>
  <si>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</si>
  <si>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</si>
  <si>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</si>
  <si>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</si>
  <si>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</si>
  <si>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</si>
  <si>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</si>
  <si>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</si>
  <si>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</si>
  <si>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</si>
  <si>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</si>
  <si>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</si>
  <si>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</si>
  <si>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</si>
  <si>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</si>
  <si>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</si>
  <si>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</si>
  <si>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</si>
  <si>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</si>
  <si>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</si>
  <si>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</si>
  <si>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</si>
  <si>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</si>
  <si>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</si>
  <si>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</si>
  <si>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</si>
  <si>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</si>
  <si>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</si>
  <si>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</si>
  <si>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</si>
  <si>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</si>
  <si>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</si>
  <si>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</si>
  <si>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</si>
  <si>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</si>
  <si>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Total Advanced Economies (Directional)</t>
  </si>
  <si>
    <t>GLOBAL TOTAL DIRECTIONAL</t>
  </si>
  <si>
    <t>DV01s for these instruments are explicitly kept separate so that we can have an accurate picture of total DV01, but prevent double shocking of these instruments by Market Value as well as by DV01.</t>
  </si>
  <si>
    <t>Entries on this sheet should include ALL products with interest rate sensitivities including those such as munis, agencies and ARS for which DV01s are also requested elsewhere in this schedule.</t>
  </si>
  <si>
    <r>
      <t xml:space="preserve">in the </t>
    </r>
    <r>
      <rPr>
        <b/>
        <sz val="11"/>
        <rFont val="Calibri"/>
        <family val="2"/>
      </rPr>
      <t>Swaps / Discounting Curve row as a positive directional risk number</t>
    </r>
    <r>
      <rPr>
        <sz val="11"/>
        <color indexed="8"/>
        <rFont val="Calibri"/>
        <family val="2"/>
      </rPr>
      <t xml:space="preserve">. The DV01 of the 0.5Y by 5Y year basis swap would appear in the 6m row as a positive number </t>
    </r>
  </si>
  <si>
    <t xml:space="preserve">as well since a 1 bp drop in that curve would be beneficial.  Note that this would correspond to a -1 bp change in x, where x is the spread in the 6m vs. 3m + x basis swap. </t>
  </si>
  <si>
    <r>
      <rPr>
        <b/>
        <sz val="11"/>
        <color indexed="8"/>
        <rFont val="Calibri"/>
        <family val="2"/>
      </rPr>
      <t>Example 2:</t>
    </r>
    <r>
      <rPr>
        <sz val="11"/>
        <color indexed="8"/>
        <rFont val="Calibri"/>
        <family val="2"/>
      </rPr>
      <t xml:space="preserve">  3 year basis swap in which the bank pays 1m LIBOR + 10 bps vs. 3m LIBOR, where the standard curve is 3 month LIBOR.   The initial 1m and 3m fixings would appear </t>
    </r>
  </si>
  <si>
    <r>
      <t xml:space="preserve">in the </t>
    </r>
    <r>
      <rPr>
        <b/>
        <sz val="11"/>
        <rFont val="Calibri"/>
        <family val="2"/>
      </rPr>
      <t>Swaps / Discounting Curve line as a directional risk number</t>
    </r>
    <r>
      <rPr>
        <sz val="11"/>
        <color indexed="10"/>
        <rFont val="Calibri"/>
        <family val="2"/>
      </rPr>
      <t xml:space="preserve">. </t>
    </r>
    <r>
      <rPr>
        <sz val="11"/>
        <color indexed="8"/>
        <rFont val="Calibri"/>
        <family val="2"/>
      </rPr>
      <t xml:space="preserve"> The remaining 1m by 3Y basis swap would appear in the 1m line as a positive number.  Note that this </t>
    </r>
  </si>
  <si>
    <t>would correspond to a +1 bp change in x, where x is the spread in the 3m vs. 1m + x basis swap.</t>
  </si>
  <si>
    <t>Do not include instruments shocked by market value (MV) in computing the Profit/(Loss) points.</t>
  </si>
  <si>
    <t>Neither Mortgage Servicing Rights (MSR's) nor MSR hedges should be included in this schedule.</t>
  </si>
  <si>
    <r>
      <rPr>
        <b/>
        <sz val="11"/>
        <color indexed="8"/>
        <rFont val="Calibri"/>
        <family val="2"/>
      </rPr>
      <t>White cells</t>
    </r>
    <r>
      <rPr>
        <sz val="11"/>
        <color indexed="8"/>
        <rFont val="Calibri"/>
        <family val="2"/>
      </rPr>
      <t xml:space="preserve"> represent required inputs.  </t>
    </r>
    <r>
      <rPr>
        <b/>
        <sz val="11"/>
        <color indexed="8"/>
        <rFont val="Calibri"/>
        <family val="2"/>
      </rPr>
      <t>Green cells</t>
    </r>
    <r>
      <rPr>
        <sz val="11"/>
        <color indexed="8"/>
        <rFont val="Calibri"/>
        <family val="2"/>
      </rPr>
      <t xml:space="preserve"> represent required inputs for parameters that are flexible and can be changed.  </t>
    </r>
  </si>
  <si>
    <t>Complete either version 1 or version 2 but not both.</t>
  </si>
  <si>
    <t xml:space="preserve">In the term structure section, replace the tenor points shown in green with those the firm has available.  </t>
  </si>
  <si>
    <t>&lt;------------------ Currency1 weakening against Currency2 -----     ----- Currency1 strengthening against Currency2 ------------------&gt;</t>
  </si>
  <si>
    <r>
      <t xml:space="preserve">For definitions of the "Other" categories in each section, reference the </t>
    </r>
    <r>
      <rPr>
        <i/>
        <sz val="11"/>
        <color indexed="8"/>
        <rFont val="Calibri"/>
        <family val="2"/>
      </rPr>
      <t>Regional Groupings</t>
    </r>
    <r>
      <rPr>
        <sz val="11"/>
        <color indexed="8"/>
        <rFont val="Calibri"/>
        <family val="2"/>
      </rPr>
      <t xml:space="preserve"> worksheet.  For example, "Other Asia Ex-Japan" would include entries for any Asia Ex-Japan currency (as defined on the </t>
    </r>
    <r>
      <rPr>
        <i/>
        <sz val="11"/>
        <color indexed="8"/>
        <rFont val="Calibri"/>
        <family val="2"/>
      </rPr>
      <t>Regional Groupings</t>
    </r>
    <r>
      <rPr>
        <sz val="11"/>
        <color indexed="8"/>
        <rFont val="Calibri"/>
        <family val="2"/>
      </rPr>
      <t xml:space="preserve"> worksheet) that</t>
    </r>
  </si>
  <si>
    <r>
      <t xml:space="preserve">Advanced Economy country (as defined on the </t>
    </r>
    <r>
      <rPr>
        <i/>
        <sz val="11"/>
        <color indexed="8"/>
        <rFont val="Calibri"/>
        <family val="2"/>
      </rPr>
      <t>Regional Groupings</t>
    </r>
    <r>
      <rPr>
        <sz val="11"/>
        <color indexed="8"/>
        <rFont val="Calibri"/>
        <family val="2"/>
      </rPr>
      <t xml:space="preserve"> worksheet), when the currency is not explicitly listed on this worksheet.</t>
    </r>
  </si>
  <si>
    <t xml:space="preserve">Similarly, the Totals sections, such as Total Emerging Europe, should contain the summation of the vegas across all the currencies when issuing countries are defined as </t>
  </si>
  <si>
    <t>Cross-Currency vs. USD basis is defined as USD vs. CCY + x Basis Swap ($K).</t>
  </si>
  <si>
    <r>
      <t xml:space="preserve">Vega should be recorded in absolute terms ($MM / +1 vol pt) regardless of whether relative or absolute vols were provided on the </t>
    </r>
    <r>
      <rPr>
        <b/>
        <i/>
        <sz val="11"/>
        <color indexed="8"/>
        <rFont val="Calibri"/>
        <family val="2"/>
      </rPr>
      <t>Commodity Spot-Vol Grids</t>
    </r>
    <r>
      <rPr>
        <b/>
        <sz val="11"/>
        <color indexed="8"/>
        <rFont val="Calibri"/>
        <family val="2"/>
      </rPr>
      <t xml:space="preserve"> worksheet.</t>
    </r>
  </si>
  <si>
    <t>If volatility shocks are specified in terms of absolute moves, volatility shocks must span at least 0 to +50 vol pts.</t>
  </si>
  <si>
    <r>
      <t xml:space="preserve">Reference the </t>
    </r>
    <r>
      <rPr>
        <i/>
        <sz val="11"/>
        <color indexed="8"/>
        <rFont val="Calibri"/>
        <family val="2"/>
      </rPr>
      <t>Regional Groupings</t>
    </r>
    <r>
      <rPr>
        <sz val="11"/>
        <color indexed="8"/>
        <rFont val="Calibri"/>
        <family val="2"/>
      </rPr>
      <t xml:space="preserve"> worksheet for the definition of which countries are included in Advanced Economies.</t>
    </r>
  </si>
  <si>
    <r>
      <t xml:space="preserve">Emerging Markets encompasses all countries not defined as Advanced Economies on the </t>
    </r>
    <r>
      <rPr>
        <i/>
        <sz val="11"/>
        <color indexed="8"/>
        <rFont val="Calibri"/>
        <family val="2"/>
      </rPr>
      <t>Regional Groupings</t>
    </r>
    <r>
      <rPr>
        <sz val="11"/>
        <color indexed="8"/>
        <rFont val="Calibri"/>
        <family val="2"/>
      </rPr>
      <t xml:space="preserve"> worksheet.</t>
    </r>
  </si>
  <si>
    <t>FR Y 14-Q: Trading, PE and Other Fair Value Assets Schedules</t>
  </si>
  <si>
    <t>This schedule is designed to capture P/L sensitivities to assets firms hold in their trading books, private equity investments, and certain other</t>
  </si>
  <si>
    <r>
      <t xml:space="preserve">When reporting </t>
    </r>
    <r>
      <rPr>
        <b/>
        <sz val="11"/>
        <color indexed="8"/>
        <rFont val="Calibri"/>
        <family val="2"/>
      </rPr>
      <t>Other Fair Value Assets</t>
    </r>
    <r>
      <rPr>
        <sz val="11"/>
        <color indexed="8"/>
        <rFont val="Calibri"/>
        <family val="2"/>
      </rPr>
      <t xml:space="preserve">, complete </t>
    </r>
    <r>
      <rPr>
        <b/>
        <sz val="11"/>
        <color indexed="8"/>
        <rFont val="Calibri"/>
        <family val="2"/>
      </rPr>
      <t>either</t>
    </r>
    <r>
      <rPr>
        <sz val="11"/>
        <color indexed="8"/>
        <rFont val="Calibri"/>
        <family val="2"/>
      </rPr>
      <t xml:space="preserve"> the V1 or V2 worksheet.  Both worksheets should not be completed.</t>
    </r>
  </si>
  <si>
    <r>
      <t xml:space="preserve">When reporting </t>
    </r>
    <r>
      <rPr>
        <b/>
        <sz val="11"/>
        <color indexed="8"/>
        <rFont val="Calibri"/>
        <family val="2"/>
      </rPr>
      <t>Private Equity</t>
    </r>
    <r>
      <rPr>
        <sz val="11"/>
        <color indexed="8"/>
        <rFont val="Calibri"/>
        <family val="2"/>
      </rPr>
      <t xml:space="preserve">, complete </t>
    </r>
    <r>
      <rPr>
        <b/>
        <sz val="11"/>
        <color indexed="8"/>
        <rFont val="Calibri"/>
        <family val="2"/>
      </rPr>
      <t>either</t>
    </r>
    <r>
      <rPr>
        <sz val="11"/>
        <color indexed="8"/>
        <rFont val="Calibri"/>
        <family val="2"/>
      </rPr>
      <t xml:space="preserve"> the V1 or V2 worksheet.  Both worksheets should not be completed.</t>
    </r>
  </si>
  <si>
    <r>
      <rPr>
        <b/>
        <sz val="11"/>
        <color indexed="8"/>
        <rFont val="Calibri"/>
        <family val="2"/>
      </rPr>
      <t>Gray cells</t>
    </r>
    <r>
      <rPr>
        <sz val="11"/>
        <color indexed="8"/>
        <rFont val="Calibri"/>
        <family val="2"/>
      </rPr>
      <t xml:space="preserve"> represent calculations or fixed values, and do not need to be completed by the BHC.</t>
    </r>
  </si>
  <si>
    <r>
      <t xml:space="preserve">Emerging Europe on the </t>
    </r>
    <r>
      <rPr>
        <i/>
        <sz val="11"/>
        <color indexed="8"/>
        <rFont val="Calibri"/>
        <family val="2"/>
      </rPr>
      <t>Regional Groupings</t>
    </r>
    <r>
      <rPr>
        <sz val="11"/>
        <color indexed="8"/>
        <rFont val="Calibri"/>
        <family val="2"/>
      </rPr>
      <t xml:space="preserve"> worksheet.</t>
    </r>
  </si>
  <si>
    <t>This includes Private Equity that is mark to market (MTM), held for sale (HFS) or under fair value option accounting (FVO).</t>
  </si>
  <si>
    <t>Total for Unrated Issuers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</si>
  <si>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</si>
  <si>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</si>
  <si>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</si>
  <si>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</si>
  <si>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</si>
  <si>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</si>
  <si>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</si>
  <si>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</si>
  <si>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</si>
  <si>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</si>
  <si>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</si>
  <si>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</si>
  <si>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</si>
  <si>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</si>
  <si>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</si>
  <si>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</si>
  <si>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</si>
  <si>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</si>
  <si>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</si>
  <si>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</si>
  <si>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</si>
  <si>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</si>
  <si>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</si>
  <si>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</si>
  <si>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</si>
  <si>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</si>
  <si>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</si>
  <si>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</si>
  <si>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</si>
  <si>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</si>
  <si>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</si>
  <si>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</si>
  <si>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</si>
  <si>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</si>
  <si>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</si>
  <si>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In calculating the grid entries, shock the entire vol surface by the specified vol shock and shock all spot prices by the specified spot shock.</t>
  </si>
  <si>
    <t xml:space="preserve">Recalculate the value of all options under these conditions and compute the change in market value relative to current market value.  </t>
  </si>
  <si>
    <t xml:space="preserve">Please use full revaluation, if possible, in calculating the grid entries. </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</si>
  <si>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</si>
  <si>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</si>
  <si>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</si>
  <si>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</si>
  <si>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</si>
  <si>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</si>
  <si>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</si>
  <si>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</si>
  <si>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</si>
  <si>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</si>
  <si>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</si>
  <si>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Total for B-Rated Issuers</t>
  </si>
  <si>
    <r>
      <t>Additional columns for other shock %'s may be added</t>
    </r>
    <r>
      <rPr>
        <sz val="11"/>
        <color indexed="8"/>
        <rFont val="Calibri"/>
        <family val="2"/>
      </rPr>
      <t>.  Unused columns should be left blank.</t>
    </r>
  </si>
  <si>
    <t>Ratings information reflects current rating and not original rating.</t>
  </si>
  <si>
    <t>+1000 bps</t>
  </si>
  <si>
    <t>+1500 bps</t>
  </si>
  <si>
    <t>+2000 bps</t>
  </si>
  <si>
    <t>+4000 bps</t>
  </si>
  <si>
    <t>+3000 bps</t>
  </si>
  <si>
    <t>Profit/(Loss) from changes in Spot/Vol ($MM): Oil Products</t>
  </si>
  <si>
    <t xml:space="preserve">Profit/(Loss) from changes in Spot/Vol ($MM): Natural Gas </t>
  </si>
  <si>
    <t>Profit/(Loss) from changes in Spot/Vol ($MM): Power</t>
  </si>
  <si>
    <t>Profit/(Loss) from changes in Spot/Vol ($MM): Emissions</t>
  </si>
  <si>
    <t xml:space="preserve">Profit/(Loss) from changes in Spot/Vol ($MM): Coal </t>
  </si>
  <si>
    <t>Profit/(Loss) from changes in Spot/Vol ($MM): Freight</t>
  </si>
  <si>
    <t>Profit/(Loss) from changes in Spot/Vol ($MM): Base Metals</t>
  </si>
  <si>
    <t>Profit/(Loss) from changes in Spot/Vol ($MM): Precious Metals</t>
  </si>
  <si>
    <t>Profit/(Loss) from changes in Spot/Vol ($MM): Ags/Softs</t>
  </si>
  <si>
    <t>Channel Islands</t>
  </si>
  <si>
    <t>Macau</t>
  </si>
  <si>
    <t>MOP</t>
  </si>
  <si>
    <t>Note that the spread sensitivities here refer to Option Adjusted Spread (OAS).</t>
  </si>
  <si>
    <t>Municipals</t>
  </si>
  <si>
    <t>AWG</t>
  </si>
  <si>
    <t>FJD</t>
  </si>
  <si>
    <t>SBD</t>
  </si>
  <si>
    <t>TOP</t>
  </si>
  <si>
    <t>VUV</t>
  </si>
  <si>
    <t>Examples of flexible parameters include tenor points and shock %s in some grids.  See sheet-specific instructions around acceptable ranges.</t>
  </si>
  <si>
    <t>Error Check:</t>
  </si>
  <si>
    <t>Please see the cover sheet.</t>
  </si>
  <si>
    <t>Tax Credits</t>
  </si>
  <si>
    <t>Other Tax Credits</t>
  </si>
  <si>
    <t>Tax Credits Total</t>
  </si>
  <si>
    <t>Tax Credits Exposures:</t>
  </si>
  <si>
    <t>Samoa</t>
  </si>
  <si>
    <t>Greenland</t>
  </si>
  <si>
    <t>Guam</t>
  </si>
  <si>
    <t>Fiji</t>
  </si>
  <si>
    <t>Solomon Islands</t>
  </si>
  <si>
    <t>Tonga</t>
  </si>
  <si>
    <t>Vanuatu</t>
  </si>
  <si>
    <t>Aruba</t>
  </si>
  <si>
    <t>Profit/(Loss) from changes in Spot/Vol ($MM): Other Structured Products &amp; Other Energy Products</t>
  </si>
  <si>
    <t>If volatility shocks are specified in terms of relative (%) moves, then the guidance above must be converted to relative space using</t>
  </si>
  <si>
    <t>Rows and columns for additional shock values may be added.   Unused rows or columns should be left blank.</t>
  </si>
  <si>
    <t>Muni SIFMA/Libor Basis ($K per 1% abs increase in Muni SIFMA / Libor Ratio)</t>
  </si>
  <si>
    <t>Diesel</t>
  </si>
  <si>
    <t>Tax credit investment information should be entered in the separate Tax Credits section below the Data by NAICS code section.</t>
  </si>
  <si>
    <t xml:space="preserve">Municipals rows of the Rates DV01 worksheet.  </t>
  </si>
  <si>
    <t>The unspecified tenor column is to be used only if the firm is unable to break out its sensitivities by tenor.</t>
  </si>
  <si>
    <t xml:space="preserve">Entries in the dividend table above should represent the Profit/(Loss) in $MM that the firm would experience if dividend yields </t>
  </si>
  <si>
    <t>Other Equity</t>
  </si>
  <si>
    <t xml:space="preserve">The error check cell beneath the Grand Total section compares the total DV01 across products and ratings on this worksheet to the total DV01 across tenors and currencies of the </t>
  </si>
  <si>
    <t>included in the schedules for Retail and Wholesale FVO loans.</t>
  </si>
  <si>
    <t>Table A</t>
  </si>
  <si>
    <t>Table B</t>
  </si>
  <si>
    <t>Table C</t>
  </si>
  <si>
    <t>Corporate Structured Products</t>
  </si>
  <si>
    <t>Structured Prod Total</t>
  </si>
  <si>
    <t>Table D</t>
  </si>
  <si>
    <t>Other Total</t>
  </si>
  <si>
    <t>Memorandum Tables</t>
  </si>
  <si>
    <t>Table E</t>
  </si>
  <si>
    <t>Memorandum</t>
  </si>
  <si>
    <t>Unbundled Total</t>
  </si>
  <si>
    <t>If unbundled exposures are included, clearly indicate this in the firm's support documentation.</t>
  </si>
  <si>
    <t xml:space="preserve">In the term structure section, please replace the tenor points shown in green with those the firm has available.  </t>
  </si>
  <si>
    <r>
      <t xml:space="preserve">For </t>
    </r>
    <r>
      <rPr>
        <b/>
        <sz val="11"/>
        <color indexed="8"/>
        <rFont val="Calibri"/>
        <family val="2"/>
      </rPr>
      <t>other regions</t>
    </r>
    <r>
      <rPr>
        <sz val="11"/>
        <color indexed="8"/>
        <rFont val="Calibri"/>
        <family val="2"/>
      </rPr>
      <t>, sensitivities for which the delta is less than $2mm may be aggregated and entered in the appropriate "Other" row for that region.</t>
    </r>
  </si>
  <si>
    <r>
      <t xml:space="preserve">Sensitivities for countries in </t>
    </r>
    <r>
      <rPr>
        <b/>
        <sz val="11"/>
        <color indexed="8"/>
        <rFont val="Calibri"/>
        <family val="2"/>
      </rPr>
      <t>Advanced Economies</t>
    </r>
    <r>
      <rPr>
        <sz val="11"/>
        <color indexed="8"/>
        <rFont val="Calibri"/>
        <family val="2"/>
      </rPr>
      <t xml:space="preserve"> for which the delta is less than $3mm may be aggregated and entered as a single entry on the "Other Advanced Economies" row.</t>
    </r>
  </si>
  <si>
    <t>Vega should be reported in absolute terms ($MM / +1 vol pt) regardless of whether relative or absolute vols were provided on the Equity Spot-Vol Grids worksheet.</t>
  </si>
  <si>
    <t xml:space="preserve">Note that each regional section has a row for cross-country indices, e.g. the Euro Stoxx indices, which may be used if firms have difficulty decomposing sensitivities by country.  </t>
  </si>
  <si>
    <t>is not explicitly listed in the Advanced Economies section of this worksheet.  This Other Advanced Economies row would also include aggregated exposures from explicitly listed countries where the exposures fall below minimal thresholds specified below.</t>
  </si>
  <si>
    <r>
      <t xml:space="preserve">For definitions of the "Other" categories in each section, reference the </t>
    </r>
    <r>
      <rPr>
        <i/>
        <sz val="11"/>
        <color indexed="8"/>
        <rFont val="Calibri"/>
        <family val="2"/>
      </rPr>
      <t>Regional Groupings</t>
    </r>
    <r>
      <rPr>
        <sz val="11"/>
        <color indexed="8"/>
        <rFont val="Calibri"/>
        <family val="2"/>
      </rPr>
      <t xml:space="preserve"> worksheet.  For example, "Other Advanced Economies" would include entries for any Advanced Economy country (as defined on the </t>
    </r>
    <r>
      <rPr>
        <i/>
        <sz val="11"/>
        <color indexed="8"/>
        <rFont val="Calibri"/>
        <family val="2"/>
      </rPr>
      <t>Regional Groupings</t>
    </r>
    <r>
      <rPr>
        <sz val="11"/>
        <color indexed="8"/>
        <rFont val="Calibri"/>
        <family val="2"/>
      </rPr>
      <t xml:space="preserve"> worksheet) that</t>
    </r>
  </si>
  <si>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</si>
  <si>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</si>
  <si>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</si>
  <si>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</si>
  <si>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</si>
  <si>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</si>
  <si>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</si>
  <si>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</si>
  <si>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</si>
  <si>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</si>
  <si>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</si>
  <si>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</si>
  <si>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</si>
  <si>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Error Check</t>
  </si>
  <si>
    <t>Profit/(Loss) from % Change in Country Equity Prices ($MM)</t>
  </si>
  <si>
    <t>Effective date:</t>
  </si>
  <si>
    <t>Additional rows and columns for other shock values may be added.  Unused rows/columns should be left blank.</t>
  </si>
  <si>
    <t>Volatility Shocks:</t>
  </si>
  <si>
    <t>Implied Vol</t>
  </si>
  <si>
    <t>Strike</t>
  </si>
  <si>
    <t>Spot Shock: -30%, Vol Shock: +10 pts</t>
  </si>
  <si>
    <t>Spot Shock: -30%</t>
  </si>
  <si>
    <t>Spot Shock: 0%</t>
  </si>
  <si>
    <t>Table 3:</t>
  </si>
  <si>
    <t>Table 2:</t>
  </si>
  <si>
    <t>Table 1:</t>
  </si>
  <si>
    <t xml:space="preserve">When shocking implied volatility within a given tenor, the absolute implied volatility at each strike (of each option at each strike) </t>
  </si>
  <si>
    <t>% CHANGE IN SPOT VALUE</t>
  </si>
  <si>
    <t>Profit/(Loss) from changes in Spot/Vol ($MM): World-Wide Equities</t>
  </si>
  <si>
    <t>Equity by Geography</t>
  </si>
  <si>
    <t>$MM P/(L) from a Parallel Move in Rates (bps)</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</si>
  <si>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</si>
  <si>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</si>
  <si>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</si>
  <si>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</si>
  <si>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</si>
  <si>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</si>
  <si>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</si>
  <si>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Firms must provide at least 3 absolute volatility shocks which are greater than zero.</t>
  </si>
  <si>
    <t>The volatility shocks listed in the green cells may be modified subject to the following constraints:</t>
  </si>
  <si>
    <t>Profit/(Loss) Calculation:</t>
  </si>
  <si>
    <t>The spot shocks listed in the green cells may be modified to fit what the firm has available subject to the following constraints:</t>
  </si>
  <si>
    <t>outlined on that worksheet.</t>
  </si>
  <si>
    <t>Market Value (MV) and Notionals:</t>
  </si>
  <si>
    <t>(A)</t>
  </si>
  <si>
    <t>(B)</t>
  </si>
  <si>
    <t>(C)</t>
  </si>
  <si>
    <t>(D)</t>
  </si>
  <si>
    <t>Single name exposures (bonds, loans, single name CDS) including underlying exposures in index and structured products that were decomposed/unbundled into single name exposures</t>
  </si>
  <si>
    <t>Corporate Structured Products (Remaining structured positions that were not decomposed/unbundled into single names)</t>
  </si>
  <si>
    <t>Other / Unspecified (excluding exposures in Tables A, and B)</t>
  </si>
  <si>
    <t xml:space="preserve">IDR-Corporate Credit </t>
  </si>
  <si>
    <t>The maturities/maturity buckets in column B may be modified to fit what the firm has available and all should be considered as relative to the effective date of this submission.</t>
  </si>
  <si>
    <t>Please provide monthly data for the first 12 months.  Maturities greater than 12 months but less than 10 years from the effective date must be supplied on a monthly, quarterly or annual basis.</t>
  </si>
  <si>
    <t>Maturities greater than 10 Years from the effective date may be grouped together.</t>
  </si>
  <si>
    <t>If using relative (%) widenings:</t>
  </si>
  <si>
    <t>the at the money spot volatilities on the effective date of this submission.</t>
  </si>
  <si>
    <t xml:space="preserve">Profit/(Loss) from spread widenings should be entered using either the relative (%) section or the absolute (bps) section, but not in both.  Relative (%) spread sensitivities are strongly preferred.  </t>
  </si>
  <si>
    <t>If using absolute (bps) widenings:</t>
  </si>
  <si>
    <t>Note that the guidance in absolute space is necessarily a function of spread levels on the effective date and therefore subject to change.  Firms are strongly encouraged to provide relative (%) spread sensitivities.</t>
  </si>
  <si>
    <t xml:space="preserve">At least 3 additional widenings above +1000 bps must be provided.  </t>
  </si>
  <si>
    <t>The 50%, 100%, and 200% widenings are required.  At least one widening must be 300% or greater.</t>
  </si>
  <si>
    <t>The +50 bps,  +100 bps,  +500 bps and +1000 bps widenings are required.  At least one widening must be +4000 bps or greater.</t>
  </si>
  <si>
    <t>This worksheet is meant to collect basic sensitivities related to Auction Rate Securities (ARS).</t>
  </si>
  <si>
    <t xml:space="preserve">Profit/(Loss) should be calculated assuming full revaluation where possible.  In completing the Profit/(Loss) section, firms should run full revaluations assuming all credit spreads </t>
  </si>
  <si>
    <t>For example, firms should run a single full-revaluation simulation in which all spreads widen by 100% regardless of geography/product.  P/L from this single simulation would then be allocated</t>
  </si>
  <si>
    <t>among the various rows and worksheets corresponding to different products, countries and indices.</t>
  </si>
  <si>
    <t xml:space="preserve"> (across all geographies and products- Munis, Corporates, CDS, etc.) move a given amount and then allocate the resulting P/L to the various rows and sections across all credit worksheets.</t>
  </si>
  <si>
    <r>
      <t xml:space="preserve">Profit/(Loss) should be calculated assuming full revaluation where possible.  In completing the Profit/(Loss) section, firms should complete each row </t>
    </r>
    <r>
      <rPr>
        <b/>
        <sz val="11"/>
        <color indexed="8"/>
        <rFont val="Calibri"/>
        <family val="2"/>
      </rPr>
      <t>independently.</t>
    </r>
  </si>
  <si>
    <t>For example, a row for EUR vs. USD would be calculated by shocking only the EUR vs. USD exchange rate and leaving all other exchange rates fixed.</t>
  </si>
  <si>
    <t>Agency Derivatives</t>
  </si>
  <si>
    <t>TBA's</t>
  </si>
  <si>
    <t>If using relative (%) widenings, there must be at least one sensitivity of 10% or less and at least one sensitivity of 30% or more.</t>
  </si>
  <si>
    <t>If using absolute widenings, there must be at least one sensitivity of 50 bps or less and at least one sensitivity of 75bps or more.</t>
  </si>
  <si>
    <t>Each point on the grid should be calculated using full revaluation and should represent firm-wide Profit/(Loss) results.</t>
  </si>
  <si>
    <t>The difference between adjacent spot shocks must not exceed 10%.</t>
  </si>
  <si>
    <t>The spot shocks provided must match those provided on the Equity by Geography worksheet and are subject to the constraints</t>
  </si>
  <si>
    <t>Jump To Default ($MM)</t>
  </si>
  <si>
    <t>Single name exposures including decomposed/unbundled</t>
  </si>
  <si>
    <t xml:space="preserve">At least 2 additional widenings greater than or equal to +1500 bps must be provided.  </t>
  </si>
  <si>
    <t>Liquefied Petroleum Gas (LPG) is a flammable mixture of hydrocarbon gases used as a fuel in heating appliances and vehicles.</t>
  </si>
  <si>
    <r>
      <rPr>
        <b/>
        <sz val="11"/>
        <color indexed="8"/>
        <rFont val="Calibri"/>
        <family val="2"/>
      </rPr>
      <t>Other Fair Value Assets</t>
    </r>
    <r>
      <rPr>
        <sz val="11"/>
        <color indexed="8"/>
        <rFont val="Calibri"/>
        <family val="2"/>
      </rPr>
      <t xml:space="preserve"> are all assets held under fair value option (FVO) accounting </t>
    </r>
    <r>
      <rPr>
        <b/>
        <sz val="11"/>
        <color indexed="8"/>
        <rFont val="Calibri"/>
        <family val="2"/>
      </rPr>
      <t>except for</t>
    </r>
    <r>
      <rPr>
        <sz val="11"/>
        <color indexed="8"/>
        <rFont val="Calibri"/>
        <family val="2"/>
      </rPr>
      <t xml:space="preserve"> retail and wholesale loans which should be </t>
    </r>
  </si>
  <si>
    <t>* MV for CDS should be reported as the notional amount minus the current MTM of the CDS, i.e. the bond-equivalent market value of the CDS.</t>
  </si>
  <si>
    <t>Vatican City</t>
  </si>
  <si>
    <t>&lt;B: Defaulted</t>
  </si>
  <si>
    <t>&lt;B: Not Defaulted</t>
  </si>
  <si>
    <t>&lt;B: Default Status Unknown</t>
  </si>
  <si>
    <t xml:space="preserve">Profit/(Loss) from spread widenings should be entered using either the relative (%) section or the absolute (bps) section, but not in both.  Relative (%) spread sensitivities are preferable.  </t>
  </si>
  <si>
    <t>+75 bps</t>
  </si>
  <si>
    <t/>
  </si>
  <si>
    <t>Non-US Agency Products</t>
  </si>
  <si>
    <t xml:space="preserve">The error check cells compare the total DV01 across products (or ratings) on this worksheet to the total DV01 across tenors (and currencies) of the Agencies rows on the Rates DV01 worksheet.  </t>
  </si>
  <si>
    <t>The top section above should contain sensitivities for US Agency securities only.</t>
  </si>
  <si>
    <t xml:space="preserve">Non-US Agency securities that do have an explicit government guarantee should not be entered here.  They should be treated as government bonds and entered on the Rates DV01 </t>
  </si>
  <si>
    <t>and/or the Sovereign Credit worksheets in accordance with the instructions on those pages.</t>
  </si>
  <si>
    <t>Other/Unspecified</t>
  </si>
  <si>
    <t>Bespoke CDOs and Credit Baskets should be decomposed and included by rating on the appropriate Corporate Credit worksheet under the section for "Single Name CDS".</t>
  </si>
  <si>
    <t>Decomposition:</t>
  </si>
  <si>
    <t>In computing Profit/(Loss), assume normal (absolute) volatility does not change.</t>
  </si>
  <si>
    <t>Floor rates at +1bp when calculating the Profit/(Loss) from negative rate shocks (i.e. assume rates cannot become negative).</t>
  </si>
  <si>
    <t>Covered Bonds</t>
  </si>
  <si>
    <t>Warehouse should only include exposure to which there is first loss protection provided. Otherwise, all residential whole loans and commercial real estate whole loans used for trading or warehoused without first loss protection should be included in the respective whole loan categories.</t>
  </si>
  <si>
    <t>A category for European RMBS is provided.  European ABS and CMBS exposures should not be included in this column, but instead entered in the existing ABS and CMBS sections.</t>
  </si>
  <si>
    <t>For non-USD currency pairs:</t>
  </si>
  <si>
    <t>1) Delta is defined as USD delta equivalent of Currency1, with a positive number indicating long Currency1 / short Currency2, and a negative number indicating short Currency1 / long Currency2.</t>
  </si>
  <si>
    <t xml:space="preserve">2) If the currency delta positions are netted and shown only versus USD, then enter zero for delta and show the P/L arising from gamma only in the corresponding currency pair row.  </t>
  </si>
  <si>
    <t xml:space="preserve">* MV for CDS should be reported as the notional amount minus the current MTM of the CDS, i.e. the bond-equivalent market value of the CDS.     </t>
  </si>
  <si>
    <t xml:space="preserve"> (across all geographies and products- Munis, Corporates, CDS, etc.) move a given amount and then allocate the resulting P/L to the various rows and sections across all credit worksheets.   </t>
  </si>
  <si>
    <t xml:space="preserve">For example, firms should run a single full-revaluation simulation in which all spreads widen by 100% regardless of geography/product.  P/L from this single simulation would then be allocated   </t>
  </si>
  <si>
    <r>
      <t xml:space="preserve">Reference the definitions on the </t>
    </r>
    <r>
      <rPr>
        <i/>
        <sz val="11"/>
        <color indexed="8"/>
        <rFont val="Calibri"/>
        <family val="2"/>
      </rPr>
      <t>Regional Groupings</t>
    </r>
    <r>
      <rPr>
        <sz val="11"/>
        <color indexed="8"/>
        <rFont val="Calibri"/>
        <family val="2"/>
      </rPr>
      <t xml:space="preserve"> worksheet for which countries should be included in rows labeled "Other".     </t>
    </r>
  </si>
  <si>
    <t xml:space="preserve">Profit/(Loss) from spread widenings should be entered using either the relative (%) section or the absolute (bps) section, but not in both.  Relative (%) spread sensitivities are strongly preferred.      </t>
  </si>
  <si>
    <r>
      <t xml:space="preserve">For definitions of the "Other" categories in each section, reference the </t>
    </r>
    <r>
      <rPr>
        <i/>
        <sz val="11"/>
        <color indexed="8"/>
        <rFont val="Calibri"/>
        <family val="2"/>
      </rPr>
      <t>Regional Groupings</t>
    </r>
    <r>
      <rPr>
        <sz val="11"/>
        <color indexed="8"/>
        <rFont val="Calibri"/>
        <family val="2"/>
      </rPr>
      <t xml:space="preserve"> worksheet.  For example, the "Other Advanced Economies" section should include entries for any </t>
    </r>
  </si>
  <si>
    <t>Index Options</t>
  </si>
  <si>
    <t>Indices, Index Tranches and Index Options SHOULD NOT BE DECOMPOSED.  They should be included by category (IG, HY, Loan Index) in the Indices &amp; Index Tranches and the Index Options sections.</t>
  </si>
  <si>
    <t>the previous step (assuming zero recovery).</t>
  </si>
  <si>
    <t xml:space="preserve">single name does and does not default, with zero recovery,  Similarly, the notional amount of decomposed exposures should be the notional amount corresponding to the MV equivalent in </t>
  </si>
  <si>
    <t>Total for Below B-Rated Issuers: Defaulted</t>
  </si>
  <si>
    <t>Total for Below B-Rated Issuers: Not Defaulted</t>
  </si>
  <si>
    <t>Total for Below B-Rated Issuers: Default Status Unknown</t>
  </si>
  <si>
    <r>
      <t xml:space="preserve">Please consider Emerging Markets to encompass all countries not defined as Advanced Economies on the </t>
    </r>
    <r>
      <rPr>
        <i/>
        <sz val="11"/>
        <color indexed="8"/>
        <rFont val="Calibri"/>
        <family val="2"/>
      </rPr>
      <t>Regional Groupings</t>
    </r>
    <r>
      <rPr>
        <sz val="11"/>
        <color indexed="8"/>
        <rFont val="Calibri"/>
        <family val="2"/>
      </rPr>
      <t xml:space="preserve"> worksheet.</t>
    </r>
  </si>
  <si>
    <t>9. Structured products in this tab should include only those in which the underlying assets are corporate credits.  Other structured products such as RMBS, CMBS or ABS should not be reported on this tab.</t>
  </si>
  <si>
    <t>8. If unable to separate into emerging markets and sovereigns, then report under corporate credit advanced economies.  If unable to report separately, clearly indicate this in supporting documentation.</t>
  </si>
  <si>
    <t>7. MV for CDS should be reported as the notional amount minus the current MTM of the CDS -- i.e. report the bond equivalent market value of the CDS.</t>
  </si>
  <si>
    <t xml:space="preserve">5. Exposures on Tables A through D should be reported only once (with no double counting). </t>
  </si>
  <si>
    <t>4. Tables B and C should include structured products that were not decomposed/unbundled into single name underlying exposures.</t>
  </si>
  <si>
    <t xml:space="preserve">3. The single name exposures in Table A should capture total single name exposure, such as bonds, loans, single name CDS, or single name loan CDS, and also exposures to single names after </t>
  </si>
  <si>
    <t xml:space="preserve">2. The decomposition of structured products into the MV of single name equivalents should be done on a JTD equivalent basis - e.g. the difference in MV of the structured security assuming that the </t>
  </si>
  <si>
    <t>Table F</t>
  </si>
  <si>
    <t>Single name exposures reported in Table A resulting from the decomposition/unbundling of non-tranched index products (i.e. indices and index options)</t>
  </si>
  <si>
    <t>Index Products Total</t>
  </si>
  <si>
    <t>Index Products</t>
  </si>
  <si>
    <t>Index Products (Remaining index products that were not decomposed/unbundled into single names)</t>
  </si>
  <si>
    <t xml:space="preserve">The decomposition of index and structured products into the MV of single name equivalents should be done on a JTD equivalent basis - i.e. the difference in MV of the structured security assuming that the </t>
  </si>
  <si>
    <r>
      <t xml:space="preserve">The one exception to this rule is for exposures to the SovX family of indices.  SovX exposures </t>
    </r>
    <r>
      <rPr>
        <b/>
        <sz val="11"/>
        <color indexed="8"/>
        <rFont val="Calibri"/>
        <family val="2"/>
      </rPr>
      <t>must</t>
    </r>
    <r>
      <rPr>
        <sz val="11"/>
        <color indexed="8"/>
        <rFont val="Calibri"/>
        <family val="2"/>
      </rPr>
      <t xml:space="preserve"> be decomposed by country and entered on the Sovereign Credit worksheet.</t>
    </r>
  </si>
  <si>
    <t>The &lt;B rating bucket for each section is broken into 3 sections- one for defaulted securities, one for non-defaulted securities, and one for "Default Status Unknown".</t>
  </si>
  <si>
    <t>The "Default Status Unknown" row is meant to be used only when firms do not have the ability to categorize a given security as being defaulted or not.</t>
  </si>
  <si>
    <t>Note that no credit widening sensitivities are requested for &lt;B defaulted securities.</t>
  </si>
  <si>
    <t xml:space="preserve">Munis with an explicit sovereign government guarantee should not be entered here.  They should be treated as government bonds and entered on either the Rates DV01 and/or the Sovereign Credit </t>
  </si>
  <si>
    <t>worksheets in accordance with the instructions on those pages.</t>
  </si>
  <si>
    <r>
      <t xml:space="preserve">The lower section should contain sensitivities for non-US Agencies </t>
    </r>
    <r>
      <rPr>
        <b/>
        <u/>
        <sz val="11"/>
        <color indexed="8"/>
        <rFont val="Calibri"/>
        <family val="2"/>
      </rPr>
      <t>without</t>
    </r>
    <r>
      <rPr>
        <sz val="11"/>
        <color indexed="8"/>
        <rFont val="Calibri"/>
        <family val="2"/>
      </rPr>
      <t xml:space="preserve"> an explicit sovereign government guarantee.  This includes bonds as well as CDS.</t>
    </r>
  </si>
  <si>
    <t>This worksheet should contain exposures to all Municipals, regardless of geography and currency.</t>
  </si>
  <si>
    <t>CDX IG</t>
  </si>
  <si>
    <t>CDX HY</t>
  </si>
  <si>
    <t>Covered Bond:</t>
  </si>
  <si>
    <t>A corporate bond with recourse to a pool of assets that secures or "covers" the bond if the originator (usually a financial institution) becomes insolvent.</t>
  </si>
  <si>
    <t xml:space="preserve">For a precise description of what countries constitute Europe, please refer to the UN GeoScheme: </t>
  </si>
  <si>
    <t>(http://millenniumindicators.un.org/unsd/methods/m49/m49regin.htm#Europe)</t>
  </si>
  <si>
    <t>Exposures to SovX indices (including options on SovX indices) should be decomposed and entered on the individual country rows.</t>
  </si>
  <si>
    <r>
      <t xml:space="preserve">Columns for additional slide points may be inserted, however </t>
    </r>
    <r>
      <rPr>
        <b/>
        <sz val="11"/>
        <color indexed="8"/>
        <rFont val="Calibri"/>
        <family val="2"/>
      </rPr>
      <t>do not remove or modify any of the existing slide points shown in gray</t>
    </r>
    <r>
      <rPr>
        <sz val="11"/>
        <color indexed="8"/>
        <rFont val="Calibri"/>
        <family val="2"/>
      </rPr>
      <t xml:space="preserve">.  </t>
    </r>
  </si>
  <si>
    <t>PrimeX</t>
  </si>
  <si>
    <t>ABX / TABX</t>
  </si>
  <si>
    <t>Index Products Only</t>
  </si>
  <si>
    <t>Bespoke Products Only</t>
  </si>
  <si>
    <t>Loan Indices</t>
  </si>
  <si>
    <t>Total Size</t>
  </si>
  <si>
    <t>Total Protection</t>
  </si>
  <si>
    <t>iTraxx XO</t>
  </si>
  <si>
    <t>iTraxx Other</t>
  </si>
  <si>
    <t>The 50%, 100% and 200% widenings are required.  At least one widening must be 400% or greater.</t>
  </si>
  <si>
    <t>The +50 bps,  +100 bps,  +500 bps and +1000 bps widenings are required.  At least one widening must be +2000 bps or greater.</t>
  </si>
  <si>
    <t>The +50 bps,  +100 bps,  +500 bps and +1000 bps widenings are required.  At least one widening must be +2500 bps or greater.</t>
  </si>
  <si>
    <t>The 50%, 100% and 200% widenings are required.  At least one widening must be 500% or greater.</t>
  </si>
  <si>
    <t>At least 3 widenings greater than 200% must be provided and no two adjacent widening %'s may be more than 100% apart.</t>
  </si>
  <si>
    <t>At least 2 widenings greater than 200% must be provided and no two adjacent widening %'s may be more than 100% apart.</t>
  </si>
  <si>
    <t>At least 3 additional widenings above +1000 bps must be provided.  These must be spaced such that no two adjacent widenings are more than 1000 bps apart.</t>
  </si>
  <si>
    <t>The notional / MV of bespoke CDOs and indices should be split between the various indices based upon the geographical location of names in the basket.</t>
  </si>
  <si>
    <t>Absolute Vol Shocks</t>
  </si>
  <si>
    <t xml:space="preserve">When shocking spot, "sticky" (i.e., fixed) strike volatility must be kept constant.  The implied volatility at each strike should not change </t>
  </si>
  <si>
    <t xml:space="preserve">and the volatility curve within a given tenor should remain unchanged (in terms of sticky / fixed strike vs. absolute volatility).  </t>
  </si>
  <si>
    <t xml:space="preserve">This is illustrated as we go from Table 1 to Table 2, below. </t>
  </si>
  <si>
    <t xml:space="preserve"> </t>
  </si>
  <si>
    <t>should be shocked in a parallel manner by the same absolute amount.  This is illustrated as we go from Table 2 to Table 3.</t>
  </si>
  <si>
    <t>Relative Vol Shocks</t>
  </si>
  <si>
    <t>Firms applying relative volatility shocks would keep their volatility surface fixed in going from Table 1 to Table 2.  That is,</t>
  </si>
  <si>
    <t xml:space="preserve"> the implied volatility given a -30% shock would be what the implied volatility was before shocking spot by -30%.</t>
  </si>
  <si>
    <t xml:space="preserve">Vol shocks must go out to at least +20 vol points (or an equivalent amount if using a relative methodology).  </t>
  </si>
  <si>
    <t>If using relative volatility shocks, it may be necessary to modify the default volatility shocks shown in the grid above based on the level of the</t>
  </si>
  <si>
    <t>volatility surface on the effective date of this submission.</t>
  </si>
  <si>
    <t>CDX IG (Series 9)</t>
  </si>
  <si>
    <t>CDX IG (On the run)</t>
  </si>
  <si>
    <t>CDX IG (Other Series)</t>
  </si>
  <si>
    <t xml:space="preserve">**DV01s of instruments shocked by market value (MV) such as securitized products, ARS, Loans and defaulted securities must be entered in aggregate on the "Instruments shocked by Market Value" row for the appropriate currency. </t>
  </si>
  <si>
    <t>internal measurement or models of default risk.  The decomposition should account for the non-linearity of the exposure to the single name constituents.</t>
  </si>
  <si>
    <t>decomposition/unbundling of index or structured products.</t>
  </si>
  <si>
    <t>Exposures listed in this table should include corporate and sovereign exposures.  Exposures to Agencies, Munis and ARS should not be reported here.</t>
  </si>
  <si>
    <t>Agency CMBS Derivatives</t>
  </si>
  <si>
    <t>US Residential Agency Products</t>
  </si>
  <si>
    <t>US Commercial Agency Products</t>
  </si>
  <si>
    <r>
      <t xml:space="preserve">1.  For reporting in this schedule, exposures in index and structured products </t>
    </r>
    <r>
      <rPr>
        <b/>
        <sz val="11"/>
        <color indexed="8"/>
        <rFont val="Calibri"/>
        <family val="2"/>
      </rPr>
      <t>may</t>
    </r>
    <r>
      <rPr>
        <sz val="11"/>
        <color indexed="8"/>
        <rFont val="Calibri"/>
        <family val="2"/>
      </rPr>
      <t xml:space="preserve"> be decomposed/unbundled into their underlying single constituents if such decomposition is normally done in a firm's</t>
    </r>
  </si>
  <si>
    <t>Residential Other / Unspecified</t>
  </si>
  <si>
    <t>Commercial Other / Unspecified</t>
  </si>
  <si>
    <t>Please enter information for any issuer for which the jump to default (using the firm's standard recovery assumptions) exceeds $25MM.</t>
  </si>
  <si>
    <t>and P/L contribution) should be included.  In cases where such exclusion is computationally difficult due to system constraints, firms may include the impacts of storage and other</t>
  </si>
  <si>
    <t>Spot shocks must at a minimum span -30% to +30% and at least 4 distinct spot shocks on each side of 0% must be provided.</t>
  </si>
  <si>
    <t>Single name exposures reported in Table A resulting from the decomposition/unbundling of index tranches</t>
  </si>
  <si>
    <t>Decomposed exposures from indices and index options</t>
  </si>
  <si>
    <t>Decomposed exposures from index tranches</t>
  </si>
  <si>
    <t>Table G</t>
  </si>
  <si>
    <t>Single name exposures reported in Table A resulting from the decomposition/unbundling of corporate structured products</t>
  </si>
  <si>
    <t>Decomposed exposures from corporate structured products</t>
  </si>
  <si>
    <t>10.Table E should include amount of single name exposures reported in Table A that resulted from the decomposition of CDS index positions (indices or index options) - i.e. not tranched or structured.</t>
  </si>
  <si>
    <t>11. Table F should include amount of single name exposures reported in Table A that resulted from the decomposition of index tranches.</t>
  </si>
  <si>
    <t>12. Table G should include amount of single name exposures reported in Table A that resulted from the decomposition of corporate structured products.</t>
  </si>
  <si>
    <t>Agency loans that are in forward contract should be included on the Agencies worksheet, otherwise they should be entered here under Whole Loans.</t>
  </si>
  <si>
    <t>Exposures should include unbundled exposures from index and securitized products if such unbundling is used in the reporting firm's internal models.</t>
  </si>
  <si>
    <t>Delta post spot shock (at 0 vol shock) ($MM)</t>
  </si>
  <si>
    <t>Check:</t>
  </si>
  <si>
    <t>Gamma post spot shock (at 0 vol shock) ($MM / +1%)</t>
  </si>
  <si>
    <t>Vega post spot shock (at 0 vol shock) ($MM / +1 vol pt)</t>
  </si>
  <si>
    <t>Sub-Saharan Africa Total</t>
  </si>
  <si>
    <t>Middle East/N. Africa Total</t>
  </si>
  <si>
    <t>Asia Ex-Japan Total</t>
  </si>
  <si>
    <t>Latam &amp; Caribbean Total</t>
  </si>
  <si>
    <t>Emerging Europe Total</t>
  </si>
  <si>
    <t>Advanced Economies Total</t>
  </si>
  <si>
    <t>Agency loans should be included on this worksheet only if they are in forward contract, otherwise they should be entered on the Securitized Products worksheet under Whole Loans.</t>
  </si>
  <si>
    <t>INFORMATIONAL**</t>
  </si>
  <si>
    <t>Heat Rate Options</t>
  </si>
  <si>
    <t>Tolling Agreements</t>
  </si>
  <si>
    <t>Gas Component</t>
  </si>
  <si>
    <t>Power Component</t>
  </si>
  <si>
    <t>** See instructions below</t>
  </si>
  <si>
    <t>Informational section</t>
  </si>
  <si>
    <t>The columns in the "Informational" section are meant to be SUBSETS of the total exposures entered in the other columns to the left of the "Total Energy" column.</t>
  </si>
  <si>
    <t>Additional informational columns (e.g. Coal, Emissions, etc.) may be inserted if desired.</t>
  </si>
  <si>
    <t>Spot shocks must at a minimum span 0% to -50% and at least 5 distinct spot shocks less than 0% must be provided.</t>
  </si>
  <si>
    <t>The difference between adjacent spot shocks must not exceed 25%.</t>
  </si>
  <si>
    <t>Additional columns for other shock %'s may be added.  Unused columns should be left blank.</t>
  </si>
  <si>
    <t xml:space="preserve">Cross-Regional Indices Total </t>
  </si>
  <si>
    <t xml:space="preserve">Profit/(Loss) should be calculated assuming full revaluation where possible.  In completing the Profit/(Loss) section, firms should run full revaluations assuming all equities move a given relative % and then allocate the resulting P/L by country/index.  </t>
  </si>
  <si>
    <t xml:space="preserve">For example, all entries in the -50% decline column would be calculated by running a single full-revaluation simulation in which all equities decline by -50% regardless of geography.  P/L from this single simulation would then be allocated among the various rows corresponding to </t>
  </si>
  <si>
    <t xml:space="preserve"> different countries/indices.</t>
  </si>
  <si>
    <t>models provided it is immaterial (i.e. the absolute value of the incremental P/L contributed by the model at both spot up +75% and spot down -75% are both &lt;$50mm).</t>
  </si>
  <si>
    <t>long/short commodity strategies.</t>
  </si>
  <si>
    <t xml:space="preserve">The column for Long/Short Commodity Indices is meant to capture exposures to indices that do not contain outright commodity exposures but instead seek to generate alpha through </t>
  </si>
  <si>
    <t>Any residual exposures to diversified commodity indices should be entered on this worksheet.</t>
  </si>
  <si>
    <t xml:space="preserve">Firms should decompose their exposures to diversified commodity indices into their individual constituents and enter them on the Energy, Metals and Ags &amp; Softs worksheets to the extent possible.  </t>
  </si>
  <si>
    <t>Long/Short Commodity Indices</t>
  </si>
  <si>
    <t>Diversified Total</t>
  </si>
  <si>
    <t>Other Diversified Indices</t>
  </si>
  <si>
    <t>TR/J CRB Index</t>
  </si>
  <si>
    <t>DJ-UBS Index</t>
  </si>
  <si>
    <t>S&amp;P GSCI Index</t>
  </si>
  <si>
    <t>Diversified Commodity Indices</t>
  </si>
  <si>
    <t>At least 4 distinct volatility shocks greater than 0 must be provided and adjacent shocks must be no more than 15 vol points apart.</t>
  </si>
  <si>
    <t>Spot shocks must at a minimum span -75% to +75%.  At least 5 distinct spot shocks less than 0% and 3 distinct spot shocks greater than 0% must be provided.</t>
  </si>
  <si>
    <t>Long/Short Index exposures (detailed on the Commodity Indices worksheet) should be excluded from the  Spot-Vol grids.</t>
  </si>
  <si>
    <t>Firm choosing to decompose all diversified commodity index exposures into their components would leave the Spot-Vol grid for Diversified Commodity Indices blank.</t>
  </si>
  <si>
    <t>The impact from these decomposed index positions should be factored into the other spot-vol grids on this page.</t>
  </si>
  <si>
    <t>the impact from diversified index exposures which were decomposed and entered into other columns on the Energy, Metals or Ags &amp; Softs worksheets.</t>
  </si>
  <si>
    <t>The grid for Diversified Commodity Indices should correspond to those exposures listed on the Commodity Indices worksheet.  It should not include</t>
  </si>
  <si>
    <t>Diversified Commodity Indices:</t>
  </si>
  <si>
    <t>Profit/(Loss) from changes in Spot/Vol ($MM): Diversified Commodity Indices</t>
  </si>
  <si>
    <t>Ideally storage and other models which do not qualify for derivatives accounting treatment should be excluded from this schedule while the underlying (exposure</t>
  </si>
  <si>
    <r>
      <t xml:space="preserve">Enter all currency pairs for which the absolute value of the vega </t>
    </r>
    <r>
      <rPr>
        <b/>
        <sz val="11"/>
        <color indexed="8"/>
        <rFont val="Calibri"/>
        <family val="2"/>
      </rPr>
      <t xml:space="preserve">at any tenor (or in total) </t>
    </r>
    <r>
      <rPr>
        <sz val="11"/>
        <color indexed="8"/>
        <rFont val="Calibri"/>
        <family val="2"/>
      </rPr>
      <t>exceeds $1 mm / +1 vol pt; pairs with smaller vegas may be omitted.</t>
    </r>
  </si>
  <si>
    <t>$MM / +10% relative change</t>
  </si>
  <si>
    <t>The total DV01 for agencies and munis across all currencies should equal the total DV01 lines on the Agencies and Munis worksheets respectively.</t>
  </si>
  <si>
    <t>Sovereign Bonds:</t>
  </si>
  <si>
    <t>Sovereign bonds issued in the same currency as the reference sovereign's base currency should have their DV01's entered on this worksheet.  Examples would include U.S. government bonds denominated in USD and U.K. government bonds denominated in GBP.</t>
  </si>
  <si>
    <t>For other countries, the government exposures would be summed with other types of rates exposures and entered in aggregate in the single row for the corresponding country.  So, for example, Spanish government bonds would be entered on this worksheet on the</t>
  </si>
  <si>
    <t>row in the "EUR Directional Risks" section labeled "Governments: Spain", while Hungarian government bond exposures would be aggregated along with any other Hungarian rates exposures and entered in the row labeled "HUF".</t>
  </si>
  <si>
    <r>
      <t xml:space="preserve">In the case of sovereign bonds issued in a currency that differs from the reference sovereign's base currency, the rates risk should be entered on this worksheet, while the corresponding credit risk should be entered on the </t>
    </r>
    <r>
      <rPr>
        <i/>
        <sz val="11"/>
        <color indexed="8"/>
        <rFont val="Calibri"/>
        <family val="2"/>
      </rPr>
      <t>Sovereign Credit</t>
    </r>
    <r>
      <rPr>
        <sz val="11"/>
        <color indexed="8"/>
        <rFont val="Calibri"/>
        <family val="2"/>
      </rPr>
      <t xml:space="preserve"> worksheet.</t>
    </r>
  </si>
  <si>
    <t>Examples would include Japanese government bonds denominated in USD and U.K. government bonds denominated in EUR.</t>
  </si>
  <si>
    <r>
      <t xml:space="preserve">Any rates exposure from Sovereign CDS should be entered on this worksheet, while the corresponding credit risk should be entered on the </t>
    </r>
    <r>
      <rPr>
        <i/>
        <sz val="11"/>
        <color indexed="8"/>
        <rFont val="Calibri"/>
        <family val="2"/>
      </rPr>
      <t>Sovereign Credit</t>
    </r>
    <r>
      <rPr>
        <sz val="11"/>
        <color indexed="8"/>
        <rFont val="Calibri"/>
        <family val="2"/>
      </rPr>
      <t xml:space="preserve"> worksheet.</t>
    </r>
  </si>
  <si>
    <t>BOLI, COLI, and Stable Value Wraps</t>
  </si>
  <si>
    <t>BOLI, COLI, and Stable Value Wraps:</t>
  </si>
  <si>
    <t>The maximum instantaneous (post-shock) amount receivable under wrapped BOLI/COLI policies owned (directly or indirectly through the insurance</t>
  </si>
  <si>
    <t xml:space="preserve">carrier) by BHCs should be entered on the row labeled "BOLI, COLI and Stable Value Wraps" in the column for US Debt. </t>
  </si>
  <si>
    <t>Similarly, the maximum instantaneous (post-shock) amount payable under wraps written by BHCs should be entered in the same cell.</t>
  </si>
  <si>
    <t xml:space="preserve">These should be entered as a negative asset (i.e. a negative fair value). </t>
  </si>
  <si>
    <t>Firms that have a combination of unwrapped separate account COLI/BOLI, written stable value wraps and purchased stable value wraps should net</t>
  </si>
  <si>
    <t>the respective entries and enter them in the same cell.</t>
  </si>
  <si>
    <t>In no case should exposures related to BOLI, COLI or stable value wraps on these policies be entered anywhere else in this schedule.</t>
  </si>
  <si>
    <t>CDX Other</t>
  </si>
  <si>
    <t>iTraxx Main</t>
  </si>
  <si>
    <r>
      <t xml:space="preserve">These instructions with respect to sovereign bonds pertain solely to the entries on this worksheet.  Please see the instructions on the </t>
    </r>
    <r>
      <rPr>
        <i/>
        <sz val="11"/>
        <color indexed="8"/>
        <rFont val="Calibri"/>
        <family val="2"/>
      </rPr>
      <t>Sovereign Credit</t>
    </r>
    <r>
      <rPr>
        <sz val="11"/>
        <color indexed="8"/>
        <rFont val="Calibri"/>
        <family val="2"/>
      </rPr>
      <t xml:space="preserve"> worksheet when entering the notionals and market values there.</t>
    </r>
  </si>
  <si>
    <r>
      <t xml:space="preserve">The MV and Notional in columns (C) and (D), are to be used for sovereign bonds and sovereign CDS denominated in currencies other than the base currency of the issuing sovereign.  The rates sensitivities of these instruments are captured on the </t>
    </r>
    <r>
      <rPr>
        <i/>
        <sz val="11"/>
        <color indexed="8"/>
        <rFont val="Calibri"/>
        <family val="2"/>
      </rPr>
      <t>Rates DV01</t>
    </r>
    <r>
      <rPr>
        <sz val="11"/>
        <color indexed="8"/>
        <rFont val="Calibri"/>
        <family val="2"/>
      </rPr>
      <t xml:space="preserve"> worksheet.</t>
    </r>
  </si>
  <si>
    <r>
      <t xml:space="preserve">Credit spread sensitivities for sovereign CDS (regardless of currency) and for sovereign bonds denominated in currencies other than the base currency of the issuing sovereign should be entered on this worksheet.  The rates sensitivities of these instruments are captured on the </t>
    </r>
    <r>
      <rPr>
        <i/>
        <sz val="11"/>
        <color indexed="8"/>
        <rFont val="Calibri"/>
        <family val="2"/>
      </rPr>
      <t>Rates DV01</t>
    </r>
    <r>
      <rPr>
        <sz val="11"/>
        <color indexed="8"/>
        <rFont val="Calibri"/>
        <family val="2"/>
      </rPr>
      <t xml:space="preserve"> worksheet.</t>
    </r>
  </si>
  <si>
    <t>Mezzanine</t>
  </si>
  <si>
    <t>Super Senior</t>
  </si>
  <si>
    <t>Tranches with non-standard attachment points should be mapped to the closest attachment points of the best-matching index category.</t>
  </si>
  <si>
    <t>"Equity" tranches are defined as any tranche having a 0% attachment point.</t>
  </si>
  <si>
    <t>Long and Short exposures should be reported from the perspective of long or short the underlying credit.  For CDS contracts, the long and short direction should not be</t>
  </si>
  <si>
    <t>from the perspective of bought or sold credit protection, but from the perspective of long or short the underlying credit exposure.  Thus, sold protection in a CDS would be reported as a long credit position.</t>
  </si>
  <si>
    <t>The exposures to be reported in each of the long and short categories can be netted against like exposures as described below:</t>
  </si>
  <si>
    <t xml:space="preserve">and net MV short, positions respectively. To arrive at the net Long, or net Short position, exposures to the same obligor can be netted (if JTD exposures to that obligor are offsetting) before aggregation across obligors. </t>
  </si>
  <si>
    <t>Notional-long, and Notional-short, should similarly be the sum of the notional values of obligors with net long notionals, and net short notionals, positions respectively.</t>
  </si>
  <si>
    <t>Different tranches of the same index or series may not be netted, different series of the same index may not be netted, and different index families may not be netted.</t>
  </si>
  <si>
    <t>Firms should conduct all netting at the firm-wide level, not at the business or desk level.  
MV- longs, and MV-shorts, should be the sum of exposures to obligors (issuers) to which the firm has net MV long,</t>
  </si>
  <si>
    <t>For index products, for the exact same index family (e.g. NA IG), series (e.g. series 18), and tranche (e.g. 0-3%), positions may be netted across maturities.</t>
  </si>
  <si>
    <t>6. The exposures to be reported in each of the long and short categories can be netted against like exposures as described below:</t>
  </si>
  <si>
    <t>13. Long and Short exposures should be reported from the perspective of long or short the underlying credit.  For CDS contracts, the long and short direction should not be</t>
  </si>
  <si>
    <r>
      <t xml:space="preserve">The MV and Notional in columns (A) and (B) are to be used for sovereign bonds and sovereign CDS issued in the same currency as the base currency of the issuing sovereign.  The rates sensitivities of these instruments are captured on the </t>
    </r>
    <r>
      <rPr>
        <i/>
        <sz val="11"/>
        <color indexed="8"/>
        <rFont val="Calibri"/>
        <family val="2"/>
      </rPr>
      <t>Rates DV01</t>
    </r>
    <r>
      <rPr>
        <sz val="11"/>
        <color indexed="8"/>
        <rFont val="Calibri"/>
        <family val="2"/>
      </rPr>
      <t xml:space="preserve"> worksheet.</t>
    </r>
  </si>
  <si>
    <t>Firms should conduct all netting at the firm-wide level, not at the business or desk level.  
MV- longs, and MV-shorts, should be the sum of exposures to obligors (issuers) to which the firm has</t>
  </si>
  <si>
    <t>net MV long, and net MV short, positions respectively. To arrive at the net Long, or net Short position, exposures to the same obligor can be netted (if JTD exposures to that obligor are offsetting)</t>
  </si>
  <si>
    <t xml:space="preserve">before aggregation across obligors. </t>
  </si>
  <si>
    <t>from the perspective of bought or sold credit protection, but from the perspective of long or short the underlying credit exposure.  Thus, sold protection in a CDS would be</t>
  </si>
  <si>
    <t>reported as a long credit position.</t>
  </si>
  <si>
    <t>Such instruments would not lead to any credit spread entries on the Sovereign Credit worksheet, though they would lead to entries in the MV (A) and Notional (B) sections of that worksheet.</t>
  </si>
  <si>
    <t>Euro-denominated bond positions issued by countries using the euro should also be entered on this worksheet only.  Note that there are specific rows for "Government" exposures for those countries defined as "Advanced Economies" on the Regional Groupings worksheet.</t>
  </si>
  <si>
    <t>Again, such instruments would not lead to any credit spread entries on the Sovereign Credit worksheet, though they would lead to entries in the MV (A) and Notional (B) sections of that worksheet.</t>
  </si>
  <si>
    <t>DV01 for Corporates should be included in the Swaps / Discounting Curve line for the appropriate currency.</t>
  </si>
  <si>
    <t>"Super Senior" tranches are defined as any tranche having a detachment point of 60% or higher.</t>
  </si>
  <si>
    <t>"Mezzanine" tranches are defined as all other tranches; that is any tranche with a non-zero attachment point and a detachment point less than 60%.</t>
  </si>
  <si>
    <t>The notional / MV of bespoke CDOs and indices should be assigned to the closest current attachment point.</t>
  </si>
  <si>
    <t>The percentages in the first column are detachment points for the index tranches, where the attachment point for each tranche is the detachment point of the previous tranche.</t>
  </si>
  <si>
    <t>For example, for the IG index, the second tranche (the 7% row of the table) refers to the 3-7% tranche that absorbs losses beyond the first 3% and up to 7% of losses.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</si>
</sst>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0_);[Red]\(&quot;$&quot;#,##0\)"/>
    <numFmt numFmtId="8" formatCode="&quot;$&quot;#,##0.00_);[Red]\(&quot;$&quot;#,##0.00\)"/>
    <numFmt numFmtId="43" formatCode="_(* #,##0.00_);_(* \(#,##0.00\);_(* &quot;-&quot;??_);_(@_)"/>
    <numFmt numFmtId="164" formatCode="_(* #,##0_);_(* \(#,##0\);_(* &quot;-&quot;??_);_(@_)"/>
    <numFmt numFmtId="165" formatCode="&quot;$&quot;#,##0"/>
    <numFmt numFmtId="166" formatCode="mmm\-yyyy"/>
    <numFmt numFmtId="167" formatCode="0_);[Red]\(0\)"/>
    <numFmt numFmtId="168" formatCode="0.0_);[Red]\(0.0\)"/>
    <numFmt numFmtId="169" formatCode="#,##0.0_);[Red]\(#,##0.0\)"/>
    <numFmt numFmtId="170" formatCode="&quot;$&quot;#,##0.0000_);[Red]\(&quot;$&quot;#,##0.0000\)"/>
  </numFmts>
  <fonts count="52"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u/>
      <sz val="11"/>
      <color indexed="12"/>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1"/>
      <color indexed="10"/>
      <name val="Calibri"/>
      <family val="2"/>
    </font>
    <font>
      <b/>
      <u/>
      <sz val="11"/>
      <color indexed="8"/>
      <name val="Calibri"/>
      <family val="2"/>
    </font>
    <font>
      <sz val="12"/>
      <color indexed="8"/>
      <name val="Calibri"/>
      <family val="2"/>
    </font>
    <font>
      <b/>
      <sz val="16"/>
      <color indexed="8"/>
      <name val="Calibri"/>
      <family val="2"/>
    </font>
    <font>
      <sz val="11"/>
      <name val="Calibri"/>
      <family val="2"/>
    </font>
    <font>
      <b/>
      <sz val="11"/>
      <name val="Calibri"/>
      <family val="2"/>
    </font>
    <font>
      <b/>
      <u/>
      <sz val="11"/>
      <name val="Calibri"/>
      <family val="2"/>
    </font>
    <font>
      <b/>
      <u/>
      <sz val="12"/>
      <name val="Calibri"/>
      <family val="2"/>
    </font>
    <font>
      <sz val="14"/>
      <color indexed="8"/>
      <name val="Calibri"/>
      <family val="2"/>
    </font>
    <font>
      <sz val="14"/>
      <color indexed="10"/>
      <name val="Calibri"/>
      <family val="2"/>
    </font>
    <font>
      <b/>
      <sz val="11"/>
      <color indexed="10"/>
      <name val="Calibri"/>
      <family val="2"/>
    </font>
    <font>
      <i/>
      <sz val="11"/>
      <color indexed="8"/>
      <name val="Calibri"/>
      <family val="2"/>
    </font>
    <font>
      <i/>
      <sz val="11"/>
      <name val="Calibri"/>
      <family val="2"/>
    </font>
    <font>
      <b/>
      <i/>
      <sz val="11"/>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rgb="FF000000"/>
      <name val="Arial"/>
      <family val="2"/>
    </font>
    <font>
      <sz val="11"/>
      <color rgb="FFFF0000"/>
      <name val="Calibri"/>
      <family val="2"/>
    </font>
    <font>
      <b/>
      <sz val="12"/>
      <color rgb="FFFF0000"/>
      <name val="Calibri"/>
      <family val="2"/>
    </font>
    <font>
      <sz val="11"/>
      <color theme="1"/>
      <name val="Calibri"/>
      <family val="2"/>
    </font>
    <font>
      <b/>
      <sz val="12"/>
      <color theme="1"/>
      <name val="Calibri"/>
      <family val="2"/>
      <scheme val="minor"/>
    </font>
    <font>
      <b/>
      <sz val="22"/>
      <color theme="1"/>
      <name val="Calibri"/>
      <family val="2"/>
      <scheme val="minor"/>
    </font>
    <font>
      <b/>
      <sz val="11"/>
      <color rgb="FFFF0000"/>
      <name val="Calibri"/>
      <family val="2"/>
    </font>
    <font>
      <b/>
      <sz val="16"/>
      <color theme="1"/>
      <name val="Calibri"/>
      <family val="2"/>
      <scheme val="minor"/>
    </font>
  </fonts>
  <fills count="4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bgColor indexed="64"/>
      </patternFill>
    </fill>
  </fills>
  <borders count="104">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style="medium">
        <color indexed="0"/>
      </left>
      <right style="medium">
        <color indexed="0"/>
      </right>
      <top/>
      <bottom/>
      <diagonal/>
    </border>
    <border>
      <left/>
      <right style="medium">
        <color indexed="0"/>
      </right>
      <top/>
      <bottom/>
      <diagonal/>
    </border>
    <border>
      <left style="medium">
        <color indexed="0"/>
      </left>
      <right style="thin">
        <color indexed="0"/>
      </right>
      <top style="medium">
        <color indexed="0"/>
      </top>
      <bottom/>
      <diagonal/>
    </border>
    <border>
      <left style="medium">
        <color indexed="0"/>
      </left>
      <right style="thin">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0"/>
      </left>
      <right style="thin">
        <color indexed="0"/>
      </right>
      <top style="thin">
        <color indexed="0"/>
      </top>
      <bottom style="medium">
        <color indexed="0"/>
      </bottom>
      <diagonal/>
    </border>
    <border>
      <left style="thin">
        <color indexed="0"/>
      </left>
      <right style="medium">
        <color indexed="0"/>
      </right>
      <top style="thin">
        <color indexed="0"/>
      </top>
      <bottom style="thin">
        <color indexed="0"/>
      </bottom>
      <diagonal/>
    </border>
    <border>
      <left style="medium">
        <color indexed="0"/>
      </left>
      <right style="medium">
        <color indexed="0"/>
      </right>
      <top style="medium">
        <color indexed="0"/>
      </top>
      <bottom/>
      <diagonal/>
    </border>
    <border>
      <left style="medium">
        <color indexed="0"/>
      </left>
      <right style="medium">
        <color indexed="0"/>
      </right>
      <top style="thin">
        <color indexed="0"/>
      </top>
      <bottom style="medium">
        <color indexed="0"/>
      </bottom>
      <diagonal/>
    </border>
    <border>
      <left/>
      <right/>
      <top style="thin">
        <color indexed="0"/>
      </top>
      <bottom style="medium">
        <color indexed="0"/>
      </bottom>
      <diagonal/>
    </border>
    <border>
      <left/>
      <right style="medium">
        <color indexed="0"/>
      </right>
      <top style="thin">
        <color indexed="0"/>
      </top>
      <bottom style="medium">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medium">
        <color indexed="0"/>
      </left>
      <right/>
      <top style="thin">
        <color indexed="0"/>
      </top>
      <bottom style="medium">
        <color indexed="0"/>
      </bottom>
      <diagonal/>
    </border>
    <border>
      <left style="medium">
        <color indexed="0"/>
      </left>
      <right style="medium">
        <color indexed="0"/>
      </right>
      <top style="medium">
        <color indexed="0"/>
      </top>
      <bottom style="medium">
        <color indexed="0"/>
      </bottom>
      <diagonal/>
    </border>
    <border>
      <left style="thin">
        <color indexed="64"/>
      </left>
      <right/>
      <top style="thin">
        <color indexed="64"/>
      </top>
      <bottom/>
      <diagonal/>
    </border>
    <border>
      <left style="medium">
        <color indexed="0"/>
      </left>
      <right style="thin">
        <color indexed="0"/>
      </right>
      <top style="thin">
        <color indexed="0"/>
      </top>
      <bottom/>
      <diagonal/>
    </border>
    <border>
      <left/>
      <right style="thin">
        <color indexed="64"/>
      </right>
      <top/>
      <bottom style="thin">
        <color indexed="0"/>
      </bottom>
      <diagonal/>
    </border>
    <border>
      <left style="medium">
        <color indexed="0"/>
      </left>
      <right style="medium">
        <color indexed="0"/>
      </right>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64"/>
      </top>
      <bottom style="thin">
        <color indexed="64"/>
      </bottom>
      <diagonal/>
    </border>
    <border>
      <left style="thin">
        <color indexed="0"/>
      </left>
      <right/>
      <top style="thin">
        <color indexed="64"/>
      </top>
      <bottom style="thin">
        <color indexed="64"/>
      </bottom>
      <diagonal/>
    </border>
    <border>
      <left/>
      <right style="thin">
        <color indexed="0"/>
      </right>
      <top style="thin">
        <color indexed="64"/>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diagonal/>
    </border>
    <border>
      <left/>
      <right/>
      <top style="thin">
        <color indexed="64"/>
      </top>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right/>
      <top style="thin">
        <color indexed="64"/>
      </top>
      <bottom style="thin">
        <color indexed="64"/>
      </bottom>
      <diagonal/>
    </border>
    <border>
      <left style="thin">
        <color indexed="0"/>
      </left>
      <right style="thin">
        <color indexed="0"/>
      </right>
      <top style="thin">
        <color indexed="0"/>
      </top>
      <bottom/>
      <diagonal/>
    </border>
    <border>
      <left style="thin">
        <color indexed="0"/>
      </left>
      <right style="thin">
        <color indexed="0"/>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s>
  <cellStyleXfs count="135">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9" fillId="26" borderId="0" applyNumberFormat="0" applyBorder="0" applyAlignment="0" applyProtection="0"/>
    <xf numFmtId="0" fontId="30" fillId="27" borderId="55" applyNumberFormat="0" applyAlignment="0" applyProtection="0"/>
    <xf numFmtId="0" fontId="31" fillId="28" borderId="5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32" fillId="0" borderId="0" applyNumberFormat="0" applyFill="0" applyBorder="0" applyAlignment="0" applyProtection="0"/>
    <xf numFmtId="0" fontId="33" fillId="29" borderId="0" applyNumberFormat="0" applyBorder="0" applyAlignment="0" applyProtection="0"/>
    <xf numFmtId="0" fontId="34" fillId="0" borderId="57" applyNumberFormat="0" applyFill="0" applyAlignment="0" applyProtection="0"/>
    <xf numFmtId="0" fontId="35" fillId="0" borderId="58" applyNumberFormat="0" applyFill="0" applyAlignment="0" applyProtection="0"/>
    <xf numFmtId="0" fontId="36" fillId="0" borderId="59" applyNumberFormat="0" applyFill="0" applyAlignment="0" applyProtection="0"/>
    <xf numFmtId="0" fontId="36" fillId="0" borderId="0" applyNumberFormat="0" applyFill="0" applyBorder="0" applyAlignment="0" applyProtection="0"/>
    <xf numFmtId="0" fontId="7" fillId="0" borderId="0" applyNumberFormat="0" applyFill="0" applyBorder="0" applyAlignment="0" applyProtection="0"/>
    <xf numFmtId="0" fontId="37" fillId="30" borderId="55" applyNumberFormat="0" applyAlignment="0" applyProtection="0"/>
    <xf numFmtId="0" fontId="38" fillId="0" borderId="60" applyNumberFormat="0" applyFill="0" applyAlignment="0" applyProtection="0"/>
    <xf numFmtId="0" fontId="39" fillId="31" borderId="0" applyNumberFormat="0" applyBorder="0" applyAlignment="0" applyProtection="0"/>
    <xf numFmtId="0" fontId="5" fillId="0" borderId="0"/>
    <xf numFmtId="0" fontId="8" fillId="0" borderId="0"/>
    <xf numFmtId="0" fontId="27" fillId="0" borderId="0"/>
    <xf numFmtId="0" fontId="27" fillId="32" borderId="61" applyNumberFormat="0" applyFont="0" applyAlignment="0" applyProtection="0"/>
    <xf numFmtId="0" fontId="40" fillId="27" borderId="62"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41" fillId="0" borderId="0" applyNumberFormat="0" applyFill="0" applyBorder="0" applyAlignment="0" applyProtection="0"/>
    <xf numFmtId="0" fontId="42" fillId="0" borderId="63" applyNumberFormat="0" applyFill="0" applyAlignment="0" applyProtection="0"/>
    <xf numFmtId="0" fontId="43"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6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61"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61"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61" applyNumberFormat="0" applyFont="0" applyAlignment="0" applyProtection="0"/>
    <xf numFmtId="0" fontId="1" fillId="32" borderId="61" applyNumberFormat="0" applyFont="0" applyAlignment="0" applyProtection="0"/>
    <xf numFmtId="0" fontId="1" fillId="32" borderId="61" applyNumberFormat="0" applyFont="0" applyAlignment="0" applyProtection="0"/>
  </cellStyleXfs>
  <cellXfs count="1095">
    <xf numFmtId="0" fontId="0" fillId="0" borderId="0" xfId="0"/>
    <xf numFmtId="0" fontId="10" fillId="0" borderId="0" xfId="0" applyFont="1"/>
    <xf numFmtId="0" fontId="0" fillId="0" borderId="0" xfId="0" applyProtection="1"/>
    <xf numFmtId="0" fontId="0" fillId="0" borderId="0" xfId="0" applyFill="1" applyBorder="1" applyProtection="1"/>
    <xf numFmtId="0" fontId="11" fillId="0" borderId="0" xfId="0" applyFont="1" applyFill="1" applyBorder="1" applyAlignment="1" applyProtection="1">
      <alignment horizontal="left"/>
    </xf>
    <xf numFmtId="164" fontId="6" fillId="0" borderId="0" xfId="28" applyNumberFormat="1" applyFont="1" applyFill="1" applyBorder="1" applyAlignment="1" applyProtection="1">
      <alignment horizontal="center" wrapText="1"/>
    </xf>
    <xf numFmtId="0" fontId="9" fillId="0" borderId="0" xfId="0" applyFont="1" applyBorder="1" applyAlignment="1" applyProtection="1">
      <alignment horizontal="center"/>
    </xf>
    <xf numFmtId="0" fontId="11" fillId="0" borderId="0" xfId="0" applyFont="1" applyBorder="1" applyAlignment="1" applyProtection="1">
      <alignment horizontal="left"/>
    </xf>
    <xf numFmtId="0" fontId="11" fillId="0" borderId="0" xfId="0" applyFont="1" applyFill="1" applyBorder="1" applyProtection="1"/>
    <xf numFmtId="0" fontId="0" fillId="0" borderId="0" xfId="0" applyBorder="1" applyProtection="1"/>
    <xf numFmtId="0" fontId="0" fillId="0" borderId="0" xfId="0" applyAlignment="1" applyProtection="1">
      <alignment horizontal="left" indent="2"/>
    </xf>
    <xf numFmtId="0" fontId="0" fillId="0" borderId="0" xfId="0" applyAlignment="1">
      <alignment horizontal="center"/>
    </xf>
    <xf numFmtId="0" fontId="11" fillId="0" borderId="0" xfId="0" applyFont="1"/>
    <xf numFmtId="0" fontId="15" fillId="0" borderId="0" xfId="0" applyFont="1" applyBorder="1" applyProtection="1">
      <protection locked="0"/>
    </xf>
    <xf numFmtId="0" fontId="10" fillId="0" borderId="1" xfId="0" applyFont="1" applyBorder="1"/>
    <xf numFmtId="0" fontId="10" fillId="0" borderId="2" xfId="0" applyFont="1" applyBorder="1" applyAlignment="1">
      <alignment horizontal="center"/>
    </xf>
    <xf numFmtId="0" fontId="10" fillId="0" borderId="1" xfId="0" applyFont="1" applyFill="1" applyBorder="1"/>
    <xf numFmtId="0" fontId="0" fillId="0" borderId="3" xfId="0" applyBorder="1"/>
    <xf numFmtId="0" fontId="0" fillId="0" borderId="4" xfId="0" applyBorder="1" applyAlignment="1">
      <alignment horizontal="center"/>
    </xf>
    <xf numFmtId="0" fontId="0" fillId="0" borderId="3" xfId="0" applyFill="1" applyBorder="1"/>
    <xf numFmtId="0" fontId="0" fillId="0" borderId="4" xfId="0" applyFill="1" applyBorder="1" applyAlignment="1">
      <alignment horizontal="center"/>
    </xf>
    <xf numFmtId="0" fontId="0" fillId="0" borderId="5" xfId="0" applyBorder="1" applyAlignment="1">
      <alignment horizontal="center"/>
    </xf>
    <xf numFmtId="0" fontId="0" fillId="0" borderId="0" xfId="0" applyFill="1"/>
    <xf numFmtId="0" fontId="0" fillId="0" borderId="6" xfId="0" applyBorder="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1" fillId="0" borderId="0" xfId="0" applyFont="1" applyFill="1"/>
    <xf numFmtId="0" fontId="0" fillId="0" borderId="7" xfId="0" applyBorder="1" applyAlignment="1">
      <alignment horizontal="left"/>
    </xf>
    <xf numFmtId="0" fontId="0" fillId="0" borderId="8" xfId="0" applyBorder="1" applyAlignment="1">
      <alignment horizontal="center"/>
    </xf>
    <xf numFmtId="14" fontId="0" fillId="0" borderId="9" xfId="0" applyNumberFormat="1" applyBorder="1" applyAlignment="1">
      <alignment horizontal="center"/>
    </xf>
    <xf numFmtId="0" fontId="0" fillId="0" borderId="6" xfId="0" applyBorder="1" applyAlignment="1">
      <alignment horizontal="left"/>
    </xf>
    <xf numFmtId="0" fontId="0" fillId="0" borderId="10" xfId="0" applyBorder="1" applyAlignment="1">
      <alignment horizontal="center"/>
    </xf>
    <xf numFmtId="14" fontId="0" fillId="0" borderId="5" xfId="0" applyNumberFormat="1" applyBorder="1" applyAlignment="1">
      <alignment horizontal="center"/>
    </xf>
    <xf numFmtId="0" fontId="0" fillId="33" borderId="12" xfId="0" applyFill="1" applyBorder="1" applyProtection="1">
      <protection locked="0"/>
    </xf>
    <xf numFmtId="0" fontId="10" fillId="0" borderId="0" xfId="0" applyFont="1" applyFill="1" applyBorder="1" applyProtection="1"/>
    <xf numFmtId="0" fontId="0" fillId="0" borderId="0" xfId="0" applyFill="1" applyProtection="1"/>
    <xf numFmtId="0" fontId="0" fillId="0" borderId="8" xfId="0" applyBorder="1"/>
    <xf numFmtId="0" fontId="15" fillId="0" borderId="0" xfId="0" applyFont="1" applyFill="1"/>
    <xf numFmtId="0" fontId="0" fillId="0" borderId="0" xfId="0" applyFill="1" applyAlignment="1">
      <alignment horizontal="center"/>
    </xf>
    <xf numFmtId="0" fontId="0" fillId="0" borderId="10" xfId="0" applyBorder="1"/>
    <xf numFmtId="0" fontId="0" fillId="0" borderId="0" xfId="0" applyAlignment="1">
      <alignment wrapText="1"/>
    </xf>
    <xf numFmtId="0" fontId="0" fillId="0" borderId="0" xfId="0" applyBorder="1" applyAlignment="1">
      <alignment horizontal="center"/>
    </xf>
    <xf numFmtId="0" fontId="16" fillId="0" borderId="0" xfId="0" applyFont="1"/>
    <xf numFmtId="9" fontId="10" fillId="33" borderId="12" xfId="45" applyFont="1" applyFill="1" applyBorder="1" applyAlignment="1" applyProtection="1">
      <alignment horizontal="center"/>
      <protection locked="0"/>
    </xf>
    <xf numFmtId="38" fontId="0" fillId="0" borderId="0" xfId="0" applyNumberFormat="1"/>
    <xf numFmtId="38" fontId="10" fillId="0" borderId="0" xfId="0" applyNumberFormat="1" applyFont="1" applyAlignment="1">
      <alignment horizontal="left"/>
    </xf>
    <xf numFmtId="38" fontId="16" fillId="0" borderId="0" xfId="0" applyNumberFormat="1" applyFont="1"/>
    <xf numFmtId="0" fontId="0" fillId="0" borderId="0" xfId="0" applyNumberFormat="1" applyFont="1" applyFill="1" applyBorder="1" applyAlignment="1" applyProtection="1"/>
    <xf numFmtId="0" fontId="15" fillId="0" borderId="0" xfId="0" applyFont="1"/>
    <xf numFmtId="0" fontId="9" fillId="0" borderId="0" xfId="0" applyFont="1"/>
    <xf numFmtId="0" fontId="0" fillId="0" borderId="0" xfId="0" applyFill="1" applyBorder="1"/>
    <xf numFmtId="0" fontId="10" fillId="0" borderId="0" xfId="0" applyFont="1" applyAlignment="1">
      <alignment horizontal="center"/>
    </xf>
    <xf numFmtId="0" fontId="0" fillId="0" borderId="11" xfId="0" applyBorder="1"/>
    <xf numFmtId="0" fontId="0" fillId="0" borderId="13" xfId="0" applyBorder="1"/>
    <xf numFmtId="0" fontId="0" fillId="0" borderId="14" xfId="0" applyBorder="1"/>
    <xf numFmtId="0" fontId="17" fillId="0" borderId="0" xfId="41" applyFont="1" applyFill="1" applyBorder="1" applyAlignment="1">
      <alignment vertical="center"/>
    </xf>
    <xf numFmtId="1" fontId="17" fillId="0" borderId="0" xfId="41" applyNumberFormat="1" applyFont="1" applyFill="1" applyBorder="1" applyAlignment="1">
      <alignment horizontal="center" vertical="center"/>
    </xf>
    <xf numFmtId="0" fontId="17" fillId="0" borderId="0" xfId="41" applyFont="1" applyFill="1" applyBorder="1" applyAlignment="1">
      <alignment horizontal="center" vertical="center"/>
    </xf>
    <xf numFmtId="0" fontId="6" fillId="0" borderId="0" xfId="41" applyNumberFormat="1" applyFont="1" applyFill="1" applyBorder="1" applyAlignment="1" applyProtection="1"/>
    <xf numFmtId="0" fontId="15" fillId="0" borderId="0" xfId="41" applyFont="1" applyFill="1"/>
    <xf numFmtId="0" fontId="8" fillId="0" borderId="0" xfId="41" applyFill="1" applyAlignment="1">
      <alignment horizontal="center"/>
    </xf>
    <xf numFmtId="0" fontId="8" fillId="0" borderId="0" xfId="41" applyFill="1" applyAlignment="1">
      <alignment wrapText="1"/>
    </xf>
    <xf numFmtId="0" fontId="12" fillId="0" borderId="0" xfId="41" applyFont="1" applyFill="1" applyBorder="1" applyAlignment="1">
      <alignment horizontal="left" vertical="center"/>
    </xf>
    <xf numFmtId="1" fontId="12" fillId="0" borderId="0" xfId="41" applyNumberFormat="1" applyFont="1" applyFill="1" applyBorder="1" applyAlignment="1">
      <alignment horizontal="center" vertical="center"/>
    </xf>
    <xf numFmtId="0" fontId="12" fillId="0" borderId="0" xfId="41" applyFont="1" applyFill="1" applyBorder="1" applyAlignment="1">
      <alignment vertical="center" wrapText="1"/>
    </xf>
    <xf numFmtId="0" fontId="17" fillId="0" borderId="0" xfId="41" applyFont="1" applyFill="1" applyBorder="1" applyAlignment="1">
      <alignment vertical="center" wrapText="1"/>
    </xf>
    <xf numFmtId="0" fontId="17" fillId="0" borderId="0" xfId="41" applyFont="1" applyFill="1" applyBorder="1" applyAlignment="1">
      <alignment horizontal="left" vertical="top" wrapText="1"/>
    </xf>
    <xf numFmtId="1" fontId="17" fillId="0" borderId="0" xfId="41" applyNumberFormat="1" applyFont="1" applyFill="1" applyBorder="1" applyAlignment="1">
      <alignment horizontal="center" vertical="top" wrapText="1"/>
    </xf>
    <xf numFmtId="0" fontId="17" fillId="0" borderId="15" xfId="41" applyFont="1" applyFill="1" applyBorder="1" applyAlignment="1">
      <alignment horizontal="left" vertical="top" wrapText="1"/>
    </xf>
    <xf numFmtId="6" fontId="17" fillId="0" borderId="15" xfId="41" applyNumberFormat="1" applyFont="1" applyFill="1" applyBorder="1" applyAlignment="1">
      <alignment horizontal="center" vertical="center" wrapText="1"/>
    </xf>
    <xf numFmtId="6" fontId="17" fillId="0" borderId="0" xfId="41" applyNumberFormat="1" applyFont="1" applyFill="1" applyBorder="1" applyAlignment="1">
      <alignment horizontal="center" vertical="center" wrapText="1"/>
    </xf>
    <xf numFmtId="0" fontId="18" fillId="0" borderId="0" xfId="41" applyFont="1" applyFill="1" applyBorder="1" applyAlignment="1">
      <alignment vertical="center" wrapText="1"/>
    </xf>
    <xf numFmtId="0" fontId="18" fillId="0" borderId="1" xfId="41" applyFont="1" applyFill="1" applyBorder="1" applyAlignment="1">
      <alignment horizontal="left" vertical="top" wrapText="1"/>
    </xf>
    <xf numFmtId="1" fontId="18" fillId="0" borderId="15" xfId="41" applyNumberFormat="1" applyFont="1" applyFill="1" applyBorder="1" applyAlignment="1">
      <alignment horizontal="center" vertical="top" wrapText="1"/>
    </xf>
    <xf numFmtId="0" fontId="18" fillId="0" borderId="15" xfId="41" applyFont="1" applyFill="1" applyBorder="1" applyAlignment="1">
      <alignment horizontal="left" vertical="top" wrapText="1"/>
    </xf>
    <xf numFmtId="0" fontId="17" fillId="0" borderId="7" xfId="41" applyFont="1" applyFill="1" applyBorder="1" applyAlignment="1">
      <alignment horizontal="left" vertical="center" wrapText="1"/>
    </xf>
    <xf numFmtId="1" fontId="17" fillId="0" borderId="8" xfId="41" applyNumberFormat="1" applyFont="1" applyFill="1" applyBorder="1" applyAlignment="1">
      <alignment horizontal="center" vertical="top" wrapText="1"/>
    </xf>
    <xf numFmtId="0" fontId="17" fillId="0" borderId="8" xfId="41" applyFont="1" applyFill="1" applyBorder="1" applyAlignment="1">
      <alignment horizontal="left" vertical="center" wrapText="1"/>
    </xf>
    <xf numFmtId="0" fontId="17" fillId="0" borderId="3" xfId="41" applyFont="1" applyFill="1" applyBorder="1" applyAlignment="1">
      <alignment horizontal="left" vertical="center" wrapText="1"/>
    </xf>
    <xf numFmtId="0" fontId="17" fillId="0" borderId="0" xfId="41" applyFont="1" applyFill="1" applyBorder="1" applyAlignment="1">
      <alignment horizontal="left" vertical="center" wrapText="1"/>
    </xf>
    <xf numFmtId="0" fontId="18" fillId="0" borderId="1" xfId="41" applyFont="1" applyFill="1" applyBorder="1" applyAlignment="1">
      <alignment horizontal="left" vertical="center" wrapText="1"/>
    </xf>
    <xf numFmtId="0" fontId="18" fillId="0" borderId="15" xfId="41" applyFont="1" applyFill="1" applyBorder="1" applyAlignment="1">
      <alignment vertical="center"/>
    </xf>
    <xf numFmtId="1" fontId="18" fillId="0" borderId="15" xfId="41" applyNumberFormat="1" applyFont="1" applyFill="1" applyBorder="1" applyAlignment="1">
      <alignment horizontal="center" vertical="center"/>
    </xf>
    <xf numFmtId="6" fontId="17" fillId="0" borderId="0" xfId="41" applyNumberFormat="1" applyFont="1" applyFill="1" applyBorder="1" applyAlignment="1">
      <alignment horizontal="center" vertical="center"/>
    </xf>
    <xf numFmtId="0" fontId="17" fillId="0" borderId="7" xfId="41" applyFont="1" applyFill="1" applyBorder="1" applyAlignment="1">
      <alignment horizontal="left" vertical="top" wrapText="1"/>
    </xf>
    <xf numFmtId="0" fontId="17" fillId="0" borderId="8" xfId="41" applyFont="1" applyFill="1" applyBorder="1" applyAlignment="1">
      <alignment horizontal="left" vertical="top" wrapText="1"/>
    </xf>
    <xf numFmtId="0" fontId="17" fillId="0" borderId="3" xfId="41" applyFont="1" applyFill="1" applyBorder="1" applyAlignment="1">
      <alignment horizontal="left" vertical="top" wrapText="1"/>
    </xf>
    <xf numFmtId="1" fontId="18" fillId="0" borderId="0" xfId="41" applyNumberFormat="1" applyFont="1" applyFill="1" applyBorder="1" applyAlignment="1">
      <alignment horizontal="center" vertical="center"/>
    </xf>
    <xf numFmtId="6" fontId="18" fillId="0" borderId="0" xfId="41" applyNumberFormat="1" applyFont="1" applyFill="1" applyBorder="1" applyAlignment="1">
      <alignment horizontal="center" vertical="center" wrapText="1"/>
    </xf>
    <xf numFmtId="0" fontId="18" fillId="0" borderId="15" xfId="41" applyFont="1" applyFill="1" applyBorder="1" applyAlignment="1">
      <alignment horizontal="left" vertical="center" wrapText="1"/>
    </xf>
    <xf numFmtId="0" fontId="17" fillId="0" borderId="3" xfId="41" applyFont="1" applyFill="1" applyBorder="1" applyAlignment="1">
      <alignment vertical="center" wrapText="1"/>
    </xf>
    <xf numFmtId="0" fontId="17" fillId="0" borderId="6" xfId="41" applyFont="1" applyFill="1" applyBorder="1" applyAlignment="1">
      <alignment horizontal="left" vertical="center" wrapText="1"/>
    </xf>
    <xf numFmtId="0" fontId="18" fillId="0" borderId="0" xfId="41" applyFont="1" applyFill="1" applyBorder="1" applyAlignment="1">
      <alignment vertical="center"/>
    </xf>
    <xf numFmtId="0" fontId="18" fillId="0" borderId="1" xfId="41" applyFont="1" applyFill="1" applyBorder="1" applyAlignment="1">
      <alignment vertical="center"/>
    </xf>
    <xf numFmtId="0" fontId="0" fillId="0" borderId="0" xfId="0" applyAlignment="1"/>
    <xf numFmtId="0" fontId="15" fillId="0" borderId="0" xfId="0" applyFont="1" applyAlignment="1"/>
    <xf numFmtId="0" fontId="10" fillId="0" borderId="0" xfId="0" applyFont="1" applyAlignment="1"/>
    <xf numFmtId="0" fontId="10" fillId="0" borderId="0" xfId="0" applyFont="1" applyAlignment="1">
      <alignment wrapText="1"/>
    </xf>
    <xf numFmtId="0" fontId="0" fillId="0" borderId="11" xfId="0" applyBorder="1" applyAlignment="1"/>
    <xf numFmtId="0" fontId="0" fillId="0" borderId="13" xfId="0" applyBorder="1" applyAlignment="1"/>
    <xf numFmtId="0" fontId="0" fillId="0" borderId="13" xfId="0" applyFill="1" applyBorder="1" applyAlignment="1"/>
    <xf numFmtId="6" fontId="0" fillId="0" borderId="0" xfId="0" applyNumberFormat="1" applyAlignment="1">
      <alignment horizontal="center"/>
    </xf>
    <xf numFmtId="0" fontId="9" fillId="0" borderId="0" xfId="0" applyFont="1" applyFill="1"/>
    <xf numFmtId="0" fontId="21"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6" fillId="0" borderId="0" xfId="0" applyFont="1" applyFill="1"/>
    <xf numFmtId="0" fontId="0" fillId="0" borderId="7" xfId="0" applyBorder="1" applyAlignment="1">
      <alignment horizontal="left" indent="1"/>
    </xf>
    <xf numFmtId="0" fontId="0" fillId="0" borderId="3" xfId="0" applyBorder="1" applyAlignment="1">
      <alignment horizontal="left" indent="1"/>
    </xf>
    <xf numFmtId="0" fontId="0" fillId="0" borderId="6" xfId="0" applyBorder="1" applyAlignment="1">
      <alignment horizontal="left" indent="1"/>
    </xf>
    <xf numFmtId="0" fontId="0" fillId="0" borderId="3" xfId="0" applyFill="1" applyBorder="1" applyAlignment="1">
      <alignment horizontal="left" indent="1"/>
    </xf>
    <xf numFmtId="0" fontId="10" fillId="0" borderId="0" xfId="0" applyFont="1" applyFill="1" applyBorder="1"/>
    <xf numFmtId="1" fontId="10" fillId="0" borderId="0" xfId="0" applyNumberFormat="1" applyFont="1" applyBorder="1" applyAlignment="1">
      <alignment horizontal="center"/>
    </xf>
    <xf numFmtId="0" fontId="0" fillId="0" borderId="11" xfId="0" applyFill="1" applyBorder="1"/>
    <xf numFmtId="0" fontId="0" fillId="0" borderId="13" xfId="0" applyFill="1" applyBorder="1"/>
    <xf numFmtId="0" fontId="0" fillId="0" borderId="14" xfId="0" applyFill="1" applyBorder="1"/>
    <xf numFmtId="0" fontId="22" fillId="0" borderId="0" xfId="0" applyFont="1" applyFill="1" applyBorder="1" applyAlignment="1">
      <alignment horizontal="center" wrapText="1"/>
    </xf>
    <xf numFmtId="0" fontId="11" fillId="0" borderId="10" xfId="0" applyFont="1" applyBorder="1" applyAlignment="1">
      <alignment horizontal="center"/>
    </xf>
    <xf numFmtId="38" fontId="0" fillId="0" borderId="0" xfId="0" applyNumberFormat="1" applyAlignment="1">
      <alignment horizontal="center"/>
    </xf>
    <xf numFmtId="0" fontId="10" fillId="0" borderId="0" xfId="0" applyFont="1" applyBorder="1" applyAlignment="1">
      <alignment horizontal="center"/>
    </xf>
    <xf numFmtId="0" fontId="11" fillId="0" borderId="10" xfId="0" applyFont="1" applyBorder="1" applyAlignment="1">
      <alignment horizontal="left"/>
    </xf>
    <xf numFmtId="0" fontId="10" fillId="0" borderId="10" xfId="0" applyFont="1" applyFill="1" applyBorder="1" applyAlignment="1">
      <alignment horizontal="left"/>
    </xf>
    <xf numFmtId="0" fontId="0" fillId="0" borderId="7" xfId="0" applyBorder="1" applyAlignment="1">
      <alignment wrapText="1"/>
    </xf>
    <xf numFmtId="0" fontId="0" fillId="0" borderId="3" xfId="0" applyBorder="1" applyAlignment="1">
      <alignment wrapText="1"/>
    </xf>
    <xf numFmtId="0" fontId="0" fillId="0" borderId="6" xfId="0" applyBorder="1" applyAlignment="1">
      <alignment wrapText="1"/>
    </xf>
    <xf numFmtId="0" fontId="10" fillId="0" borderId="0" xfId="0" quotePrefix="1" applyFont="1" applyAlignment="1">
      <alignment horizontal="left"/>
    </xf>
    <xf numFmtId="0" fontId="10" fillId="0" borderId="0" xfId="0" applyFont="1" applyAlignment="1">
      <alignment horizontal="center" vertical="center"/>
    </xf>
    <xf numFmtId="0" fontId="10" fillId="0" borderId="6" xfId="0" applyFont="1" applyFill="1" applyBorder="1" applyAlignment="1">
      <alignment horizontal="center" vertical="center" wrapText="1"/>
    </xf>
    <xf numFmtId="166" fontId="0" fillId="0" borderId="0" xfId="0" applyNumberFormat="1" applyAlignment="1">
      <alignment horizontal="left" wrapText="1"/>
    </xf>
    <xf numFmtId="0" fontId="0" fillId="0" borderId="0" xfId="0" applyAlignment="1">
      <alignment horizontal="left"/>
    </xf>
    <xf numFmtId="165" fontId="0" fillId="0" borderId="0" xfId="0" applyNumberFormat="1"/>
    <xf numFmtId="165" fontId="0" fillId="0" borderId="0" xfId="0" applyNumberFormat="1" applyAlignment="1">
      <alignment horizontal="center"/>
    </xf>
    <xf numFmtId="165" fontId="10" fillId="0" borderId="0" xfId="0" applyNumberFormat="1" applyFont="1" applyAlignment="1">
      <alignment horizontal="left"/>
    </xf>
    <xf numFmtId="38" fontId="10" fillId="0" borderId="0" xfId="0" applyNumberFormat="1" applyFont="1" applyAlignment="1">
      <alignment horizontal="left" wrapText="1"/>
    </xf>
    <xf numFmtId="0" fontId="15" fillId="0" borderId="0" xfId="0" applyFont="1" applyAlignment="1">
      <alignment horizontal="left"/>
    </xf>
    <xf numFmtId="0" fontId="0" fillId="0" borderId="0" xfId="0" applyAlignment="1">
      <alignment horizontal="left" wrapText="1"/>
    </xf>
    <xf numFmtId="165" fontId="10" fillId="0" borderId="0" xfId="0" applyNumberFormat="1" applyFont="1" applyAlignment="1">
      <alignment horizontal="center"/>
    </xf>
    <xf numFmtId="6" fontId="10" fillId="0" borderId="0" xfId="0" applyNumberFormat="1" applyFont="1" applyAlignment="1">
      <alignment horizontal="center"/>
    </xf>
    <xf numFmtId="38" fontId="10" fillId="0" borderId="0" xfId="0" applyNumberFormat="1" applyFont="1" applyAlignment="1">
      <alignment horizontal="center"/>
    </xf>
    <xf numFmtId="0" fontId="0" fillId="0" borderId="0" xfId="0" applyFill="1" applyAlignment="1">
      <alignment horizontal="left"/>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7" fontId="11" fillId="0" borderId="0" xfId="0" applyNumberFormat="1" applyFont="1" applyFill="1" applyBorder="1" applyAlignment="1">
      <alignment horizontal="left"/>
    </xf>
    <xf numFmtId="0" fontId="11" fillId="0" borderId="0" xfId="0" applyFont="1" applyFill="1" applyBorder="1" applyAlignment="1">
      <alignment horizontal="center" wrapText="1"/>
    </xf>
    <xf numFmtId="0" fontId="10" fillId="0" borderId="0" xfId="0" applyFont="1" applyFill="1" applyBorder="1" applyAlignment="1">
      <alignment horizontal="center" wrapText="1"/>
    </xf>
    <xf numFmtId="167" fontId="0" fillId="0" borderId="0" xfId="0" applyNumberFormat="1"/>
    <xf numFmtId="167" fontId="10" fillId="0" borderId="16" xfId="0" applyNumberFormat="1" applyFont="1" applyBorder="1" applyAlignment="1">
      <alignment horizontal="left"/>
    </xf>
    <xf numFmtId="167" fontId="0" fillId="0" borderId="17" xfId="0" applyNumberFormat="1" applyBorder="1" applyAlignment="1">
      <alignment horizontal="left" indent="1"/>
    </xf>
    <xf numFmtId="0" fontId="0" fillId="0" borderId="17" xfId="0" applyBorder="1"/>
    <xf numFmtId="0" fontId="10" fillId="0" borderId="18" xfId="0" applyFont="1" applyBorder="1" applyAlignment="1">
      <alignment horizontal="center"/>
    </xf>
    <xf numFmtId="0" fontId="0" fillId="0" borderId="18" xfId="0" applyBorder="1"/>
    <xf numFmtId="0" fontId="0" fillId="0" borderId="19" xfId="0" applyBorder="1"/>
    <xf numFmtId="167" fontId="10" fillId="0" borderId="17" xfId="0" applyNumberFormat="1" applyFont="1" applyBorder="1" applyAlignment="1">
      <alignment horizontal="left"/>
    </xf>
    <xf numFmtId="6" fontId="10" fillId="0" borderId="0" xfId="0" applyNumberFormat="1" applyFont="1" applyBorder="1" applyAlignment="1">
      <alignment horizontal="center"/>
    </xf>
    <xf numFmtId="167" fontId="11" fillId="0" borderId="0" xfId="0" applyNumberFormat="1" applyFont="1" applyBorder="1" applyAlignment="1">
      <alignment horizontal="left"/>
    </xf>
    <xf numFmtId="38" fontId="10" fillId="33" borderId="14" xfId="28" applyNumberFormat="1" applyFont="1" applyFill="1" applyBorder="1" applyAlignment="1" applyProtection="1">
      <alignment horizontal="center"/>
      <protection locked="0"/>
    </xf>
    <xf numFmtId="0" fontId="0" fillId="0" borderId="20" xfId="0" applyBorder="1" applyAlignment="1">
      <alignment horizontal="left" indent="1"/>
    </xf>
    <xf numFmtId="0" fontId="0" fillId="0" borderId="21" xfId="0" applyBorder="1" applyAlignment="1">
      <alignment horizontal="left" indent="1"/>
    </xf>
    <xf numFmtId="167" fontId="0" fillId="0" borderId="0" xfId="0" applyNumberFormat="1" applyFill="1" applyProtection="1"/>
    <xf numFmtId="6" fontId="0" fillId="0" borderId="0" xfId="0" applyNumberFormat="1"/>
    <xf numFmtId="0" fontId="0" fillId="0" borderId="14" xfId="0" applyBorder="1" applyAlignment="1"/>
    <xf numFmtId="0" fontId="11" fillId="0" borderId="0" xfId="0" applyFont="1" applyAlignment="1"/>
    <xf numFmtId="6" fontId="10" fillId="0" borderId="6" xfId="0" applyNumberFormat="1" applyFont="1" applyBorder="1" applyAlignment="1">
      <alignment horizontal="center"/>
    </xf>
    <xf numFmtId="9" fontId="0" fillId="0" borderId="11" xfId="0" applyNumberFormat="1" applyBorder="1" applyAlignment="1">
      <alignment horizontal="center"/>
    </xf>
    <xf numFmtId="9" fontId="0" fillId="0" borderId="13" xfId="0" applyNumberFormat="1" applyBorder="1" applyAlignment="1">
      <alignment horizontal="center"/>
    </xf>
    <xf numFmtId="2" fontId="0" fillId="0" borderId="0" xfId="0" applyNumberFormat="1" applyAlignment="1">
      <alignment horizontal="center"/>
    </xf>
    <xf numFmtId="0" fontId="0" fillId="0" borderId="0" xfId="0" applyFill="1" applyAlignment="1" applyProtection="1">
      <alignment horizontal="center"/>
    </xf>
    <xf numFmtId="0" fontId="18" fillId="0" borderId="0" xfId="41" applyFont="1" applyFill="1" applyBorder="1" applyAlignment="1">
      <alignment horizontal="left" vertical="top" wrapText="1"/>
    </xf>
    <xf numFmtId="0" fontId="42" fillId="0" borderId="22" xfId="0" applyFont="1" applyBorder="1" applyAlignment="1">
      <alignment horizontal="center" wrapText="1"/>
    </xf>
    <xf numFmtId="0" fontId="10" fillId="34" borderId="12" xfId="0" applyFont="1" applyFill="1" applyBorder="1" applyAlignment="1" applyProtection="1">
      <alignment horizontal="center" wrapText="1"/>
      <protection locked="0"/>
    </xf>
    <xf numFmtId="0" fontId="10" fillId="34" borderId="12" xfId="0" applyFont="1" applyFill="1" applyBorder="1" applyAlignment="1" applyProtection="1">
      <alignment horizontal="center" vertical="center" wrapText="1"/>
      <protection locked="0"/>
    </xf>
    <xf numFmtId="9" fontId="10" fillId="0" borderId="22" xfId="0" applyNumberFormat="1" applyFont="1" applyFill="1" applyBorder="1" applyAlignment="1" applyProtection="1">
      <alignment horizontal="center"/>
    </xf>
    <xf numFmtId="0" fontId="10" fillId="0" borderId="0" xfId="0" applyFont="1" applyAlignment="1">
      <alignment horizontal="left"/>
    </xf>
    <xf numFmtId="2" fontId="0" fillId="0" borderId="0" xfId="0" applyNumberFormat="1" applyBorder="1" applyAlignment="1">
      <alignment horizontal="center"/>
    </xf>
    <xf numFmtId="0" fontId="44" fillId="35" borderId="0" xfId="0" applyFont="1" applyFill="1" applyBorder="1" applyAlignment="1">
      <alignment wrapText="1"/>
    </xf>
    <xf numFmtId="40" fontId="0" fillId="0" borderId="0" xfId="0" applyNumberFormat="1"/>
    <xf numFmtId="40" fontId="11" fillId="0" borderId="0" xfId="0" applyNumberFormat="1" applyFont="1" applyFill="1"/>
    <xf numFmtId="40" fontId="0" fillId="0" borderId="7" xfId="0" applyNumberFormat="1" applyBorder="1" applyAlignment="1">
      <alignment horizontal="left"/>
    </xf>
    <xf numFmtId="40" fontId="0" fillId="0" borderId="8" xfId="0" applyNumberFormat="1" applyBorder="1" applyAlignment="1">
      <alignment horizontal="center"/>
    </xf>
    <xf numFmtId="40" fontId="0" fillId="0" borderId="0" xfId="0" applyNumberFormat="1" applyFill="1" applyAlignment="1">
      <alignment horizontal="center"/>
    </xf>
    <xf numFmtId="40" fontId="0" fillId="0" borderId="6" xfId="0" applyNumberFormat="1" applyBorder="1" applyAlignment="1">
      <alignment horizontal="left"/>
    </xf>
    <xf numFmtId="40" fontId="0" fillId="0" borderId="10" xfId="0" applyNumberFormat="1" applyBorder="1" applyAlignment="1">
      <alignment horizontal="center"/>
    </xf>
    <xf numFmtId="40" fontId="0" fillId="0" borderId="0" xfId="0" applyNumberFormat="1" applyAlignment="1">
      <alignment horizontal="center"/>
    </xf>
    <xf numFmtId="40" fontId="10" fillId="0" borderId="0" xfId="0" applyNumberFormat="1" applyFont="1" applyBorder="1" applyAlignment="1">
      <alignment wrapText="1"/>
    </xf>
    <xf numFmtId="40" fontId="0" fillId="0" borderId="0" xfId="0" applyNumberFormat="1" applyBorder="1" applyAlignment="1">
      <alignment horizontal="center"/>
    </xf>
    <xf numFmtId="40" fontId="11" fillId="0" borderId="0" xfId="0" applyNumberFormat="1" applyFont="1"/>
    <xf numFmtId="40" fontId="22" fillId="0" borderId="0" xfId="0" applyNumberFormat="1" applyFont="1" applyFill="1" applyBorder="1" applyAlignment="1">
      <alignment horizontal="center" wrapText="1"/>
    </xf>
    <xf numFmtId="40" fontId="11" fillId="0" borderId="0" xfId="0" applyNumberFormat="1" applyFont="1" applyBorder="1" applyAlignment="1">
      <alignment horizontal="left"/>
    </xf>
    <xf numFmtId="40" fontId="0" fillId="0" borderId="0" xfId="0" applyNumberFormat="1" applyFill="1" applyBorder="1" applyAlignment="1"/>
    <xf numFmtId="40" fontId="10" fillId="34" borderId="12" xfId="0" applyNumberFormat="1" applyFont="1" applyFill="1" applyBorder="1" applyAlignment="1" applyProtection="1">
      <alignment horizontal="center" vertical="center" wrapText="1"/>
      <protection locked="0"/>
    </xf>
    <xf numFmtId="40" fontId="10" fillId="0" borderId="0" xfId="0" applyNumberFormat="1" applyFont="1" applyBorder="1" applyAlignment="1">
      <alignment horizontal="center"/>
    </xf>
    <xf numFmtId="2" fontId="0" fillId="0" borderId="0" xfId="0" applyNumberFormat="1"/>
    <xf numFmtId="2" fontId="0" fillId="0" borderId="10" xfId="0" applyNumberFormat="1" applyBorder="1"/>
    <xf numFmtId="2" fontId="10" fillId="0" borderId="0" xfId="0" applyNumberFormat="1" applyFont="1" applyBorder="1" applyAlignment="1">
      <alignment horizontal="center"/>
    </xf>
    <xf numFmtId="0" fontId="0" fillId="0" borderId="6" xfId="0" applyFill="1" applyBorder="1" applyAlignment="1">
      <alignment horizontal="left"/>
    </xf>
    <xf numFmtId="0" fontId="0" fillId="0" borderId="10" xfId="0" applyFill="1" applyBorder="1" applyAlignment="1">
      <alignment horizontal="center"/>
    </xf>
    <xf numFmtId="14" fontId="0" fillId="0" borderId="5" xfId="0" applyNumberFormat="1" applyFill="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0" fillId="34" borderId="12" xfId="0" applyNumberFormat="1" applyFont="1" applyFill="1" applyBorder="1" applyAlignment="1" applyProtection="1">
      <alignment horizontal="center" vertical="center" wrapText="1"/>
      <protection locked="0"/>
    </xf>
    <xf numFmtId="167" fontId="0" fillId="0" borderId="0" xfId="0" applyNumberFormat="1" applyFill="1" applyProtection="1">
      <protection locked="0"/>
    </xf>
    <xf numFmtId="0" fontId="0" fillId="0" borderId="0" xfId="0" applyAlignment="1" applyProtection="1">
      <alignment wrapText="1"/>
      <protection locked="0"/>
    </xf>
    <xf numFmtId="0" fontId="0" fillId="0" borderId="0" xfId="0" applyFill="1" applyProtection="1">
      <protection locked="0"/>
    </xf>
    <xf numFmtId="0" fontId="10" fillId="0" borderId="0" xfId="0" applyFont="1" applyProtection="1">
      <protection locked="0"/>
    </xf>
    <xf numFmtId="0" fontId="0" fillId="0" borderId="29" xfId="0" applyFill="1" applyBorder="1"/>
    <xf numFmtId="0" fontId="0" fillId="0" borderId="30" xfId="0" applyFill="1" applyBorder="1"/>
    <xf numFmtId="0" fontId="12" fillId="0" borderId="29" xfId="41" applyFont="1" applyFill="1" applyBorder="1" applyAlignment="1">
      <alignment horizontal="left" vertical="center"/>
    </xf>
    <xf numFmtId="0" fontId="12" fillId="0" borderId="29" xfId="41" applyFont="1" applyFill="1" applyBorder="1" applyAlignment="1">
      <alignment vertical="center" wrapText="1"/>
    </xf>
    <xf numFmtId="0" fontId="17" fillId="0" borderId="31" xfId="41" applyFont="1" applyFill="1" applyBorder="1" applyAlignment="1">
      <alignment vertical="center"/>
    </xf>
    <xf numFmtId="0" fontId="17" fillId="0" borderId="32" xfId="41" applyFont="1" applyFill="1" applyBorder="1" applyAlignment="1">
      <alignment vertical="center"/>
    </xf>
    <xf numFmtId="1" fontId="17" fillId="0" borderId="31" xfId="41" applyNumberFormat="1" applyFont="1" applyFill="1" applyBorder="1" applyAlignment="1">
      <alignment horizontal="center" vertical="center"/>
    </xf>
    <xf numFmtId="0" fontId="17" fillId="0" borderId="31" xfId="41" applyFont="1" applyFill="1" applyBorder="1" applyAlignment="1">
      <alignment horizontal="center" vertical="center"/>
    </xf>
    <xf numFmtId="0" fontId="0" fillId="0" borderId="29" xfId="0" applyFill="1" applyBorder="1" applyProtection="1"/>
    <xf numFmtId="0" fontId="18" fillId="0" borderId="31" xfId="41" applyFont="1" applyFill="1" applyBorder="1" applyAlignment="1">
      <alignment horizontal="left" vertical="top" wrapText="1"/>
    </xf>
    <xf numFmtId="0" fontId="17" fillId="0" borderId="32" xfId="41" applyFont="1" applyFill="1" applyBorder="1" applyAlignment="1">
      <alignment horizontal="left" vertical="center" wrapText="1"/>
    </xf>
    <xf numFmtId="1" fontId="17" fillId="0" borderId="32" xfId="41" applyNumberFormat="1" applyFont="1" applyFill="1" applyBorder="1" applyAlignment="1">
      <alignment horizontal="center" vertical="top" wrapText="1"/>
    </xf>
    <xf numFmtId="1" fontId="17" fillId="0" borderId="32" xfId="41" applyNumberFormat="1" applyFont="1" applyFill="1" applyBorder="1" applyAlignment="1">
      <alignment horizontal="center" vertical="center"/>
    </xf>
    <xf numFmtId="0" fontId="17" fillId="0" borderId="32" xfId="41" applyFont="1" applyFill="1" applyBorder="1" applyAlignment="1">
      <alignment horizontal="center" vertical="center"/>
    </xf>
    <xf numFmtId="0" fontId="17" fillId="0" borderId="29" xfId="41" applyFont="1" applyFill="1" applyBorder="1" applyAlignment="1">
      <alignment vertical="center" wrapText="1"/>
    </xf>
    <xf numFmtId="0" fontId="0" fillId="34" borderId="22" xfId="0" applyFill="1" applyBorder="1" applyAlignment="1" applyProtection="1">
      <alignment horizontal="left"/>
      <protection locked="0"/>
    </xf>
    <xf numFmtId="0" fontId="17" fillId="0" borderId="26" xfId="41" applyFont="1" applyFill="1" applyBorder="1" applyAlignment="1">
      <alignment vertical="center" wrapText="1"/>
    </xf>
    <xf numFmtId="0" fontId="12" fillId="0" borderId="26" xfId="41" applyFont="1" applyFill="1" applyBorder="1" applyAlignment="1">
      <alignment vertical="center" wrapText="1"/>
    </xf>
    <xf numFmtId="0" fontId="0" fillId="34" borderId="22" xfId="0" applyFill="1" applyBorder="1" applyAlignment="1" applyProtection="1">
      <alignment horizontal="right"/>
      <protection locked="0"/>
    </xf>
    <xf numFmtId="40" fontId="0" fillId="34" borderId="22" xfId="0" applyNumberFormat="1" applyFill="1" applyBorder="1"/>
    <xf numFmtId="0" fontId="0" fillId="36" borderId="0" xfId="0" applyFill="1"/>
    <xf numFmtId="0" fontId="10" fillId="0" borderId="0" xfId="0" applyFont="1" applyFill="1"/>
    <xf numFmtId="167" fontId="0" fillId="0" borderId="0" xfId="0" applyNumberFormat="1" applyProtection="1"/>
    <xf numFmtId="0" fontId="10" fillId="0" borderId="0" xfId="0" applyFont="1" applyProtection="1"/>
    <xf numFmtId="0" fontId="0" fillId="37" borderId="35" xfId="0" applyFill="1" applyBorder="1" applyAlignment="1">
      <alignment vertical="top"/>
    </xf>
    <xf numFmtId="0" fontId="42" fillId="37" borderId="33" xfId="0" applyFont="1" applyFill="1" applyBorder="1" applyAlignment="1">
      <alignment horizontal="left" vertical="top"/>
    </xf>
    <xf numFmtId="0" fontId="0" fillId="37" borderId="0" xfId="0" applyFill="1"/>
    <xf numFmtId="0" fontId="0" fillId="38" borderId="26" xfId="0" applyFill="1" applyBorder="1" applyAlignment="1">
      <alignment horizontal="left" vertical="top" wrapText="1"/>
    </xf>
    <xf numFmtId="0" fontId="0" fillId="38" borderId="0" xfId="0" applyFill="1" applyBorder="1"/>
    <xf numFmtId="0" fontId="42" fillId="38" borderId="29" xfId="0" applyFont="1" applyFill="1" applyBorder="1" applyAlignment="1">
      <alignment horizontal="left" vertical="top"/>
    </xf>
    <xf numFmtId="0" fontId="0" fillId="37" borderId="35" xfId="0" applyFill="1" applyBorder="1"/>
    <xf numFmtId="0" fontId="42" fillId="37" borderId="33" xfId="0" applyFont="1" applyFill="1" applyBorder="1" applyAlignment="1">
      <alignment horizontal="left" vertical="top" wrapText="1"/>
    </xf>
    <xf numFmtId="0" fontId="0" fillId="38" borderId="34" xfId="0" applyFill="1" applyBorder="1" applyAlignment="1">
      <alignment horizontal="left" vertical="top" wrapText="1"/>
    </xf>
    <xf numFmtId="0" fontId="0" fillId="38" borderId="35" xfId="0" applyFill="1" applyBorder="1"/>
    <xf numFmtId="0" fontId="42" fillId="38" borderId="33" xfId="0" applyFont="1" applyFill="1" applyBorder="1" applyAlignment="1">
      <alignment horizontal="left" vertical="top" wrapText="1"/>
    </xf>
    <xf numFmtId="0" fontId="0" fillId="38" borderId="26" xfId="0" applyFill="1" applyBorder="1" applyAlignment="1">
      <alignment horizontal="left" vertical="top"/>
    </xf>
    <xf numFmtId="0" fontId="42" fillId="38" borderId="33" xfId="0" applyFont="1" applyFill="1" applyBorder="1" applyAlignment="1">
      <alignment horizontal="left" vertical="top"/>
    </xf>
    <xf numFmtId="0" fontId="0" fillId="37" borderId="0" xfId="0" applyFill="1" applyAlignment="1">
      <alignment horizontal="left"/>
    </xf>
    <xf numFmtId="0" fontId="0" fillId="37" borderId="34" xfId="0" applyFill="1" applyBorder="1" applyAlignment="1">
      <alignment horizontal="left" vertical="top" wrapText="1"/>
    </xf>
    <xf numFmtId="0" fontId="0" fillId="37" borderId="34" xfId="0" applyFill="1" applyBorder="1" applyAlignment="1">
      <alignment horizontal="left" vertical="top"/>
    </xf>
    <xf numFmtId="0" fontId="0" fillId="38" borderId="34" xfId="0" applyFill="1" applyBorder="1" applyAlignment="1">
      <alignment horizontal="left" vertical="top"/>
    </xf>
    <xf numFmtId="0" fontId="0" fillId="0" borderId="34" xfId="0" applyFill="1" applyBorder="1" applyAlignment="1">
      <alignment horizontal="left" vertical="top" wrapText="1"/>
    </xf>
    <xf numFmtId="0" fontId="45" fillId="0" borderId="0" xfId="0" applyFont="1"/>
    <xf numFmtId="0" fontId="46" fillId="0" borderId="0" xfId="0" applyFont="1" applyFill="1"/>
    <xf numFmtId="6" fontId="0" fillId="39" borderId="12" xfId="0" applyNumberFormat="1" applyFill="1" applyBorder="1" applyAlignment="1" applyProtection="1">
      <alignment horizontal="center"/>
      <protection locked="0"/>
    </xf>
    <xf numFmtId="0" fontId="15" fillId="0" borderId="0" xfId="0" applyFont="1" applyBorder="1" applyAlignment="1">
      <alignment horizontal="left"/>
    </xf>
    <xf numFmtId="0" fontId="0" fillId="0" borderId="29" xfId="0" applyNumberFormat="1" applyFont="1" applyFill="1" applyBorder="1" applyAlignment="1" applyProtection="1"/>
    <xf numFmtId="0" fontId="16" fillId="0" borderId="0" xfId="0" applyFont="1" applyProtection="1"/>
    <xf numFmtId="8" fontId="0" fillId="0" borderId="0" xfId="0" applyNumberFormat="1" applyFill="1" applyBorder="1" applyAlignment="1" applyProtection="1">
      <alignment horizontal="center"/>
      <protection locked="0"/>
    </xf>
    <xf numFmtId="0" fontId="0" fillId="0" borderId="7" xfId="0" applyFill="1" applyBorder="1" applyAlignment="1">
      <alignment horizontal="left"/>
    </xf>
    <xf numFmtId="0" fontId="0" fillId="0" borderId="8" xfId="0" applyFill="1" applyBorder="1" applyAlignment="1">
      <alignment horizontal="center"/>
    </xf>
    <xf numFmtId="14" fontId="0" fillId="0" borderId="9" xfId="0" applyNumberFormat="1" applyFill="1" applyBorder="1" applyAlignment="1">
      <alignment horizontal="center"/>
    </xf>
    <xf numFmtId="0" fontId="15" fillId="0" borderId="0" xfId="0" applyFont="1" applyFill="1" applyBorder="1"/>
    <xf numFmtId="0" fontId="10" fillId="0" borderId="0" xfId="0" applyFont="1" applyBorder="1"/>
    <xf numFmtId="0" fontId="0" fillId="0" borderId="0" xfId="0" applyFont="1"/>
    <xf numFmtId="8" fontId="0" fillId="37" borderId="12" xfId="0" applyNumberFormat="1" applyFill="1" applyBorder="1" applyAlignment="1" applyProtection="1">
      <alignment horizontal="center"/>
      <protection locked="0"/>
    </xf>
    <xf numFmtId="6" fontId="0" fillId="37" borderId="12" xfId="0" applyNumberFormat="1" applyFill="1" applyBorder="1" applyAlignment="1" applyProtection="1">
      <alignment horizontal="center"/>
      <protection locked="0"/>
    </xf>
    <xf numFmtId="6" fontId="0" fillId="39" borderId="11" xfId="0" applyNumberFormat="1" applyFill="1" applyBorder="1" applyAlignment="1" applyProtection="1">
      <alignment horizontal="center"/>
    </xf>
    <xf numFmtId="6" fontId="0" fillId="39" borderId="13" xfId="0" applyNumberFormat="1" applyFill="1" applyBorder="1" applyAlignment="1" applyProtection="1">
      <alignment horizontal="center"/>
    </xf>
    <xf numFmtId="6" fontId="0" fillId="39" borderId="14" xfId="0" applyNumberFormat="1" applyFill="1" applyBorder="1" applyAlignment="1" applyProtection="1">
      <alignment horizontal="center"/>
    </xf>
    <xf numFmtId="6" fontId="10" fillId="39" borderId="12" xfId="0" applyNumberFormat="1" applyFont="1" applyFill="1" applyBorder="1" applyAlignment="1" applyProtection="1">
      <alignment horizontal="center"/>
    </xf>
    <xf numFmtId="6" fontId="0" fillId="39" borderId="12" xfId="0" applyNumberFormat="1" applyFill="1" applyBorder="1" applyAlignment="1" applyProtection="1">
      <alignment horizontal="center"/>
    </xf>
    <xf numFmtId="6" fontId="10" fillId="39" borderId="1" xfId="0" applyNumberFormat="1" applyFont="1" applyFill="1" applyBorder="1" applyAlignment="1" applyProtection="1">
      <alignment horizontal="center"/>
    </xf>
    <xf numFmtId="6" fontId="10" fillId="39" borderId="15" xfId="0" applyNumberFormat="1" applyFont="1" applyFill="1" applyBorder="1" applyAlignment="1" applyProtection="1">
      <alignment horizontal="center"/>
    </xf>
    <xf numFmtId="6" fontId="10" fillId="39" borderId="2" xfId="0" applyNumberFormat="1" applyFont="1" applyFill="1" applyBorder="1" applyAlignment="1" applyProtection="1">
      <alignment horizontal="center"/>
    </xf>
    <xf numFmtId="6" fontId="10" fillId="39" borderId="12" xfId="0" applyNumberFormat="1" applyFont="1" applyFill="1" applyBorder="1" applyAlignment="1" applyProtection="1">
      <alignment horizontal="center"/>
      <protection locked="0"/>
    </xf>
    <xf numFmtId="38" fontId="10" fillId="39" borderId="12" xfId="0" applyNumberFormat="1" applyFont="1" applyFill="1" applyBorder="1" applyAlignment="1" applyProtection="1">
      <alignment horizontal="center"/>
    </xf>
    <xf numFmtId="8" fontId="0" fillId="37" borderId="14" xfId="0" applyNumberFormat="1" applyFill="1" applyBorder="1" applyAlignment="1" applyProtection="1">
      <alignment horizontal="center"/>
      <protection locked="0"/>
    </xf>
    <xf numFmtId="8" fontId="10" fillId="39" borderId="11" xfId="0" applyNumberFormat="1" applyFont="1" applyFill="1" applyBorder="1" applyAlignment="1">
      <alignment horizontal="center"/>
    </xf>
    <xf numFmtId="8" fontId="10" fillId="39" borderId="13" xfId="0" applyNumberFormat="1" applyFont="1" applyFill="1" applyBorder="1" applyAlignment="1">
      <alignment horizontal="center"/>
    </xf>
    <xf numFmtId="8" fontId="10" fillId="39" borderId="1" xfId="0" applyNumberFormat="1" applyFont="1" applyFill="1" applyBorder="1" applyAlignment="1" applyProtection="1">
      <alignment horizontal="center"/>
    </xf>
    <xf numFmtId="8" fontId="10" fillId="39" borderId="15" xfId="0" applyNumberFormat="1" applyFont="1" applyFill="1" applyBorder="1" applyAlignment="1" applyProtection="1">
      <alignment horizontal="center"/>
    </xf>
    <xf numFmtId="8" fontId="10" fillId="39" borderId="12" xfId="0" applyNumberFormat="1" applyFont="1" applyFill="1" applyBorder="1" applyAlignment="1" applyProtection="1">
      <alignment horizontal="center"/>
    </xf>
    <xf numFmtId="40" fontId="0" fillId="37" borderId="12" xfId="0" applyNumberFormat="1" applyFill="1" applyBorder="1" applyAlignment="1" applyProtection="1">
      <alignment horizontal="center"/>
      <protection locked="0"/>
    </xf>
    <xf numFmtId="6" fontId="0" fillId="39" borderId="24" xfId="0" applyNumberFormat="1" applyFill="1" applyBorder="1" applyAlignment="1">
      <alignment horizontal="center"/>
    </xf>
    <xf numFmtId="8" fontId="0" fillId="39" borderId="12" xfId="0" applyNumberFormat="1" applyFill="1" applyBorder="1" applyAlignment="1" applyProtection="1">
      <alignment horizontal="center"/>
    </xf>
    <xf numFmtId="2" fontId="0" fillId="37" borderId="12" xfId="0" applyNumberFormat="1" applyFill="1" applyBorder="1" applyAlignment="1" applyProtection="1">
      <alignment horizontal="center"/>
      <protection locked="0"/>
    </xf>
    <xf numFmtId="0" fontId="0" fillId="37" borderId="0" xfId="0" applyFill="1" applyProtection="1"/>
    <xf numFmtId="1" fontId="10" fillId="39" borderId="1" xfId="0" applyNumberFormat="1" applyFont="1" applyFill="1" applyBorder="1" applyAlignment="1" applyProtection="1">
      <alignment horizontal="center"/>
    </xf>
    <xf numFmtId="1" fontId="10" fillId="39" borderId="15" xfId="0" applyNumberFormat="1" applyFont="1" applyFill="1" applyBorder="1" applyAlignment="1" applyProtection="1">
      <alignment horizontal="center"/>
    </xf>
    <xf numFmtId="1" fontId="10" fillId="39" borderId="12" xfId="0" applyNumberFormat="1" applyFont="1" applyFill="1" applyBorder="1" applyAlignment="1" applyProtection="1">
      <alignment horizontal="center"/>
    </xf>
    <xf numFmtId="40" fontId="0" fillId="39" borderId="5" xfId="0" applyNumberFormat="1" applyFill="1" applyBorder="1" applyAlignment="1">
      <alignment horizontal="center"/>
    </xf>
    <xf numFmtId="40" fontId="0" fillId="39" borderId="9" xfId="0" applyNumberFormat="1" applyFill="1" applyBorder="1" applyAlignment="1">
      <alignment horizontal="center"/>
    </xf>
    <xf numFmtId="40" fontId="0" fillId="39" borderId="4" xfId="0" applyNumberFormat="1" applyFill="1" applyBorder="1" applyAlignment="1">
      <alignment horizontal="center"/>
    </xf>
    <xf numFmtId="0" fontId="0" fillId="37" borderId="0" xfId="0" applyFill="1" applyAlignment="1">
      <alignment horizontal="center"/>
    </xf>
    <xf numFmtId="40" fontId="0" fillId="39" borderId="11" xfId="0" applyNumberFormat="1" applyFill="1" applyBorder="1" applyAlignment="1">
      <alignment horizontal="center"/>
    </xf>
    <xf numFmtId="40" fontId="0" fillId="39" borderId="14" xfId="0" applyNumberFormat="1" applyFill="1" applyBorder="1" applyAlignment="1">
      <alignment horizontal="center"/>
    </xf>
    <xf numFmtId="2" fontId="10" fillId="39" borderId="6" xfId="0" applyNumberFormat="1" applyFont="1" applyFill="1" applyBorder="1" applyAlignment="1" applyProtection="1">
      <alignment horizontal="center"/>
    </xf>
    <xf numFmtId="2" fontId="10" fillId="39" borderId="10" xfId="0" applyNumberFormat="1" applyFont="1" applyFill="1" applyBorder="1" applyAlignment="1" applyProtection="1">
      <alignment horizontal="center"/>
    </xf>
    <xf numFmtId="40" fontId="10" fillId="39" borderId="10" xfId="0" applyNumberFormat="1" applyFont="1" applyFill="1" applyBorder="1" applyAlignment="1" applyProtection="1">
      <alignment horizontal="center"/>
    </xf>
    <xf numFmtId="2" fontId="10" fillId="39" borderId="12" xfId="0" applyNumberFormat="1" applyFont="1" applyFill="1" applyBorder="1" applyAlignment="1" applyProtection="1">
      <alignment horizontal="center"/>
    </xf>
    <xf numFmtId="2" fontId="10" fillId="39" borderId="4" xfId="0" applyNumberFormat="1" applyFont="1" applyFill="1" applyBorder="1" applyAlignment="1">
      <alignment horizontal="center"/>
    </xf>
    <xf numFmtId="38" fontId="10" fillId="39" borderId="6" xfId="0" applyNumberFormat="1" applyFont="1" applyFill="1" applyBorder="1" applyAlignment="1" applyProtection="1">
      <alignment horizontal="center"/>
    </xf>
    <xf numFmtId="38" fontId="10" fillId="39" borderId="10" xfId="0" applyNumberFormat="1" applyFont="1" applyFill="1" applyBorder="1" applyAlignment="1" applyProtection="1">
      <alignment horizontal="center"/>
    </xf>
    <xf numFmtId="40" fontId="10" fillId="39" borderId="4" xfId="0" applyNumberFormat="1" applyFont="1" applyFill="1" applyBorder="1" applyAlignment="1">
      <alignment horizontal="center"/>
    </xf>
    <xf numFmtId="6" fontId="10" fillId="39" borderId="13" xfId="0" applyNumberFormat="1" applyFont="1" applyFill="1" applyBorder="1" applyAlignment="1">
      <alignment horizontal="center"/>
    </xf>
    <xf numFmtId="6" fontId="10" fillId="39" borderId="12" xfId="0" applyNumberFormat="1" applyFont="1" applyFill="1" applyBorder="1" applyAlignment="1">
      <alignment horizontal="center"/>
    </xf>
    <xf numFmtId="8" fontId="0" fillId="37" borderId="6" xfId="0" applyNumberFormat="1" applyFill="1" applyBorder="1" applyAlignment="1" applyProtection="1">
      <alignment horizontal="center"/>
      <protection locked="0"/>
    </xf>
    <xf numFmtId="6" fontId="0" fillId="37" borderId="2" xfId="0" applyNumberFormat="1" applyFill="1" applyBorder="1" applyAlignment="1" applyProtection="1">
      <alignment horizontal="center"/>
      <protection locked="0"/>
    </xf>
    <xf numFmtId="6" fontId="0" fillId="37" borderId="1" xfId="0" applyNumberFormat="1" applyFill="1" applyBorder="1" applyAlignment="1" applyProtection="1">
      <alignment horizontal="center"/>
      <protection locked="0"/>
    </xf>
    <xf numFmtId="6" fontId="0" fillId="37" borderId="37" xfId="0" applyNumberFormat="1" applyFill="1" applyBorder="1" applyAlignment="1" applyProtection="1">
      <alignment horizontal="center"/>
      <protection locked="0"/>
    </xf>
    <xf numFmtId="6" fontId="10" fillId="39" borderId="38" xfId="0" applyNumberFormat="1" applyFont="1" applyFill="1" applyBorder="1" applyAlignment="1">
      <alignment horizontal="center"/>
    </xf>
    <xf numFmtId="6" fontId="10" fillId="39" borderId="18" xfId="0" applyNumberFormat="1" applyFont="1" applyFill="1" applyBorder="1" applyAlignment="1">
      <alignment horizontal="center"/>
    </xf>
    <xf numFmtId="6" fontId="10" fillId="39" borderId="39" xfId="0" applyNumberFormat="1" applyFont="1" applyFill="1" applyBorder="1" applyAlignment="1">
      <alignment horizontal="center"/>
    </xf>
    <xf numFmtId="6" fontId="10" fillId="39" borderId="40" xfId="0" applyNumberFormat="1" applyFont="1" applyFill="1" applyBorder="1" applyAlignment="1">
      <alignment horizontal="center"/>
    </xf>
    <xf numFmtId="6" fontId="10" fillId="39" borderId="41" xfId="0" applyNumberFormat="1" applyFont="1" applyFill="1" applyBorder="1" applyAlignment="1">
      <alignment horizontal="center"/>
    </xf>
    <xf numFmtId="6" fontId="10" fillId="39" borderId="42" xfId="0" applyNumberFormat="1" applyFont="1" applyFill="1" applyBorder="1" applyAlignment="1">
      <alignment horizontal="center"/>
    </xf>
    <xf numFmtId="6" fontId="10" fillId="39" borderId="43" xfId="0" applyNumberFormat="1" applyFont="1" applyFill="1" applyBorder="1" applyAlignment="1">
      <alignment horizontal="center"/>
    </xf>
    <xf numFmtId="6" fontId="10" fillId="39" borderId="0" xfId="0" applyNumberFormat="1" applyFont="1" applyFill="1" applyBorder="1" applyAlignment="1">
      <alignment horizontal="center"/>
    </xf>
    <xf numFmtId="6" fontId="10" fillId="39" borderId="19" xfId="0" applyNumberFormat="1" applyFont="1" applyFill="1" applyBorder="1" applyAlignment="1">
      <alignment horizontal="center"/>
    </xf>
    <xf numFmtId="0" fontId="0" fillId="39" borderId="18" xfId="0" applyFill="1" applyBorder="1"/>
    <xf numFmtId="6" fontId="0" fillId="37" borderId="9" xfId="0" applyNumberFormat="1" applyFill="1" applyBorder="1" applyAlignment="1" applyProtection="1">
      <alignment horizontal="center"/>
      <protection locked="0"/>
    </xf>
    <xf numFmtId="6" fontId="0" fillId="37" borderId="11" xfId="0" applyNumberFormat="1" applyFill="1" applyBorder="1" applyAlignment="1" applyProtection="1">
      <alignment horizontal="center"/>
      <protection locked="0"/>
    </xf>
    <xf numFmtId="6" fontId="10" fillId="39" borderId="13" xfId="0" applyNumberFormat="1" applyFont="1" applyFill="1" applyBorder="1" applyAlignment="1" applyProtection="1">
      <alignment horizontal="center"/>
    </xf>
    <xf numFmtId="6" fontId="0" fillId="39" borderId="11" xfId="0" applyNumberFormat="1" applyFill="1" applyBorder="1" applyAlignment="1" applyProtection="1">
      <alignment horizontal="center"/>
      <protection locked="0"/>
    </xf>
    <xf numFmtId="6" fontId="0" fillId="39" borderId="13" xfId="0" applyNumberFormat="1" applyFill="1" applyBorder="1" applyAlignment="1" applyProtection="1">
      <alignment horizontal="center"/>
      <protection locked="0"/>
    </xf>
    <xf numFmtId="6" fontId="0" fillId="39" borderId="14" xfId="0" applyNumberFormat="1" applyFill="1" applyBorder="1" applyAlignment="1" applyProtection="1">
      <alignment horizontal="center"/>
      <protection locked="0"/>
    </xf>
    <xf numFmtId="6" fontId="10" fillId="39" borderId="14" xfId="0" applyNumberFormat="1" applyFont="1" applyFill="1" applyBorder="1" applyAlignment="1" applyProtection="1">
      <alignment horizontal="center"/>
    </xf>
    <xf numFmtId="6" fontId="0" fillId="39" borderId="7" xfId="0" applyNumberFormat="1" applyFill="1" applyBorder="1" applyAlignment="1" applyProtection="1">
      <alignment horizontal="center"/>
    </xf>
    <xf numFmtId="6" fontId="0" fillId="39" borderId="3" xfId="0" applyNumberFormat="1" applyFill="1" applyBorder="1" applyAlignment="1" applyProtection="1">
      <alignment horizontal="center"/>
    </xf>
    <xf numFmtId="6" fontId="0" fillId="39" borderId="6" xfId="0" applyNumberFormat="1" applyFill="1" applyBorder="1" applyAlignment="1" applyProtection="1">
      <alignment horizontal="center"/>
    </xf>
    <xf numFmtId="6" fontId="0" fillId="39" borderId="7" xfId="0" applyNumberFormat="1" applyFill="1" applyBorder="1" applyAlignment="1" applyProtection="1">
      <alignment horizontal="center"/>
      <protection locked="0"/>
    </xf>
    <xf numFmtId="6" fontId="0" fillId="39" borderId="3" xfId="0" applyNumberFormat="1" applyFill="1" applyBorder="1" applyAlignment="1" applyProtection="1">
      <alignment horizontal="center"/>
      <protection locked="0"/>
    </xf>
    <xf numFmtId="6" fontId="0" fillId="39" borderId="6" xfId="0" applyNumberFormat="1" applyFill="1" applyBorder="1" applyAlignment="1" applyProtection="1">
      <alignment horizontal="center"/>
      <protection locked="0"/>
    </xf>
    <xf numFmtId="6" fontId="10" fillId="39" borderId="44" xfId="0" applyNumberFormat="1" applyFont="1" applyFill="1" applyBorder="1" applyAlignment="1" applyProtection="1">
      <alignment horizontal="center"/>
    </xf>
    <xf numFmtId="6" fontId="10" fillId="39" borderId="45" xfId="0" applyNumberFormat="1" applyFont="1" applyFill="1" applyBorder="1" applyAlignment="1" applyProtection="1">
      <alignment horizontal="center"/>
    </xf>
    <xf numFmtId="6" fontId="10" fillId="39" borderId="46" xfId="0" applyNumberFormat="1" applyFont="1" applyFill="1" applyBorder="1" applyAlignment="1" applyProtection="1">
      <alignment horizontal="center"/>
    </xf>
    <xf numFmtId="6" fontId="0" fillId="39" borderId="22" xfId="0" applyNumberFormat="1" applyFill="1" applyBorder="1" applyAlignment="1">
      <alignment horizontal="center"/>
    </xf>
    <xf numFmtId="6" fontId="10" fillId="39" borderId="6" xfId="0" applyNumberFormat="1" applyFont="1" applyFill="1" applyBorder="1" applyAlignment="1" applyProtection="1">
      <alignment horizontal="center"/>
    </xf>
    <xf numFmtId="6" fontId="10" fillId="39" borderId="10" xfId="0" applyNumberFormat="1" applyFont="1" applyFill="1" applyBorder="1" applyAlignment="1" applyProtection="1">
      <alignment horizontal="center"/>
    </xf>
    <xf numFmtId="6" fontId="0" fillId="39" borderId="9" xfId="0" applyNumberFormat="1" applyFill="1" applyBorder="1" applyAlignment="1" applyProtection="1">
      <alignment horizontal="center"/>
    </xf>
    <xf numFmtId="6" fontId="0" fillId="39" borderId="4" xfId="0" applyNumberFormat="1" applyFill="1" applyBorder="1" applyAlignment="1" applyProtection="1">
      <alignment horizontal="center"/>
    </xf>
    <xf numFmtId="6" fontId="0" fillId="39" borderId="25" xfId="0" applyNumberFormat="1" applyFill="1" applyBorder="1" applyAlignment="1">
      <alignment horizontal="center"/>
    </xf>
    <xf numFmtId="6" fontId="0" fillId="39" borderId="23" xfId="0" applyNumberFormat="1" applyFill="1" applyBorder="1" applyAlignment="1">
      <alignment horizontal="center"/>
    </xf>
    <xf numFmtId="6" fontId="0" fillId="39" borderId="13" xfId="0" applyNumberFormat="1" applyFill="1" applyBorder="1" applyAlignment="1">
      <alignment horizontal="center"/>
    </xf>
    <xf numFmtId="6" fontId="10" fillId="39" borderId="15" xfId="0" applyNumberFormat="1" applyFont="1" applyFill="1" applyBorder="1" applyAlignment="1">
      <alignment horizontal="center"/>
    </xf>
    <xf numFmtId="6" fontId="10" fillId="39" borderId="2" xfId="0" applyNumberFormat="1" applyFont="1" applyFill="1" applyBorder="1" applyAlignment="1">
      <alignment horizontal="center"/>
    </xf>
    <xf numFmtId="6" fontId="18" fillId="39" borderId="12" xfId="41" applyNumberFormat="1" applyFont="1" applyFill="1" applyBorder="1" applyAlignment="1">
      <alignment horizontal="center" vertical="center" wrapText="1"/>
    </xf>
    <xf numFmtId="6" fontId="17" fillId="39" borderId="7" xfId="41" applyNumberFormat="1" applyFont="1" applyFill="1" applyBorder="1" applyAlignment="1">
      <alignment horizontal="center" vertical="center" wrapText="1"/>
    </xf>
    <xf numFmtId="6" fontId="17" fillId="39" borderId="3" xfId="41" applyNumberFormat="1" applyFont="1" applyFill="1" applyBorder="1" applyAlignment="1">
      <alignment horizontal="center" vertical="center" wrapText="1"/>
    </xf>
    <xf numFmtId="6" fontId="18" fillId="39" borderId="1" xfId="41" applyNumberFormat="1" applyFont="1" applyFill="1" applyBorder="1" applyAlignment="1">
      <alignment horizontal="center" vertical="center" wrapText="1"/>
    </xf>
    <xf numFmtId="6" fontId="18" fillId="39" borderId="15" xfId="41" applyNumberFormat="1" applyFont="1" applyFill="1" applyBorder="1" applyAlignment="1">
      <alignment horizontal="center" vertical="center" wrapText="1"/>
    </xf>
    <xf numFmtId="6" fontId="18" fillId="39" borderId="2" xfId="41" applyNumberFormat="1" applyFont="1" applyFill="1" applyBorder="1" applyAlignment="1">
      <alignment horizontal="center" vertical="center" wrapText="1"/>
    </xf>
    <xf numFmtId="6" fontId="18" fillId="39" borderId="15" xfId="41" applyNumberFormat="1" applyFont="1" applyFill="1" applyBorder="1" applyAlignment="1">
      <alignment horizontal="center" vertical="center"/>
    </xf>
    <xf numFmtId="6" fontId="18" fillId="39" borderId="2" xfId="41" applyNumberFormat="1" applyFont="1" applyFill="1" applyBorder="1" applyAlignment="1">
      <alignment horizontal="center" vertical="center"/>
    </xf>
    <xf numFmtId="6" fontId="17" fillId="37" borderId="15" xfId="41" applyNumberFormat="1" applyFont="1" applyFill="1" applyBorder="1" applyAlignment="1">
      <alignment horizontal="center" vertical="center" wrapText="1"/>
    </xf>
    <xf numFmtId="6" fontId="17" fillId="37" borderId="0" xfId="41" applyNumberFormat="1" applyFont="1" applyFill="1" applyBorder="1" applyAlignment="1">
      <alignment horizontal="center" vertical="center" wrapText="1"/>
    </xf>
    <xf numFmtId="0" fontId="17" fillId="37" borderId="0" xfId="41" applyFont="1" applyFill="1" applyBorder="1" applyAlignment="1">
      <alignment vertical="center" wrapText="1"/>
    </xf>
    <xf numFmtId="0" fontId="18" fillId="37" borderId="0" xfId="41" applyFont="1" applyFill="1" applyBorder="1" applyAlignment="1">
      <alignment vertical="center" wrapText="1"/>
    </xf>
    <xf numFmtId="0" fontId="17" fillId="37" borderId="29" xfId="41" applyFont="1" applyFill="1" applyBorder="1" applyAlignment="1">
      <alignment vertical="center" wrapText="1"/>
    </xf>
    <xf numFmtId="0" fontId="17" fillId="37" borderId="29" xfId="41" applyFont="1" applyFill="1" applyBorder="1" applyAlignment="1">
      <alignment vertical="center"/>
    </xf>
    <xf numFmtId="0" fontId="17" fillId="37" borderId="0" xfId="41" applyFont="1" applyFill="1" applyBorder="1" applyAlignment="1">
      <alignment vertical="center"/>
    </xf>
    <xf numFmtId="6" fontId="17" fillId="37" borderId="0" xfId="41" applyNumberFormat="1" applyFont="1" applyFill="1" applyBorder="1" applyAlignment="1">
      <alignment horizontal="center" vertical="center"/>
    </xf>
    <xf numFmtId="6" fontId="18" fillId="37" borderId="0" xfId="41" applyNumberFormat="1" applyFont="1" applyFill="1" applyBorder="1" applyAlignment="1">
      <alignment horizontal="center" vertical="center" wrapText="1"/>
    </xf>
    <xf numFmtId="0" fontId="17" fillId="37" borderId="0" xfId="41" applyFont="1" applyFill="1" applyBorder="1" applyAlignment="1">
      <alignment horizontal="center" vertical="center"/>
    </xf>
    <xf numFmtId="6" fontId="17" fillId="37" borderId="8" xfId="41" applyNumberFormat="1" applyFont="1" applyFill="1" applyBorder="1" applyAlignment="1">
      <alignment horizontal="center" vertical="center" wrapText="1"/>
    </xf>
    <xf numFmtId="6" fontId="0" fillId="37" borderId="0" xfId="0" applyNumberFormat="1" applyFill="1" applyBorder="1" applyAlignment="1" applyProtection="1">
      <alignment horizontal="center"/>
      <protection locked="0"/>
    </xf>
    <xf numFmtId="6" fontId="18" fillId="39" borderId="0" xfId="41" applyNumberFormat="1" applyFont="1" applyFill="1" applyBorder="1" applyAlignment="1">
      <alignment horizontal="center" vertical="center"/>
    </xf>
    <xf numFmtId="0" fontId="10" fillId="38" borderId="12" xfId="0" applyFont="1" applyFill="1" applyBorder="1" applyProtection="1"/>
    <xf numFmtId="0" fontId="0" fillId="38" borderId="7" xfId="0" applyFill="1" applyBorder="1" applyProtection="1"/>
    <xf numFmtId="0" fontId="0" fillId="38" borderId="8" xfId="0" applyFill="1" applyBorder="1" applyProtection="1"/>
    <xf numFmtId="0" fontId="0" fillId="38" borderId="9" xfId="0" applyFill="1" applyBorder="1" applyProtection="1"/>
    <xf numFmtId="0" fontId="14" fillId="38" borderId="3" xfId="0" applyFont="1" applyFill="1" applyBorder="1" applyProtection="1"/>
    <xf numFmtId="0" fontId="0" fillId="38" borderId="0" xfId="0" applyFill="1" applyBorder="1" applyProtection="1"/>
    <xf numFmtId="0" fontId="0" fillId="38" borderId="4" xfId="0" applyFill="1" applyBorder="1" applyProtection="1"/>
    <xf numFmtId="0" fontId="0" fillId="38" borderId="3" xfId="0" applyFill="1" applyBorder="1" applyAlignment="1" applyProtection="1">
      <alignment horizontal="left" indent="1"/>
    </xf>
    <xf numFmtId="0" fontId="7" fillId="38" borderId="3" xfId="36" applyFill="1" applyBorder="1" applyAlignment="1" applyProtection="1">
      <alignment horizontal="left" indent="1"/>
    </xf>
    <xf numFmtId="0" fontId="0" fillId="38" borderId="3" xfId="0" applyFill="1" applyBorder="1" applyAlignment="1" applyProtection="1">
      <alignment horizontal="left" indent="3"/>
    </xf>
    <xf numFmtId="0" fontId="0" fillId="38" borderId="0" xfId="0" applyFill="1" applyBorder="1" applyAlignment="1" applyProtection="1">
      <alignment horizontal="left" indent="2"/>
    </xf>
    <xf numFmtId="0" fontId="0" fillId="38" borderId="4" xfId="0" applyFill="1" applyBorder="1" applyAlignment="1" applyProtection="1">
      <alignment horizontal="left" indent="2"/>
    </xf>
    <xf numFmtId="0" fontId="0" fillId="38" borderId="3" xfId="0" applyFill="1" applyBorder="1" applyProtection="1"/>
    <xf numFmtId="0" fontId="10" fillId="38" borderId="3" xfId="0" applyFont="1" applyFill="1" applyBorder="1" applyAlignment="1" applyProtection="1">
      <alignment horizontal="left" indent="1"/>
    </xf>
    <xf numFmtId="0" fontId="0" fillId="38" borderId="6" xfId="0" applyFill="1" applyBorder="1" applyAlignment="1" applyProtection="1">
      <alignment horizontal="left" indent="1"/>
    </xf>
    <xf numFmtId="0" fontId="0" fillId="38" borderId="10" xfId="0" applyFill="1" applyBorder="1" applyProtection="1"/>
    <xf numFmtId="0" fontId="0" fillId="38" borderId="5" xfId="0" applyFill="1" applyBorder="1" applyProtection="1"/>
    <xf numFmtId="0" fontId="0" fillId="38" borderId="8" xfId="0" applyFill="1" applyBorder="1" applyAlignment="1" applyProtection="1">
      <alignment horizontal="center"/>
    </xf>
    <xf numFmtId="0" fontId="0" fillId="38" borderId="8" xfId="0" applyFill="1" applyBorder="1" applyAlignment="1">
      <alignment horizontal="center"/>
    </xf>
    <xf numFmtId="0" fontId="0" fillId="38" borderId="8" xfId="0" applyFill="1" applyBorder="1"/>
    <xf numFmtId="0" fontId="0" fillId="38" borderId="9" xfId="0" applyFill="1" applyBorder="1" applyProtection="1">
      <protection locked="0"/>
    </xf>
    <xf numFmtId="0" fontId="0" fillId="38" borderId="0" xfId="0" applyFill="1" applyBorder="1" applyAlignment="1" applyProtection="1">
      <alignment horizontal="center"/>
    </xf>
    <xf numFmtId="0" fontId="0" fillId="38" borderId="0" xfId="0" applyFill="1" applyBorder="1" applyAlignment="1">
      <alignment horizontal="center"/>
    </xf>
    <xf numFmtId="0" fontId="0" fillId="38" borderId="0" xfId="0" applyFill="1" applyBorder="1" applyProtection="1">
      <protection locked="0"/>
    </xf>
    <xf numFmtId="0" fontId="0" fillId="38" borderId="4" xfId="0" applyFill="1" applyBorder="1" applyProtection="1">
      <protection locked="0"/>
    </xf>
    <xf numFmtId="0" fontId="0" fillId="38" borderId="3" xfId="0" applyFill="1" applyBorder="1" applyAlignment="1" applyProtection="1">
      <alignment horizontal="left" indent="2"/>
    </xf>
    <xf numFmtId="0" fontId="0" fillId="38" borderId="0" xfId="0" applyFont="1" applyFill="1" applyBorder="1" applyAlignment="1">
      <alignment horizontal="center"/>
    </xf>
    <xf numFmtId="0" fontId="0" fillId="38" borderId="0" xfId="0" applyFont="1" applyFill="1" applyBorder="1"/>
    <xf numFmtId="0" fontId="10" fillId="38" borderId="3" xfId="0" applyFont="1" applyFill="1" applyBorder="1" applyAlignment="1" applyProtection="1">
      <alignment horizontal="left" indent="2"/>
    </xf>
    <xf numFmtId="0" fontId="0" fillId="38" borderId="29" xfId="0" applyFill="1" applyBorder="1" applyAlignment="1" applyProtection="1">
      <alignment horizontal="left" indent="2"/>
    </xf>
    <xf numFmtId="0" fontId="10" fillId="38" borderId="30" xfId="0" applyFont="1" applyFill="1" applyBorder="1" applyAlignment="1">
      <alignment horizontal="left"/>
    </xf>
    <xf numFmtId="0" fontId="10" fillId="38" borderId="33" xfId="0" applyFont="1" applyFill="1" applyBorder="1" applyProtection="1"/>
    <xf numFmtId="0" fontId="0" fillId="38" borderId="35" xfId="0" applyFill="1" applyBorder="1" applyProtection="1">
      <protection locked="0"/>
    </xf>
    <xf numFmtId="0" fontId="10" fillId="38" borderId="0" xfId="0" applyFont="1" applyFill="1" applyBorder="1" applyAlignment="1">
      <alignment horizontal="center"/>
    </xf>
    <xf numFmtId="0" fontId="10" fillId="38" borderId="0" xfId="0" applyFont="1" applyFill="1" applyBorder="1"/>
    <xf numFmtId="0" fontId="0" fillId="38" borderId="32" xfId="0" applyFill="1" applyBorder="1"/>
    <xf numFmtId="0" fontId="0" fillId="38" borderId="28" xfId="0" applyFill="1" applyBorder="1"/>
    <xf numFmtId="0" fontId="0" fillId="38" borderId="26" xfId="0" applyFill="1" applyBorder="1"/>
    <xf numFmtId="0" fontId="0" fillId="38" borderId="31" xfId="0" applyFill="1" applyBorder="1"/>
    <xf numFmtId="0" fontId="0" fillId="38" borderId="27" xfId="0" applyFill="1" applyBorder="1"/>
    <xf numFmtId="0" fontId="10" fillId="38" borderId="1" xfId="0" applyFont="1" applyFill="1" applyBorder="1" applyProtection="1"/>
    <xf numFmtId="0" fontId="10" fillId="38" borderId="12" xfId="0" applyFont="1" applyFill="1" applyBorder="1" applyAlignment="1">
      <alignment horizontal="center" wrapText="1"/>
    </xf>
    <xf numFmtId="0" fontId="10" fillId="38" borderId="12" xfId="0" applyFont="1" applyFill="1" applyBorder="1" applyAlignment="1">
      <alignment horizontal="center"/>
    </xf>
    <xf numFmtId="0" fontId="0" fillId="38" borderId="9" xfId="0" applyFill="1" applyBorder="1"/>
    <xf numFmtId="0" fontId="0" fillId="38" borderId="4" xfId="0" applyFill="1" applyBorder="1"/>
    <xf numFmtId="0" fontId="0" fillId="38" borderId="3" xfId="0" applyFill="1" applyBorder="1" applyAlignment="1">
      <alignment horizontal="left" indent="2"/>
    </xf>
    <xf numFmtId="0" fontId="0" fillId="38" borderId="10" xfId="0" applyFill="1" applyBorder="1" applyAlignment="1">
      <alignment horizontal="left"/>
    </xf>
    <xf numFmtId="0" fontId="0" fillId="38" borderId="10" xfId="0" applyFill="1" applyBorder="1" applyAlignment="1">
      <alignment horizontal="center"/>
    </xf>
    <xf numFmtId="0" fontId="0" fillId="38" borderId="10" xfId="0" applyFill="1" applyBorder="1"/>
    <xf numFmtId="0" fontId="0" fillId="38" borderId="5" xfId="0" applyFill="1" applyBorder="1"/>
    <xf numFmtId="0" fontId="10" fillId="38" borderId="15" xfId="0" applyFont="1" applyFill="1" applyBorder="1" applyAlignment="1">
      <alignment horizontal="center"/>
    </xf>
    <xf numFmtId="0" fontId="10" fillId="38" borderId="3" xfId="0" applyFont="1" applyFill="1" applyBorder="1" applyAlignment="1">
      <alignment horizontal="left" indent="2"/>
    </xf>
    <xf numFmtId="0" fontId="10" fillId="38" borderId="22" xfId="0" applyFont="1" applyFill="1" applyBorder="1" applyAlignment="1">
      <alignment horizontal="center"/>
    </xf>
    <xf numFmtId="0" fontId="42" fillId="38" borderId="22" xfId="0" applyFont="1" applyFill="1" applyBorder="1" applyAlignment="1">
      <alignment horizontal="center"/>
    </xf>
    <xf numFmtId="0" fontId="0" fillId="38" borderId="10" xfId="0" applyFill="1" applyBorder="1" applyAlignment="1" applyProtection="1">
      <alignment horizontal="center"/>
    </xf>
    <xf numFmtId="0" fontId="0" fillId="38" borderId="5" xfId="0" applyFill="1" applyBorder="1" applyProtection="1">
      <protection locked="0"/>
    </xf>
    <xf numFmtId="0" fontId="0" fillId="38" borderId="3" xfId="0" applyFont="1" applyFill="1" applyBorder="1" applyAlignment="1">
      <alignment horizontal="left" indent="4"/>
    </xf>
    <xf numFmtId="0" fontId="0" fillId="38" borderId="3" xfId="0" applyFill="1" applyBorder="1" applyAlignment="1">
      <alignment horizontal="left" indent="4"/>
    </xf>
    <xf numFmtId="0" fontId="0" fillId="38" borderId="4" xfId="0" applyFont="1" applyFill="1" applyBorder="1"/>
    <xf numFmtId="0" fontId="0" fillId="38" borderId="3" xfId="0" applyNumberFormat="1" applyFill="1" applyBorder="1" applyAlignment="1">
      <alignment horizontal="left" indent="2"/>
    </xf>
    <xf numFmtId="0" fontId="0" fillId="38" borderId="10" xfId="0" applyFill="1" applyBorder="1" applyProtection="1">
      <protection locked="0"/>
    </xf>
    <xf numFmtId="0" fontId="10" fillId="38" borderId="12" xfId="0" applyFont="1" applyFill="1" applyBorder="1" applyAlignment="1" applyProtection="1">
      <alignment horizontal="center"/>
    </xf>
    <xf numFmtId="2" fontId="10" fillId="38" borderId="12" xfId="0" applyNumberFormat="1" applyFont="1" applyFill="1" applyBorder="1" applyAlignment="1">
      <alignment horizontal="center"/>
    </xf>
    <xf numFmtId="2" fontId="0" fillId="38" borderId="32" xfId="0" applyNumberFormat="1" applyFill="1" applyBorder="1"/>
    <xf numFmtId="40" fontId="0" fillId="38" borderId="32" xfId="0" applyNumberFormat="1" applyFill="1" applyBorder="1"/>
    <xf numFmtId="2" fontId="0" fillId="38" borderId="28" xfId="0" applyNumberFormat="1" applyFill="1" applyBorder="1"/>
    <xf numFmtId="2" fontId="0" fillId="38" borderId="0" xfId="0" applyNumberFormat="1" applyFill="1" applyBorder="1"/>
    <xf numFmtId="40" fontId="0" fillId="38" borderId="0" xfId="0" applyNumberFormat="1" applyFill="1" applyBorder="1"/>
    <xf numFmtId="2" fontId="0" fillId="38" borderId="26" xfId="0" applyNumberFormat="1" applyFill="1" applyBorder="1"/>
    <xf numFmtId="0" fontId="0" fillId="38" borderId="29" xfId="0" applyFill="1" applyBorder="1" applyAlignment="1">
      <alignment horizontal="left" indent="2"/>
    </xf>
    <xf numFmtId="2" fontId="0" fillId="38" borderId="31" xfId="0" applyNumberFormat="1" applyFill="1" applyBorder="1"/>
    <xf numFmtId="40" fontId="0" fillId="38" borderId="31" xfId="0" applyNumberFormat="1" applyFill="1" applyBorder="1"/>
    <xf numFmtId="2" fontId="0" fillId="38" borderId="27" xfId="0" applyNumberFormat="1" applyFill="1" applyBorder="1"/>
    <xf numFmtId="0" fontId="0" fillId="38" borderId="31" xfId="0" applyFill="1" applyBorder="1" applyAlignment="1">
      <alignment horizontal="center"/>
    </xf>
    <xf numFmtId="0" fontId="10" fillId="38" borderId="12" xfId="0" applyFont="1" applyFill="1" applyBorder="1" applyAlignment="1" applyProtection="1">
      <alignment horizontal="left"/>
    </xf>
    <xf numFmtId="0" fontId="0" fillId="38" borderId="32" xfId="0" applyFill="1" applyBorder="1" applyAlignment="1">
      <alignment horizontal="center"/>
    </xf>
    <xf numFmtId="0" fontId="0" fillId="38" borderId="26" xfId="0" applyFill="1" applyBorder="1" applyAlignment="1">
      <alignment horizontal="center"/>
    </xf>
    <xf numFmtId="0" fontId="0" fillId="38" borderId="27" xfId="0" applyFill="1" applyBorder="1" applyAlignment="1">
      <alignment horizontal="center"/>
    </xf>
    <xf numFmtId="0" fontId="42" fillId="38" borderId="22" xfId="0" applyFont="1" applyFill="1" applyBorder="1" applyAlignment="1">
      <alignment horizontal="center" wrapText="1"/>
    </xf>
    <xf numFmtId="0" fontId="0" fillId="38" borderId="3" xfId="0" applyFont="1" applyFill="1" applyBorder="1" applyAlignment="1" applyProtection="1">
      <alignment horizontal="left" indent="2"/>
    </xf>
    <xf numFmtId="0" fontId="10" fillId="38" borderId="46" xfId="0" applyFont="1" applyFill="1" applyBorder="1" applyAlignment="1">
      <alignment horizontal="center" wrapText="1"/>
    </xf>
    <xf numFmtId="0" fontId="10" fillId="38" borderId="44" xfId="0" applyFont="1" applyFill="1" applyBorder="1" applyAlignment="1">
      <alignment horizontal="center" wrapText="1"/>
    </xf>
    <xf numFmtId="0" fontId="10" fillId="38" borderId="48" xfId="0" applyFont="1" applyFill="1" applyBorder="1" applyAlignment="1">
      <alignment horizontal="center" wrapText="1"/>
    </xf>
    <xf numFmtId="0" fontId="10" fillId="38" borderId="45" xfId="0" applyFont="1" applyFill="1" applyBorder="1" applyAlignment="1">
      <alignment horizontal="center" wrapText="1"/>
    </xf>
    <xf numFmtId="6" fontId="10" fillId="38" borderId="47" xfId="0" applyNumberFormat="1" applyFont="1" applyFill="1" applyBorder="1" applyAlignment="1">
      <alignment horizontal="left"/>
    </xf>
    <xf numFmtId="0" fontId="0" fillId="38" borderId="49" xfId="0" applyFill="1" applyBorder="1" applyProtection="1"/>
    <xf numFmtId="0" fontId="10" fillId="38" borderId="32" xfId="0" applyFont="1" applyFill="1" applyBorder="1" applyAlignment="1">
      <alignment horizontal="center"/>
    </xf>
    <xf numFmtId="0" fontId="14" fillId="38" borderId="29" xfId="0" applyFont="1" applyFill="1" applyBorder="1" applyProtection="1"/>
    <xf numFmtId="0" fontId="10" fillId="38" borderId="31" xfId="0" applyFont="1" applyFill="1" applyBorder="1" applyAlignment="1">
      <alignment horizontal="center"/>
    </xf>
    <xf numFmtId="6" fontId="10" fillId="38" borderId="1" xfId="0" applyNumberFormat="1" applyFont="1" applyFill="1" applyBorder="1" applyAlignment="1">
      <alignment horizontal="center" wrapText="1"/>
    </xf>
    <xf numFmtId="0" fontId="10" fillId="38" borderId="1" xfId="0" applyFont="1" applyFill="1" applyBorder="1" applyAlignment="1">
      <alignment horizontal="left" indent="3"/>
    </xf>
    <xf numFmtId="0" fontId="10" fillId="38" borderId="2" xfId="0" applyFont="1" applyFill="1" applyBorder="1" applyAlignment="1">
      <alignment horizontal="center"/>
    </xf>
    <xf numFmtId="0" fontId="10" fillId="38" borderId="1" xfId="0" applyFont="1" applyFill="1" applyBorder="1" applyAlignment="1">
      <alignment horizontal="left"/>
    </xf>
    <xf numFmtId="0" fontId="10" fillId="38" borderId="15" xfId="0" applyFont="1" applyFill="1" applyBorder="1" applyAlignment="1">
      <alignment horizontal="left"/>
    </xf>
    <xf numFmtId="0" fontId="10" fillId="38" borderId="50" xfId="0" applyFont="1" applyFill="1" applyBorder="1" applyAlignment="1" applyProtection="1">
      <alignment horizontal="left" indent="1"/>
    </xf>
    <xf numFmtId="6" fontId="10" fillId="38" borderId="12" xfId="0" applyNumberFormat="1" applyFont="1" applyFill="1" applyBorder="1" applyAlignment="1">
      <alignment horizontal="center" wrapText="1"/>
    </xf>
    <xf numFmtId="0" fontId="10" fillId="38" borderId="36" xfId="0" applyFont="1" applyFill="1" applyBorder="1" applyAlignment="1" applyProtection="1">
      <alignment horizontal="left" indent="1"/>
    </xf>
    <xf numFmtId="6" fontId="0" fillId="38" borderId="0" xfId="0" applyNumberFormat="1" applyFill="1" applyBorder="1"/>
    <xf numFmtId="6" fontId="0" fillId="38" borderId="10" xfId="0" applyNumberFormat="1" applyFill="1" applyBorder="1"/>
    <xf numFmtId="0" fontId="11" fillId="38" borderId="1" xfId="0" applyFont="1" applyFill="1" applyBorder="1" applyAlignment="1"/>
    <xf numFmtId="0" fontId="10" fillId="38" borderId="46" xfId="0" applyFont="1" applyFill="1" applyBorder="1" applyAlignment="1" applyProtection="1"/>
    <xf numFmtId="0" fontId="11" fillId="38" borderId="1" xfId="0" applyFont="1" applyFill="1" applyBorder="1" applyAlignment="1" applyProtection="1"/>
    <xf numFmtId="0" fontId="19" fillId="38" borderId="7" xfId="41" applyFont="1" applyFill="1" applyBorder="1" applyAlignment="1">
      <alignment vertical="center"/>
    </xf>
    <xf numFmtId="0" fontId="0" fillId="38" borderId="0" xfId="0" applyFill="1"/>
    <xf numFmtId="0" fontId="0" fillId="38" borderId="1" xfId="0" applyFill="1" applyBorder="1" applyAlignment="1">
      <alignment horizontal="center"/>
    </xf>
    <xf numFmtId="0" fontId="0" fillId="38" borderId="15" xfId="0" applyFill="1" applyBorder="1" applyAlignment="1">
      <alignment horizontal="center"/>
    </xf>
    <xf numFmtId="0" fontId="0" fillId="38" borderId="2" xfId="0" applyFill="1" applyBorder="1" applyAlignment="1">
      <alignment horizontal="center"/>
    </xf>
    <xf numFmtId="1" fontId="17" fillId="38" borderId="8" xfId="41" applyNumberFormat="1" applyFont="1" applyFill="1" applyBorder="1" applyAlignment="1">
      <alignment horizontal="center" vertical="center"/>
    </xf>
    <xf numFmtId="0" fontId="17" fillId="38" borderId="8" xfId="41" applyFont="1" applyFill="1" applyBorder="1" applyAlignment="1">
      <alignment vertical="center"/>
    </xf>
    <xf numFmtId="0" fontId="17" fillId="38" borderId="8" xfId="41" applyFont="1" applyFill="1" applyBorder="1" applyAlignment="1">
      <alignment horizontal="center" vertical="center"/>
    </xf>
    <xf numFmtId="0" fontId="17" fillId="38" borderId="9" xfId="41" applyFont="1" applyFill="1" applyBorder="1" applyAlignment="1">
      <alignment horizontal="center" vertical="center"/>
    </xf>
    <xf numFmtId="1" fontId="17" fillId="38" borderId="0" xfId="41" applyNumberFormat="1" applyFont="1" applyFill="1" applyBorder="1" applyAlignment="1">
      <alignment horizontal="center" vertical="center"/>
    </xf>
    <xf numFmtId="0" fontId="17" fillId="38" borderId="0" xfId="41" applyFont="1" applyFill="1" applyBorder="1" applyAlignment="1">
      <alignment vertical="center"/>
    </xf>
    <xf numFmtId="0" fontId="17" fillId="38" borderId="0" xfId="41" applyFont="1" applyFill="1" applyBorder="1" applyAlignment="1">
      <alignment horizontal="center" vertical="center"/>
    </xf>
    <xf numFmtId="0" fontId="17" fillId="38" borderId="4" xfId="41" applyFont="1" applyFill="1" applyBorder="1" applyAlignment="1">
      <alignment horizontal="center" vertical="center"/>
    </xf>
    <xf numFmtId="0" fontId="19" fillId="38" borderId="3" xfId="41" applyFont="1" applyFill="1" applyBorder="1" applyAlignment="1">
      <alignment vertical="center"/>
    </xf>
    <xf numFmtId="0" fontId="17" fillId="38" borderId="3" xfId="41" applyFont="1" applyFill="1" applyBorder="1" applyAlignment="1">
      <alignment horizontal="left" vertical="center" indent="2"/>
    </xf>
    <xf numFmtId="0" fontId="20" fillId="38" borderId="3" xfId="41" applyFont="1" applyFill="1" applyBorder="1" applyAlignment="1">
      <alignment vertical="center"/>
    </xf>
    <xf numFmtId="0" fontId="18" fillId="38" borderId="3" xfId="41" applyFont="1" applyFill="1" applyBorder="1" applyAlignment="1">
      <alignment horizontal="left" vertical="center" indent="2"/>
    </xf>
    <xf numFmtId="0" fontId="18" fillId="38" borderId="6" xfId="41" applyFont="1" applyFill="1" applyBorder="1" applyAlignment="1">
      <alignment vertical="center"/>
    </xf>
    <xf numFmtId="1" fontId="17" fillId="38" borderId="10" xfId="41" applyNumberFormat="1" applyFont="1" applyFill="1" applyBorder="1" applyAlignment="1">
      <alignment horizontal="center" vertical="center"/>
    </xf>
    <xf numFmtId="0" fontId="17" fillId="38" borderId="10" xfId="41" applyFont="1" applyFill="1" applyBorder="1" applyAlignment="1">
      <alignment vertical="center"/>
    </xf>
    <xf numFmtId="0" fontId="17" fillId="38" borderId="10" xfId="41" applyFont="1" applyFill="1" applyBorder="1" applyAlignment="1">
      <alignment horizontal="center" vertical="center"/>
    </xf>
    <xf numFmtId="0" fontId="17" fillId="38" borderId="5" xfId="41" applyFont="1" applyFill="1" applyBorder="1" applyAlignment="1">
      <alignment horizontal="center" vertical="center"/>
    </xf>
    <xf numFmtId="0" fontId="18" fillId="38" borderId="1" xfId="41" applyFont="1" applyFill="1" applyBorder="1" applyAlignment="1">
      <alignment vertical="center"/>
    </xf>
    <xf numFmtId="1" fontId="17" fillId="38" borderId="15" xfId="41" applyNumberFormat="1" applyFont="1" applyFill="1" applyBorder="1" applyAlignment="1">
      <alignment horizontal="center" vertical="center"/>
    </xf>
    <xf numFmtId="0" fontId="17" fillId="38" borderId="15" xfId="41" applyFont="1" applyFill="1" applyBorder="1" applyAlignment="1">
      <alignment vertical="center"/>
    </xf>
    <xf numFmtId="0" fontId="12" fillId="38" borderId="1" xfId="41" applyFont="1" applyFill="1" applyBorder="1" applyAlignment="1">
      <alignment horizontal="left" vertical="center" wrapText="1"/>
    </xf>
    <xf numFmtId="1" fontId="12" fillId="38" borderId="15" xfId="41" applyNumberFormat="1" applyFont="1" applyFill="1" applyBorder="1" applyAlignment="1">
      <alignment horizontal="center" vertical="center" wrapText="1"/>
    </xf>
    <xf numFmtId="0" fontId="12" fillId="38" borderId="2" xfId="41" applyFont="1" applyFill="1" applyBorder="1" applyAlignment="1">
      <alignment horizontal="left" vertical="center" wrapText="1"/>
    </xf>
    <xf numFmtId="0" fontId="12" fillId="38" borderId="15" xfId="41" applyFont="1" applyFill="1" applyBorder="1" applyAlignment="1">
      <alignment horizontal="center" vertical="center" wrapText="1"/>
    </xf>
    <xf numFmtId="0" fontId="12" fillId="38" borderId="2" xfId="41" applyFont="1" applyFill="1" applyBorder="1" applyAlignment="1">
      <alignment horizontal="center" vertical="center" wrapText="1"/>
    </xf>
    <xf numFmtId="0" fontId="0" fillId="38" borderId="34" xfId="0" applyFill="1" applyBorder="1" applyProtection="1">
      <protection locked="0"/>
    </xf>
    <xf numFmtId="0" fontId="17" fillId="38" borderId="3" xfId="41" applyFont="1" applyFill="1" applyBorder="1" applyAlignment="1">
      <alignment vertical="center"/>
    </xf>
    <xf numFmtId="0" fontId="17" fillId="38" borderId="51" xfId="41" applyFont="1" applyFill="1" applyBorder="1" applyAlignment="1">
      <alignment horizontal="center" vertical="center"/>
    </xf>
    <xf numFmtId="0" fontId="12" fillId="38" borderId="7" xfId="41" applyFont="1" applyFill="1" applyBorder="1" applyAlignment="1">
      <alignment horizontal="left" vertical="center" wrapText="1"/>
    </xf>
    <xf numFmtId="1" fontId="12" fillId="38" borderId="8" xfId="41" applyNumberFormat="1" applyFont="1" applyFill="1" applyBorder="1" applyAlignment="1">
      <alignment horizontal="center" vertical="center" wrapText="1"/>
    </xf>
    <xf numFmtId="0" fontId="12" fillId="38" borderId="9" xfId="41" applyFont="1" applyFill="1" applyBorder="1" applyAlignment="1">
      <alignment horizontal="left" vertical="center" wrapText="1"/>
    </xf>
    <xf numFmtId="0" fontId="12" fillId="38" borderId="23" xfId="41" applyFont="1" applyFill="1" applyBorder="1" applyAlignment="1">
      <alignment horizontal="center" vertical="center" wrapText="1"/>
    </xf>
    <xf numFmtId="0" fontId="17" fillId="38" borderId="30" xfId="41" applyFont="1" applyFill="1" applyBorder="1" applyAlignment="1">
      <alignment horizontal="left" vertical="top" wrapText="1"/>
    </xf>
    <xf numFmtId="1" fontId="17" fillId="38" borderId="31" xfId="41" applyNumberFormat="1" applyFont="1" applyFill="1" applyBorder="1" applyAlignment="1">
      <alignment horizontal="center" vertical="top" wrapText="1"/>
    </xf>
    <xf numFmtId="0" fontId="17" fillId="38" borderId="10" xfId="41" applyFont="1" applyFill="1" applyBorder="1" applyAlignment="1">
      <alignment horizontal="left" vertical="top" wrapText="1"/>
    </xf>
    <xf numFmtId="6" fontId="17" fillId="38" borderId="25" xfId="41" applyNumberFormat="1" applyFont="1" applyFill="1" applyBorder="1" applyAlignment="1">
      <alignment horizontal="center" vertical="center" wrapText="1"/>
    </xf>
    <xf numFmtId="6" fontId="18" fillId="38" borderId="30" xfId="41" applyNumberFormat="1" applyFont="1" applyFill="1" applyBorder="1" applyAlignment="1">
      <alignment horizontal="center" vertical="center"/>
    </xf>
    <xf numFmtId="6" fontId="18" fillId="38" borderId="27" xfId="41" applyNumberFormat="1" applyFont="1" applyFill="1" applyBorder="1" applyAlignment="1">
      <alignment horizontal="center" vertical="center"/>
    </xf>
    <xf numFmtId="6" fontId="18" fillId="38" borderId="31" xfId="41" applyNumberFormat="1" applyFont="1" applyFill="1" applyBorder="1" applyAlignment="1">
      <alignment horizontal="center" vertical="center" wrapText="1"/>
    </xf>
    <xf numFmtId="6" fontId="18" fillId="38" borderId="27" xfId="41" applyNumberFormat="1" applyFont="1" applyFill="1" applyBorder="1" applyAlignment="1">
      <alignment horizontal="center" vertical="center" wrapText="1"/>
    </xf>
    <xf numFmtId="0" fontId="0" fillId="38" borderId="28" xfId="0" applyFill="1" applyBorder="1" applyProtection="1"/>
    <xf numFmtId="0" fontId="0" fillId="38" borderId="26" xfId="0" applyFill="1" applyBorder="1" applyProtection="1"/>
    <xf numFmtId="0" fontId="17" fillId="38" borderId="26" xfId="41" applyFont="1" applyFill="1" applyBorder="1" applyAlignment="1">
      <alignment vertical="center"/>
    </xf>
    <xf numFmtId="0" fontId="17" fillId="38" borderId="27" xfId="41" applyFont="1" applyFill="1" applyBorder="1" applyAlignment="1">
      <alignment vertical="center"/>
    </xf>
    <xf numFmtId="0" fontId="12" fillId="38" borderId="30" xfId="41" applyFont="1" applyFill="1" applyBorder="1" applyAlignment="1">
      <alignment horizontal="left" vertical="center" wrapText="1"/>
    </xf>
    <xf numFmtId="1" fontId="12" fillId="38" borderId="27" xfId="41" applyNumberFormat="1" applyFont="1" applyFill="1" applyBorder="1" applyAlignment="1">
      <alignment horizontal="center" vertical="center" wrapText="1"/>
    </xf>
    <xf numFmtId="6" fontId="18" fillId="38" borderId="30" xfId="41" applyNumberFormat="1" applyFont="1" applyFill="1" applyBorder="1" applyAlignment="1">
      <alignment horizontal="center" vertical="center" wrapText="1"/>
    </xf>
    <xf numFmtId="0" fontId="47" fillId="38" borderId="0" xfId="0" applyFont="1" applyFill="1" applyBorder="1" applyAlignment="1">
      <alignment horizontal="center"/>
    </xf>
    <xf numFmtId="0" fontId="42" fillId="38" borderId="30" xfId="0" applyFont="1" applyFill="1" applyBorder="1" applyAlignment="1">
      <alignment wrapText="1"/>
    </xf>
    <xf numFmtId="0" fontId="42" fillId="38" borderId="31" xfId="0" applyFont="1" applyFill="1" applyBorder="1" applyAlignment="1">
      <alignment horizontal="left" wrapText="1"/>
    </xf>
    <xf numFmtId="0" fontId="42" fillId="38" borderId="31" xfId="0" applyFont="1" applyFill="1" applyBorder="1" applyAlignment="1">
      <alignment horizontal="center" wrapText="1"/>
    </xf>
    <xf numFmtId="0" fontId="42" fillId="38" borderId="27" xfId="0" applyFont="1" applyFill="1" applyBorder="1" applyAlignment="1">
      <alignment horizontal="center" wrapText="1"/>
    </xf>
    <xf numFmtId="0" fontId="42" fillId="38" borderId="31" xfId="0" applyFont="1" applyFill="1" applyBorder="1" applyAlignment="1">
      <alignment wrapText="1"/>
    </xf>
    <xf numFmtId="0" fontId="17" fillId="38" borderId="6" xfId="41" applyFont="1" applyFill="1" applyBorder="1" applyAlignment="1">
      <alignment vertical="center"/>
    </xf>
    <xf numFmtId="0" fontId="0" fillId="0" borderId="6" xfId="0" applyBorder="1" applyAlignment="1" applyProtection="1">
      <alignment horizontal="left"/>
    </xf>
    <xf numFmtId="0" fontId="0" fillId="0" borderId="10" xfId="0" applyBorder="1" applyAlignment="1" applyProtection="1">
      <alignment horizontal="center"/>
    </xf>
    <xf numFmtId="14" fontId="0" fillId="0" borderId="5" xfId="0" applyNumberFormat="1" applyBorder="1" applyAlignment="1" applyProtection="1">
      <alignment horizontal="center"/>
    </xf>
    <xf numFmtId="0" fontId="10" fillId="38" borderId="30" xfId="0" applyFont="1" applyFill="1" applyBorder="1" applyAlignment="1" applyProtection="1">
      <alignment horizontal="left"/>
    </xf>
    <xf numFmtId="0" fontId="11" fillId="0" borderId="0" xfId="0" applyFont="1" applyProtection="1"/>
    <xf numFmtId="0" fontId="11" fillId="0" borderId="0" xfId="0" applyFont="1" applyFill="1" applyProtection="1"/>
    <xf numFmtId="0" fontId="0" fillId="0" borderId="7" xfId="0" applyBorder="1" applyAlignment="1" applyProtection="1">
      <alignment horizontal="left"/>
    </xf>
    <xf numFmtId="0" fontId="0" fillId="0" borderId="8" xfId="0" applyBorder="1" applyAlignment="1" applyProtection="1">
      <alignment horizontal="center"/>
    </xf>
    <xf numFmtId="14" fontId="0" fillId="0" borderId="9" xfId="0" applyNumberFormat="1" applyBorder="1" applyAlignment="1" applyProtection="1">
      <alignment horizontal="center"/>
    </xf>
    <xf numFmtId="0" fontId="15" fillId="0" borderId="0" xfId="0" applyFont="1" applyProtection="1"/>
    <xf numFmtId="0" fontId="0" fillId="0" borderId="0" xfId="0" applyAlignment="1" applyProtection="1">
      <alignment wrapText="1"/>
    </xf>
    <xf numFmtId="0" fontId="9" fillId="0" borderId="0" xfId="0" applyFont="1" applyProtection="1"/>
    <xf numFmtId="0" fontId="10" fillId="38" borderId="12" xfId="0" applyFont="1" applyFill="1" applyBorder="1" applyAlignment="1" applyProtection="1">
      <alignment horizontal="center" wrapText="1"/>
    </xf>
    <xf numFmtId="0" fontId="0" fillId="38" borderId="10" xfId="0" applyFill="1" applyBorder="1" applyAlignment="1" applyProtection="1">
      <alignment horizontal="left"/>
    </xf>
    <xf numFmtId="0" fontId="9" fillId="0" borderId="0" xfId="0" applyFont="1" applyFill="1" applyProtection="1"/>
    <xf numFmtId="0" fontId="21" fillId="0" borderId="0" xfId="0" applyFont="1" applyFill="1" applyProtection="1"/>
    <xf numFmtId="0" fontId="10" fillId="0" borderId="0" xfId="0" applyFont="1" applyAlignment="1" applyProtection="1">
      <alignment horizontal="center" vertical="center"/>
    </xf>
    <xf numFmtId="9" fontId="10" fillId="38" borderId="1" xfId="45" applyFont="1" applyFill="1" applyBorder="1" applyAlignment="1" applyProtection="1">
      <alignment horizontal="center"/>
    </xf>
    <xf numFmtId="9" fontId="10" fillId="38" borderId="15" xfId="45" applyFont="1" applyFill="1" applyBorder="1" applyAlignment="1" applyProtection="1">
      <alignment horizontal="center"/>
    </xf>
    <xf numFmtId="9" fontId="10" fillId="38" borderId="2" xfId="45" applyFont="1" applyFill="1" applyBorder="1" applyAlignment="1" applyProtection="1">
      <alignment horizontal="center"/>
    </xf>
    <xf numFmtId="0" fontId="10" fillId="38" borderId="22" xfId="0" applyFont="1" applyFill="1" applyBorder="1" applyAlignment="1" applyProtection="1">
      <alignment horizontal="center"/>
    </xf>
    <xf numFmtId="14" fontId="6" fillId="37" borderId="12" xfId="28" applyNumberFormat="1" applyFont="1" applyFill="1" applyBorder="1" applyAlignment="1" applyProtection="1">
      <alignment horizontal="center"/>
      <protection locked="0"/>
    </xf>
    <xf numFmtId="0" fontId="0" fillId="33" borderId="12" xfId="0" applyFill="1" applyBorder="1" applyAlignment="1" applyProtection="1">
      <alignment horizontal="center"/>
      <protection locked="0"/>
    </xf>
    <xf numFmtId="6" fontId="0" fillId="0" borderId="12" xfId="0" applyNumberFormat="1" applyFill="1" applyBorder="1" applyAlignment="1" applyProtection="1">
      <alignment horizontal="center"/>
      <protection locked="0"/>
    </xf>
    <xf numFmtId="0" fontId="10" fillId="38" borderId="15" xfId="0" applyFont="1" applyFill="1" applyBorder="1" applyAlignment="1">
      <alignment horizontal="center"/>
    </xf>
    <xf numFmtId="14" fontId="0" fillId="0" borderId="0" xfId="0" applyNumberFormat="1" applyBorder="1" applyAlignment="1">
      <alignment horizontal="center"/>
    </xf>
    <xf numFmtId="1" fontId="10" fillId="38" borderId="12" xfId="45" applyNumberFormat="1" applyFont="1" applyFill="1" applyBorder="1" applyAlignment="1" applyProtection="1">
      <alignment horizontal="center"/>
    </xf>
    <xf numFmtId="1" fontId="10" fillId="38" borderId="14" xfId="45" applyNumberFormat="1" applyFont="1" applyFill="1" applyBorder="1" applyAlignment="1" applyProtection="1">
      <alignment horizontal="center"/>
    </xf>
    <xf numFmtId="38" fontId="10" fillId="38" borderId="14" xfId="28" applyNumberFormat="1" applyFont="1" applyFill="1" applyBorder="1" applyAlignment="1" applyProtection="1">
      <alignment horizontal="center"/>
    </xf>
    <xf numFmtId="38" fontId="10" fillId="38" borderId="14" xfId="28" quotePrefix="1" applyNumberFormat="1" applyFont="1" applyFill="1" applyBorder="1" applyAlignment="1" applyProtection="1">
      <alignment horizontal="center"/>
    </xf>
    <xf numFmtId="9" fontId="10" fillId="38" borderId="12" xfId="45" applyFont="1" applyFill="1" applyBorder="1" applyAlignment="1" applyProtection="1">
      <alignment horizontal="center"/>
    </xf>
    <xf numFmtId="0" fontId="0" fillId="0" borderId="26" xfId="0" applyBorder="1"/>
    <xf numFmtId="6" fontId="0" fillId="37" borderId="12" xfId="0" applyNumberFormat="1" applyFill="1" applyBorder="1" applyAlignment="1" applyProtection="1">
      <alignment horizontal="center"/>
      <protection locked="0"/>
    </xf>
    <xf numFmtId="0" fontId="0" fillId="0" borderId="0" xfId="0" applyFont="1" applyBorder="1"/>
    <xf numFmtId="38" fontId="0" fillId="0" borderId="0" xfId="0" applyNumberFormat="1" applyFill="1" applyAlignment="1">
      <alignment horizontal="center"/>
    </xf>
    <xf numFmtId="0" fontId="0" fillId="0" borderId="0" xfId="0" applyProtection="1"/>
    <xf numFmtId="0" fontId="0" fillId="0" borderId="0" xfId="0" applyAlignment="1" applyProtection="1">
      <alignment horizontal="center"/>
    </xf>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2" fontId="0" fillId="37" borderId="12" xfId="0" applyNumberFormat="1" applyFill="1" applyBorder="1" applyAlignment="1" applyProtection="1">
      <alignment horizontal="center"/>
      <protection locked="0"/>
    </xf>
    <xf numFmtId="40" fontId="0" fillId="39" borderId="13" xfId="0" applyNumberFormat="1" applyFill="1" applyBorder="1" applyAlignment="1">
      <alignment horizontal="center"/>
    </xf>
    <xf numFmtId="0" fontId="10" fillId="33" borderId="14" xfId="0" quotePrefix="1" applyFont="1" applyFill="1" applyBorder="1" applyAlignment="1" applyProtection="1">
      <alignment horizontal="center"/>
      <protection locked="0"/>
    </xf>
    <xf numFmtId="0" fontId="10" fillId="0" borderId="14" xfId="0" applyFont="1" applyFill="1" applyBorder="1" applyAlignment="1" applyProtection="1">
      <alignment horizontal="center"/>
    </xf>
    <xf numFmtId="165" fontId="10" fillId="39" borderId="1" xfId="0" applyNumberFormat="1" applyFont="1" applyFill="1" applyBorder="1" applyAlignment="1" applyProtection="1">
      <alignment horizontal="center"/>
    </xf>
    <xf numFmtId="165" fontId="10" fillId="39" borderId="15" xfId="0" applyNumberFormat="1" applyFont="1" applyFill="1" applyBorder="1" applyAlignment="1" applyProtection="1">
      <alignment horizontal="center"/>
    </xf>
    <xf numFmtId="165" fontId="10" fillId="39" borderId="2" xfId="0" applyNumberFormat="1" applyFont="1" applyFill="1" applyBorder="1" applyAlignment="1" applyProtection="1">
      <alignment horizontal="center"/>
    </xf>
    <xf numFmtId="0" fontId="11" fillId="0" borderId="0" xfId="0" applyFont="1" applyFill="1"/>
    <xf numFmtId="0" fontId="0" fillId="0" borderId="13" xfId="0" applyBorder="1"/>
    <xf numFmtId="0" fontId="0" fillId="0" borderId="14" xfId="0" applyBorder="1"/>
    <xf numFmtId="0" fontId="0" fillId="0" borderId="6" xfId="0" applyFill="1" applyBorder="1" applyAlignment="1">
      <alignment horizontal="left"/>
    </xf>
    <xf numFmtId="0" fontId="0" fillId="0" borderId="10" xfId="0" applyFill="1" applyBorder="1" applyAlignment="1">
      <alignment horizontal="center"/>
    </xf>
    <xf numFmtId="14" fontId="0" fillId="0" borderId="5" xfId="0" applyNumberFormat="1" applyFill="1" applyBorder="1" applyAlignment="1">
      <alignment horizontal="center"/>
    </xf>
    <xf numFmtId="0" fontId="0" fillId="38" borderId="0" xfId="0" applyFill="1" applyBorder="1"/>
    <xf numFmtId="0" fontId="14" fillId="38" borderId="3" xfId="0" applyFont="1" applyFill="1" applyBorder="1" applyProtection="1"/>
    <xf numFmtId="0" fontId="0" fillId="38" borderId="0" xfId="0" applyFill="1" applyBorder="1" applyAlignment="1">
      <alignment horizontal="center"/>
    </xf>
    <xf numFmtId="0" fontId="0" fillId="38" borderId="3" xfId="0" applyFill="1" applyBorder="1" applyAlignment="1" applyProtection="1">
      <alignment horizontal="left" indent="2"/>
    </xf>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Fill="1" applyBorder="1"/>
    <xf numFmtId="0" fontId="0" fillId="0" borderId="0" xfId="0" applyBorder="1"/>
    <xf numFmtId="40" fontId="0" fillId="39" borderId="13" xfId="0" applyNumberFormat="1" applyFill="1" applyBorder="1" applyAlignment="1">
      <alignment horizontal="center"/>
    </xf>
    <xf numFmtId="6" fontId="0" fillId="37" borderId="5" xfId="0" applyNumberFormat="1" applyFill="1" applyBorder="1" applyAlignment="1" applyProtection="1">
      <alignment horizontal="center"/>
      <protection locked="0"/>
    </xf>
    <xf numFmtId="6" fontId="0" fillId="37" borderId="14" xfId="0" applyNumberFormat="1" applyFill="1" applyBorder="1" applyAlignment="1" applyProtection="1">
      <alignment horizontal="center"/>
      <protection locked="0"/>
    </xf>
    <xf numFmtId="0" fontId="0" fillId="0" borderId="24" xfId="0" applyBorder="1" applyAlignment="1">
      <alignment horizontal="left" indent="1"/>
    </xf>
    <xf numFmtId="0" fontId="10" fillId="0" borderId="0" xfId="0" applyFont="1" applyFill="1" applyBorder="1" applyAlignment="1">
      <alignment horizontal="left"/>
    </xf>
    <xf numFmtId="6" fontId="10" fillId="0" borderId="0" xfId="0" applyNumberFormat="1" applyFont="1" applyFill="1" applyBorder="1" applyAlignment="1">
      <alignment horizontal="center"/>
    </xf>
    <xf numFmtId="0" fontId="0" fillId="38" borderId="30" xfId="0" applyFill="1" applyBorder="1" applyAlignment="1" applyProtection="1">
      <alignment horizontal="left" indent="2"/>
    </xf>
    <xf numFmtId="0" fontId="0" fillId="0" borderId="70" xfId="0" applyBorder="1" applyAlignment="1">
      <alignment horizontal="left"/>
    </xf>
    <xf numFmtId="6" fontId="0" fillId="37" borderId="67" xfId="0" applyNumberFormat="1" applyFill="1" applyBorder="1" applyAlignment="1" applyProtection="1">
      <alignment horizontal="center"/>
      <protection locked="0"/>
    </xf>
    <xf numFmtId="9" fontId="17" fillId="0" borderId="0" xfId="46" applyFont="1" applyFill="1" applyBorder="1" applyAlignment="1">
      <alignment horizontal="center" vertical="center"/>
    </xf>
    <xf numFmtId="9" fontId="17" fillId="38" borderId="0" xfId="46" applyFont="1" applyFill="1" applyBorder="1" applyAlignment="1">
      <alignment horizontal="center" vertical="center"/>
    </xf>
    <xf numFmtId="9" fontId="17" fillId="38" borderId="10" xfId="46" applyFont="1" applyFill="1" applyBorder="1" applyAlignment="1">
      <alignment horizontal="center" vertical="center"/>
    </xf>
    <xf numFmtId="6" fontId="10" fillId="39" borderId="22" xfId="0" applyNumberFormat="1" applyFont="1" applyFill="1" applyBorder="1" applyAlignment="1">
      <alignment horizontal="center"/>
    </xf>
    <xf numFmtId="2" fontId="0" fillId="0" borderId="0" xfId="0" applyNumberFormat="1" applyProtection="1">
      <protection locked="0"/>
    </xf>
    <xf numFmtId="0" fontId="0" fillId="0" borderId="0" xfId="0" applyFill="1" applyBorder="1" applyProtection="1">
      <protection locked="0"/>
    </xf>
    <xf numFmtId="0" fontId="0" fillId="0" borderId="0" xfId="0" applyAlignment="1" applyProtection="1">
      <alignment horizontal="center"/>
      <protection locked="0"/>
    </xf>
    <xf numFmtId="169" fontId="0" fillId="0" borderId="0" xfId="0" applyNumberFormat="1" applyBorder="1" applyProtection="1">
      <protection locked="0"/>
    </xf>
    <xf numFmtId="0" fontId="0" fillId="38" borderId="27" xfId="0" applyFill="1" applyBorder="1" applyProtection="1">
      <protection locked="0"/>
    </xf>
    <xf numFmtId="0" fontId="0" fillId="38" borderId="31" xfId="0" applyFill="1" applyBorder="1" applyProtection="1">
      <protection locked="0"/>
    </xf>
    <xf numFmtId="0" fontId="0" fillId="38" borderId="31" xfId="0" applyFill="1" applyBorder="1" applyAlignment="1" applyProtection="1">
      <alignment horizontal="center"/>
      <protection locked="0"/>
    </xf>
    <xf numFmtId="169" fontId="0" fillId="38" borderId="31" xfId="0" applyNumberFormat="1" applyFill="1" applyBorder="1" applyProtection="1">
      <protection locked="0"/>
    </xf>
    <xf numFmtId="0" fontId="0" fillId="38" borderId="31" xfId="0" applyFill="1" applyBorder="1" applyProtection="1"/>
    <xf numFmtId="0" fontId="0" fillId="38" borderId="26" xfId="0" applyFill="1" applyBorder="1" applyProtection="1">
      <protection locked="0"/>
    </xf>
    <xf numFmtId="169" fontId="0" fillId="38" borderId="0" xfId="0" applyNumberFormat="1" applyFill="1" applyBorder="1" applyAlignment="1">
      <alignment horizontal="center"/>
    </xf>
    <xf numFmtId="0" fontId="0" fillId="38" borderId="0" xfId="0" applyFont="1" applyFill="1" applyBorder="1" applyAlignment="1" applyProtection="1">
      <alignment horizontal="center"/>
    </xf>
    <xf numFmtId="0" fontId="0" fillId="38" borderId="70" xfId="0" applyFill="1" applyBorder="1" applyProtection="1"/>
    <xf numFmtId="8" fontId="0" fillId="0" borderId="0" xfId="0" applyNumberFormat="1" applyAlignment="1" applyProtection="1">
      <alignment horizontal="center"/>
      <protection locked="0"/>
    </xf>
    <xf numFmtId="169" fontId="0" fillId="0" borderId="0" xfId="0" applyNumberFormat="1" applyFill="1" applyBorder="1" applyAlignment="1" applyProtection="1">
      <alignment horizontal="center"/>
      <protection locked="0"/>
    </xf>
    <xf numFmtId="169" fontId="0" fillId="0" borderId="0" xfId="0" applyNumberFormat="1" applyFill="1" applyBorder="1" applyAlignment="1" applyProtection="1">
      <alignment horizontal="center"/>
    </xf>
    <xf numFmtId="169" fontId="0" fillId="0" borderId="0" xfId="0" applyNumberFormat="1" applyProtection="1">
      <protection locked="0"/>
    </xf>
    <xf numFmtId="2" fontId="0" fillId="0" borderId="0" xfId="0" applyNumberFormat="1" applyAlignment="1" applyProtection="1">
      <alignment horizontal="center"/>
    </xf>
    <xf numFmtId="169" fontId="0" fillId="39" borderId="13" xfId="0" applyNumberFormat="1" applyFill="1" applyBorder="1" applyAlignment="1" applyProtection="1">
      <alignment horizontal="center"/>
    </xf>
    <xf numFmtId="6" fontId="0" fillId="39" borderId="67" xfId="0" applyNumberFormat="1" applyFill="1" applyBorder="1" applyAlignment="1" applyProtection="1">
      <alignment horizontal="center"/>
    </xf>
    <xf numFmtId="0" fontId="0" fillId="0" borderId="13" xfId="0" applyBorder="1" applyProtection="1"/>
    <xf numFmtId="0" fontId="0" fillId="0" borderId="13" xfId="0" applyFill="1" applyBorder="1" applyProtection="1"/>
    <xf numFmtId="169" fontId="0" fillId="39" borderId="74" xfId="0" applyNumberFormat="1" applyFill="1" applyBorder="1" applyAlignment="1" applyProtection="1">
      <alignment horizontal="center"/>
    </xf>
    <xf numFmtId="0" fontId="0" fillId="0" borderId="74" xfId="0" applyBorder="1" applyProtection="1"/>
    <xf numFmtId="169" fontId="0" fillId="0" borderId="0" xfId="0" applyNumberFormat="1" applyFill="1" applyAlignment="1" applyProtection="1">
      <alignment horizontal="center"/>
    </xf>
    <xf numFmtId="169" fontId="0" fillId="39" borderId="14" xfId="0" applyNumberFormat="1" applyFill="1" applyBorder="1" applyAlignment="1" applyProtection="1">
      <alignment horizontal="center"/>
    </xf>
    <xf numFmtId="0" fontId="0" fillId="0" borderId="14" xfId="0" applyBorder="1" applyProtection="1"/>
    <xf numFmtId="169" fontId="0" fillId="0" borderId="0" xfId="0" applyNumberFormat="1" applyFill="1" applyAlignment="1" applyProtection="1">
      <alignment horizontal="center"/>
      <protection locked="0"/>
    </xf>
    <xf numFmtId="8" fontId="0" fillId="37" borderId="74" xfId="0" applyNumberFormat="1" applyFill="1" applyBorder="1" applyAlignment="1" applyProtection="1">
      <alignment horizontal="center"/>
      <protection locked="0"/>
    </xf>
    <xf numFmtId="169" fontId="0" fillId="37" borderId="74" xfId="0" applyNumberFormat="1" applyFill="1" applyBorder="1" applyAlignment="1" applyProtection="1">
      <alignment horizontal="center"/>
      <protection locked="0"/>
    </xf>
    <xf numFmtId="0" fontId="0" fillId="0" borderId="0" xfId="0" applyFont="1" applyAlignment="1" applyProtection="1">
      <alignment horizontal="center"/>
    </xf>
    <xf numFmtId="2" fontId="10" fillId="0" borderId="10" xfId="0" applyNumberFormat="1" applyFont="1" applyBorder="1" applyAlignment="1" applyProtection="1">
      <alignment horizontal="center" wrapText="1"/>
    </xf>
    <xf numFmtId="0" fontId="10" fillId="0" borderId="0" xfId="0" applyFont="1" applyFill="1" applyBorder="1" applyAlignment="1" applyProtection="1">
      <alignment horizontal="left"/>
    </xf>
    <xf numFmtId="2" fontId="0" fillId="0" borderId="0" xfId="0" applyNumberFormat="1" applyProtection="1"/>
    <xf numFmtId="0" fontId="0" fillId="0" borderId="0" xfId="0" applyFill="1" applyBorder="1" applyAlignment="1" applyProtection="1">
      <alignment wrapText="1"/>
    </xf>
    <xf numFmtId="169" fontId="0" fillId="0" borderId="0" xfId="0" applyNumberFormat="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5" fillId="0" borderId="0" xfId="0" applyFont="1" applyBorder="1" applyProtection="1"/>
    <xf numFmtId="0" fontId="0" fillId="0" borderId="0" xfId="0" applyFill="1" applyBorder="1" applyAlignment="1">
      <alignment horizontal="center"/>
    </xf>
    <xf numFmtId="0" fontId="0" fillId="38" borderId="10" xfId="0" applyFont="1" applyFill="1" applyBorder="1" applyAlignment="1" applyProtection="1">
      <alignment horizontal="center"/>
    </xf>
    <xf numFmtId="38" fontId="0" fillId="0" borderId="0" xfId="0" applyNumberFormat="1" applyBorder="1"/>
    <xf numFmtId="38" fontId="0" fillId="0" borderId="0" xfId="0" applyNumberFormat="1" applyFont="1" applyBorder="1" applyAlignment="1" applyProtection="1">
      <alignment horizontal="center"/>
    </xf>
    <xf numFmtId="38" fontId="0" fillId="0" borderId="0" xfId="0" applyNumberFormat="1" applyBorder="1" applyProtection="1"/>
    <xf numFmtId="0" fontId="0" fillId="0" borderId="0" xfId="0" applyFont="1" applyBorder="1" applyAlignment="1" applyProtection="1">
      <alignment horizontal="center"/>
    </xf>
    <xf numFmtId="0" fontId="16" fillId="0" borderId="0" xfId="0" applyFont="1" applyBorder="1" applyProtection="1"/>
    <xf numFmtId="9" fontId="10" fillId="38" borderId="13" xfId="45" applyFont="1" applyFill="1" applyBorder="1" applyAlignment="1" applyProtection="1">
      <alignment horizontal="center" wrapText="1"/>
    </xf>
    <xf numFmtId="0" fontId="0" fillId="0" borderId="31" xfId="0" applyBorder="1" applyProtection="1"/>
    <xf numFmtId="0" fontId="0" fillId="0" borderId="0" xfId="0" applyBorder="1" applyAlignment="1" applyProtection="1">
      <alignment horizontal="center"/>
    </xf>
    <xf numFmtId="0" fontId="0" fillId="0" borderId="0" xfId="0" applyFont="1" applyBorder="1" applyAlignment="1" applyProtection="1">
      <alignment horizontal="center" wrapText="1"/>
    </xf>
    <xf numFmtId="0" fontId="10" fillId="0" borderId="0" xfId="0" applyFont="1" applyBorder="1" applyAlignment="1" applyProtection="1">
      <alignment wrapText="1"/>
    </xf>
    <xf numFmtId="0" fontId="0" fillId="0" borderId="10" xfId="0" applyBorder="1" applyProtection="1"/>
    <xf numFmtId="0" fontId="15" fillId="0" borderId="0" xfId="0" applyFont="1" applyFill="1" applyProtection="1"/>
    <xf numFmtId="14" fontId="0" fillId="0" borderId="72" xfId="0" applyNumberFormat="1" applyBorder="1" applyAlignment="1" applyProtection="1">
      <alignment horizontal="center"/>
    </xf>
    <xf numFmtId="0" fontId="0" fillId="0" borderId="71" xfId="0" applyBorder="1" applyProtection="1"/>
    <xf numFmtId="0" fontId="0" fillId="0" borderId="70" xfId="0" applyBorder="1" applyAlignment="1" applyProtection="1">
      <alignment horizontal="left"/>
    </xf>
    <xf numFmtId="0" fontId="0" fillId="38" borderId="69" xfId="0" applyFill="1" applyBorder="1"/>
    <xf numFmtId="6" fontId="42" fillId="39" borderId="76" xfId="0" applyNumberFormat="1" applyFont="1" applyFill="1" applyBorder="1" applyAlignment="1">
      <alignment horizontal="center"/>
    </xf>
    <xf numFmtId="6" fontId="42" fillId="39" borderId="77" xfId="0" applyNumberFormat="1" applyFont="1" applyFill="1" applyBorder="1" applyAlignment="1">
      <alignment horizontal="center"/>
    </xf>
    <xf numFmtId="6" fontId="42" fillId="39" borderId="78" xfId="0" applyNumberFormat="1" applyFont="1" applyFill="1" applyBorder="1" applyAlignment="1">
      <alignment horizontal="center"/>
    </xf>
    <xf numFmtId="0" fontId="10" fillId="38" borderId="22" xfId="0" applyFont="1" applyFill="1" applyBorder="1" applyAlignment="1">
      <alignment horizontal="center" wrapText="1"/>
    </xf>
    <xf numFmtId="0" fontId="0" fillId="0" borderId="68" xfId="0" applyBorder="1" applyAlignment="1">
      <alignment horizontal="left" indent="1"/>
    </xf>
    <xf numFmtId="6" fontId="0" fillId="39" borderId="79" xfId="0" applyNumberFormat="1" applyFill="1" applyBorder="1" applyAlignment="1" applyProtection="1">
      <alignment horizontal="center"/>
    </xf>
    <xf numFmtId="6" fontId="10" fillId="39" borderId="81" xfId="0" applyNumberFormat="1" applyFont="1" applyFill="1" applyBorder="1" applyAlignment="1">
      <alignment horizontal="center"/>
    </xf>
    <xf numFmtId="6" fontId="10" fillId="39" borderId="79" xfId="0" applyNumberFormat="1" applyFont="1" applyFill="1" applyBorder="1" applyAlignment="1">
      <alignment horizontal="center"/>
    </xf>
    <xf numFmtId="0" fontId="10" fillId="38" borderId="82" xfId="0" applyFont="1" applyFill="1" applyBorder="1" applyAlignment="1">
      <alignment horizontal="center"/>
    </xf>
    <xf numFmtId="6" fontId="0" fillId="37" borderId="81" xfId="0" applyNumberFormat="1" applyFill="1" applyBorder="1" applyAlignment="1" applyProtection="1">
      <alignment horizontal="center"/>
      <protection locked="0"/>
    </xf>
    <xf numFmtId="6" fontId="0" fillId="37" borderId="83" xfId="0" applyNumberFormat="1" applyFill="1" applyBorder="1" applyAlignment="1" applyProtection="1">
      <alignment horizontal="center"/>
      <protection locked="0"/>
    </xf>
    <xf numFmtId="0" fontId="0" fillId="38" borderId="84" xfId="0" applyFill="1" applyBorder="1"/>
    <xf numFmtId="0" fontId="0" fillId="38" borderId="84" xfId="0" applyFill="1" applyBorder="1" applyAlignment="1">
      <alignment horizontal="center"/>
    </xf>
    <xf numFmtId="0" fontId="0" fillId="38" borderId="83" xfId="0" applyFill="1" applyBorder="1"/>
    <xf numFmtId="0" fontId="10" fillId="38" borderId="3" xfId="0" applyFont="1" applyFill="1" applyBorder="1" applyAlignment="1" applyProtection="1">
      <alignment horizontal="left" indent="4"/>
    </xf>
    <xf numFmtId="9" fontId="10" fillId="33" borderId="79" xfId="45" applyFont="1" applyFill="1" applyBorder="1" applyAlignment="1" applyProtection="1">
      <alignment horizontal="center"/>
      <protection locked="0"/>
    </xf>
    <xf numFmtId="1" fontId="10" fillId="0" borderId="79" xfId="45" applyNumberFormat="1" applyFont="1" applyFill="1" applyBorder="1" applyAlignment="1" applyProtection="1">
      <alignment horizontal="center"/>
    </xf>
    <xf numFmtId="1" fontId="10" fillId="0" borderId="14" xfId="45" applyNumberFormat="1" applyFont="1" applyFill="1" applyBorder="1" applyAlignment="1" applyProtection="1">
      <alignment horizontal="center"/>
    </xf>
    <xf numFmtId="38" fontId="10" fillId="33" borderId="79" xfId="28" applyNumberFormat="1" applyFont="1" applyFill="1" applyBorder="1" applyAlignment="1" applyProtection="1">
      <alignment horizontal="center"/>
      <protection locked="0"/>
    </xf>
    <xf numFmtId="8" fontId="0" fillId="37" borderId="79" xfId="0" applyNumberFormat="1" applyFill="1" applyBorder="1" applyAlignment="1" applyProtection="1">
      <alignment horizontal="center"/>
      <protection locked="0"/>
    </xf>
    <xf numFmtId="6" fontId="0" fillId="37" borderId="79" xfId="0" applyNumberFormat="1" applyFill="1" applyBorder="1" applyAlignment="1" applyProtection="1">
      <alignment horizontal="center"/>
      <protection locked="0"/>
    </xf>
    <xf numFmtId="6" fontId="10" fillId="39" borderId="79" xfId="0" applyNumberFormat="1" applyFont="1" applyFill="1" applyBorder="1" applyAlignment="1" applyProtection="1">
      <alignment horizontal="center"/>
    </xf>
    <xf numFmtId="38" fontId="10" fillId="39" borderId="79" xfId="0" applyNumberFormat="1" applyFont="1" applyFill="1" applyBorder="1" applyAlignment="1" applyProtection="1">
      <alignment horizontal="center"/>
    </xf>
    <xf numFmtId="6" fontId="10" fillId="39" borderId="80" xfId="0" applyNumberFormat="1" applyFont="1" applyFill="1" applyBorder="1" applyAlignment="1" applyProtection="1">
      <alignment horizontal="center"/>
    </xf>
    <xf numFmtId="0" fontId="10" fillId="38" borderId="80" xfId="0" applyFont="1" applyFill="1" applyBorder="1" applyProtection="1"/>
    <xf numFmtId="38" fontId="0" fillId="37" borderId="79" xfId="0" applyNumberFormat="1" applyFill="1" applyBorder="1" applyAlignment="1" applyProtection="1">
      <alignment horizontal="center"/>
      <protection locked="0"/>
    </xf>
    <xf numFmtId="6" fontId="0" fillId="37" borderId="70" xfId="0" applyNumberFormat="1" applyFill="1" applyBorder="1" applyAlignment="1" applyProtection="1">
      <alignment horizontal="center"/>
      <protection locked="0"/>
    </xf>
    <xf numFmtId="6" fontId="0" fillId="39" borderId="74" xfId="0" applyNumberFormat="1" applyFill="1" applyBorder="1" applyAlignment="1" applyProtection="1">
      <alignment horizontal="center"/>
    </xf>
    <xf numFmtId="6" fontId="0" fillId="37" borderId="80" xfId="0" applyNumberFormat="1" applyFill="1" applyBorder="1" applyAlignment="1" applyProtection="1">
      <alignment horizontal="center"/>
      <protection locked="0"/>
    </xf>
    <xf numFmtId="0" fontId="0" fillId="0" borderId="74" xfId="0" applyBorder="1"/>
    <xf numFmtId="6" fontId="10" fillId="38" borderId="80" xfId="0" applyNumberFormat="1" applyFont="1" applyFill="1" applyBorder="1" applyAlignment="1">
      <alignment horizontal="center" wrapText="1"/>
    </xf>
    <xf numFmtId="0" fontId="10" fillId="38" borderId="81" xfId="0" applyFont="1" applyFill="1" applyBorder="1" applyAlignment="1">
      <alignment horizontal="center"/>
    </xf>
    <xf numFmtId="0" fontId="10" fillId="38" borderId="82" xfId="0" applyFont="1" applyFill="1" applyBorder="1" applyAlignment="1">
      <alignment horizontal="left"/>
    </xf>
    <xf numFmtId="0" fontId="10" fillId="38" borderId="80" xfId="0" applyFont="1" applyFill="1" applyBorder="1" applyAlignment="1">
      <alignment horizontal="left"/>
    </xf>
    <xf numFmtId="0" fontId="10" fillId="38" borderId="80" xfId="0" applyFont="1" applyFill="1" applyBorder="1" applyAlignment="1">
      <alignment horizontal="left" indent="3"/>
    </xf>
    <xf numFmtId="14" fontId="0" fillId="0" borderId="83" xfId="0" applyNumberFormat="1" applyBorder="1" applyAlignment="1">
      <alignment horizontal="center"/>
    </xf>
    <xf numFmtId="6" fontId="10" fillId="38" borderId="79" xfId="0" applyNumberFormat="1" applyFont="1" applyFill="1" applyBorder="1" applyAlignment="1">
      <alignment horizontal="center" wrapText="1"/>
    </xf>
    <xf numFmtId="0" fontId="50" fillId="38" borderId="3" xfId="0" applyFont="1" applyFill="1" applyBorder="1" applyAlignment="1">
      <alignment horizontal="left" indent="2"/>
    </xf>
    <xf numFmtId="0" fontId="0" fillId="38" borderId="86" xfId="0" applyFill="1" applyBorder="1"/>
    <xf numFmtId="0" fontId="0" fillId="38" borderId="87" xfId="0" applyFill="1" applyBorder="1" applyAlignment="1">
      <alignment horizontal="center"/>
    </xf>
    <xf numFmtId="0" fontId="0" fillId="38" borderId="88" xfId="0" applyFill="1" applyBorder="1"/>
    <xf numFmtId="14" fontId="0" fillId="0" borderId="91" xfId="0" applyNumberFormat="1" applyBorder="1" applyAlignment="1">
      <alignment horizontal="center"/>
    </xf>
    <xf numFmtId="0" fontId="0" fillId="0" borderId="92" xfId="0" applyBorder="1" applyAlignment="1">
      <alignment horizontal="center"/>
    </xf>
    <xf numFmtId="0" fontId="0" fillId="0" borderId="93" xfId="0" applyBorder="1" applyAlignment="1">
      <alignment horizontal="left"/>
    </xf>
    <xf numFmtId="0" fontId="17" fillId="38" borderId="91" xfId="41" applyFont="1" applyFill="1" applyBorder="1" applyAlignment="1">
      <alignment horizontal="center" vertical="center"/>
    </xf>
    <xf numFmtId="9" fontId="17" fillId="38" borderId="92" xfId="46" applyFont="1" applyFill="1" applyBorder="1" applyAlignment="1">
      <alignment horizontal="center" vertical="center"/>
    </xf>
    <xf numFmtId="0" fontId="17" fillId="38" borderId="92" xfId="41" applyFont="1" applyFill="1" applyBorder="1" applyAlignment="1">
      <alignment horizontal="center" vertical="center"/>
    </xf>
    <xf numFmtId="1" fontId="17" fillId="38" borderId="92" xfId="41" applyNumberFormat="1" applyFont="1" applyFill="1" applyBorder="1" applyAlignment="1">
      <alignment horizontal="center" vertical="center"/>
    </xf>
    <xf numFmtId="0" fontId="17" fillId="38" borderId="93" xfId="41" applyFont="1" applyFill="1" applyBorder="1" applyAlignment="1">
      <alignment vertical="center"/>
    </xf>
    <xf numFmtId="9" fontId="5" fillId="37" borderId="79" xfId="46" applyFont="1" applyFill="1" applyBorder="1" applyAlignment="1" applyProtection="1">
      <alignment horizontal="center"/>
      <protection locked="0"/>
    </xf>
    <xf numFmtId="0" fontId="0" fillId="37" borderId="79" xfId="0" applyFill="1" applyBorder="1" applyProtection="1">
      <protection locked="0"/>
    </xf>
    <xf numFmtId="0" fontId="10" fillId="0" borderId="2" xfId="0" applyFont="1" applyFill="1" applyBorder="1" applyAlignment="1">
      <alignment horizontal="center"/>
    </xf>
    <xf numFmtId="0" fontId="0" fillId="0" borderId="26" xfId="0" applyFill="1" applyBorder="1" applyAlignment="1">
      <alignment horizontal="center"/>
    </xf>
    <xf numFmtId="0" fontId="0" fillId="0" borderId="6" xfId="0" applyFill="1" applyBorder="1"/>
    <xf numFmtId="0" fontId="0" fillId="0" borderId="5" xfId="0" applyFill="1" applyBorder="1" applyAlignment="1">
      <alignment horizontal="center"/>
    </xf>
    <xf numFmtId="0" fontId="0" fillId="0" borderId="27" xfId="0" applyFill="1" applyBorder="1" applyAlignment="1">
      <alignment horizontal="center"/>
    </xf>
    <xf numFmtId="167" fontId="10" fillId="0" borderId="0" xfId="0" applyNumberFormat="1" applyFont="1" applyFill="1" applyAlignment="1">
      <alignment horizontal="center"/>
    </xf>
    <xf numFmtId="168" fontId="0" fillId="0" borderId="0" xfId="0" applyNumberFormat="1" applyFill="1" applyAlignment="1">
      <alignment horizontal="center"/>
    </xf>
    <xf numFmtId="0" fontId="7" fillId="38" borderId="3" xfId="36" applyFill="1" applyBorder="1" applyAlignment="1" applyProtection="1">
      <alignment horizontal="left" indent="2"/>
    </xf>
    <xf numFmtId="2" fontId="0" fillId="0" borderId="12" xfId="0" applyNumberFormat="1" applyFill="1" applyBorder="1" applyAlignment="1" applyProtection="1">
      <alignment horizontal="center"/>
      <protection locked="0"/>
    </xf>
    <xf numFmtId="0" fontId="10" fillId="0" borderId="0" xfId="0" applyFont="1" applyFill="1" applyAlignment="1">
      <alignment horizontal="center" vertical="center"/>
    </xf>
    <xf numFmtId="165" fontId="0" fillId="0" borderId="0" xfId="0" applyNumberFormat="1" applyFill="1" applyAlignment="1">
      <alignment horizontal="center"/>
    </xf>
    <xf numFmtId="0" fontId="10" fillId="38" borderId="15" xfId="0" applyFont="1" applyFill="1" applyBorder="1" applyAlignment="1">
      <alignment horizontal="center"/>
    </xf>
    <xf numFmtId="0" fontId="10" fillId="38" borderId="2" xfId="0" applyFont="1" applyFill="1" applyBorder="1" applyAlignment="1">
      <alignment horizontal="center"/>
    </xf>
    <xf numFmtId="0" fontId="10" fillId="38" borderId="44" xfId="0" applyFont="1" applyFill="1" applyBorder="1" applyAlignment="1">
      <alignment horizontal="center" wrapText="1"/>
    </xf>
    <xf numFmtId="0" fontId="0" fillId="0" borderId="21" xfId="0" applyFill="1" applyBorder="1" applyAlignment="1">
      <alignment horizontal="left" indent="1"/>
    </xf>
    <xf numFmtId="6" fontId="0" fillId="0" borderId="2" xfId="0" applyNumberFormat="1" applyFill="1" applyBorder="1" applyAlignment="1" applyProtection="1">
      <alignment horizontal="center"/>
      <protection locked="0"/>
    </xf>
    <xf numFmtId="0" fontId="10" fillId="38" borderId="22" xfId="0" applyFont="1" applyFill="1" applyBorder="1" applyAlignment="1">
      <alignment wrapText="1"/>
    </xf>
    <xf numFmtId="0" fontId="10" fillId="38" borderId="22" xfId="0" applyFont="1" applyFill="1" applyBorder="1" applyAlignment="1">
      <alignment horizontal="left"/>
    </xf>
    <xf numFmtId="6" fontId="10" fillId="38" borderId="22" xfId="0" applyNumberFormat="1" applyFont="1" applyFill="1" applyBorder="1" applyAlignment="1">
      <alignment horizontal="center" wrapText="1"/>
    </xf>
    <xf numFmtId="0" fontId="0" fillId="38" borderId="26" xfId="0" applyFont="1" applyFill="1" applyBorder="1"/>
    <xf numFmtId="0" fontId="0" fillId="38" borderId="29" xfId="0" applyFont="1" applyFill="1" applyBorder="1" applyAlignment="1">
      <alignment horizontal="left" indent="2"/>
    </xf>
    <xf numFmtId="0" fontId="0" fillId="38" borderId="30" xfId="0" applyFill="1" applyBorder="1"/>
    <xf numFmtId="6" fontId="0" fillId="0" borderId="0" xfId="0" applyNumberFormat="1" applyFill="1"/>
    <xf numFmtId="6" fontId="10" fillId="0" borderId="0" xfId="0" applyNumberFormat="1" applyFont="1" applyFill="1" applyAlignment="1">
      <alignment horizontal="center"/>
    </xf>
    <xf numFmtId="6" fontId="0" fillId="0" borderId="11" xfId="0" applyNumberFormat="1" applyFill="1" applyBorder="1" applyAlignment="1" applyProtection="1">
      <alignment horizontal="center"/>
      <protection locked="0"/>
    </xf>
    <xf numFmtId="6" fontId="10" fillId="0" borderId="6" xfId="0" applyNumberFormat="1" applyFont="1" applyFill="1" applyBorder="1" applyAlignment="1">
      <alignment horizontal="center"/>
    </xf>
    <xf numFmtId="0" fontId="14" fillId="38" borderId="3" xfId="0" applyFont="1" applyFill="1" applyBorder="1" applyAlignment="1" applyProtection="1">
      <alignment horizontal="left" indent="3"/>
    </xf>
    <xf numFmtId="0" fontId="10" fillId="38" borderId="3" xfId="0" applyFont="1" applyFill="1" applyBorder="1" applyAlignment="1" applyProtection="1">
      <alignment horizontal="left" indent="5"/>
    </xf>
    <xf numFmtId="0" fontId="50" fillId="38" borderId="3" xfId="0" applyFont="1" applyFill="1" applyBorder="1" applyAlignment="1" applyProtection="1">
      <alignment horizontal="left" indent="5"/>
    </xf>
    <xf numFmtId="0" fontId="16" fillId="0" borderId="0" xfId="0" applyFont="1" applyFill="1" applyProtection="1"/>
    <xf numFmtId="0" fontId="10" fillId="0" borderId="0" xfId="0" applyFont="1" applyFill="1" applyProtection="1">
      <protection locked="0"/>
    </xf>
    <xf numFmtId="6" fontId="0" fillId="37" borderId="94" xfId="0" applyNumberFormat="1" applyFill="1" applyBorder="1" applyAlignment="1" applyProtection="1">
      <alignment horizontal="center"/>
      <protection locked="0"/>
    </xf>
    <xf numFmtId="0" fontId="15" fillId="0" borderId="0" xfId="0" applyFont="1" applyBorder="1" applyAlignment="1" applyProtection="1">
      <alignment horizontal="left"/>
    </xf>
    <xf numFmtId="0" fontId="0" fillId="0" borderId="22" xfId="0" applyBorder="1"/>
    <xf numFmtId="0" fontId="0" fillId="38" borderId="29" xfId="0" applyFill="1" applyBorder="1" applyProtection="1"/>
    <xf numFmtId="0" fontId="14" fillId="38" borderId="29" xfId="0" applyFont="1" applyFill="1" applyBorder="1" applyAlignment="1" applyProtection="1">
      <alignment horizontal="center"/>
    </xf>
    <xf numFmtId="0" fontId="14" fillId="38" borderId="0" xfId="0" applyFont="1" applyFill="1" applyBorder="1" applyAlignment="1" applyProtection="1">
      <alignment horizontal="center"/>
    </xf>
    <xf numFmtId="0" fontId="0" fillId="38" borderId="29" xfId="0" applyFill="1" applyBorder="1" applyAlignment="1" applyProtection="1">
      <alignment horizontal="center"/>
    </xf>
    <xf numFmtId="0" fontId="14" fillId="38" borderId="26" xfId="0" applyFont="1" applyFill="1" applyBorder="1" applyAlignment="1" applyProtection="1">
      <alignment horizontal="center"/>
    </xf>
    <xf numFmtId="0" fontId="0" fillId="38" borderId="26" xfId="0" applyFont="1" applyFill="1" applyBorder="1" applyAlignment="1" applyProtection="1">
      <alignment horizontal="center"/>
    </xf>
    <xf numFmtId="0" fontId="0" fillId="38" borderId="30" xfId="0" applyFill="1" applyBorder="1" applyAlignment="1" applyProtection="1">
      <alignment horizontal="center"/>
    </xf>
    <xf numFmtId="0" fontId="0" fillId="38" borderId="27" xfId="0" applyFont="1" applyFill="1" applyBorder="1" applyAlignment="1" applyProtection="1">
      <alignment horizontal="center"/>
    </xf>
    <xf numFmtId="0" fontId="0" fillId="38" borderId="73" xfId="0" applyFont="1" applyFill="1" applyBorder="1" applyAlignment="1" applyProtection="1">
      <alignment horizontal="center"/>
    </xf>
    <xf numFmtId="0" fontId="0" fillId="38" borderId="73" xfId="0" applyFill="1" applyBorder="1"/>
    <xf numFmtId="0" fontId="0" fillId="38" borderId="95" xfId="0" applyFill="1" applyBorder="1"/>
    <xf numFmtId="0" fontId="0" fillId="38" borderId="93" xfId="0" applyFill="1" applyBorder="1" applyProtection="1"/>
    <xf numFmtId="0" fontId="0" fillId="38" borderId="92" xfId="0" applyFont="1" applyFill="1" applyBorder="1" applyAlignment="1" applyProtection="1">
      <alignment horizontal="center"/>
    </xf>
    <xf numFmtId="0" fontId="0" fillId="38" borderId="92" xfId="0" applyFill="1" applyBorder="1" applyAlignment="1">
      <alignment horizontal="center"/>
    </xf>
    <xf numFmtId="0" fontId="0" fillId="38" borderId="91" xfId="0" applyFill="1" applyBorder="1"/>
    <xf numFmtId="0" fontId="14" fillId="38" borderId="3" xfId="0" applyFont="1" applyFill="1" applyBorder="1" applyAlignment="1" applyProtection="1">
      <alignment horizontal="left" indent="2"/>
    </xf>
    <xf numFmtId="0" fontId="10" fillId="38" borderId="30" xfId="0" applyFont="1" applyFill="1" applyBorder="1" applyAlignment="1" applyProtection="1">
      <alignment horizontal="center"/>
    </xf>
    <xf numFmtId="0" fontId="10" fillId="38" borderId="27" xfId="0" applyFont="1" applyFill="1" applyBorder="1" applyAlignment="1" applyProtection="1">
      <alignment horizontal="center"/>
    </xf>
    <xf numFmtId="0" fontId="10" fillId="38" borderId="31" xfId="0" applyFont="1" applyFill="1" applyBorder="1" applyAlignment="1" applyProtection="1">
      <alignment horizontal="center"/>
    </xf>
    <xf numFmtId="1" fontId="0" fillId="0" borderId="94" xfId="0" quotePrefix="1" applyNumberFormat="1" applyFill="1" applyBorder="1" applyAlignment="1" applyProtection="1">
      <alignment horizontal="center"/>
    </xf>
    <xf numFmtId="0" fontId="50" fillId="0" borderId="0" xfId="0" applyFont="1" applyProtection="1"/>
    <xf numFmtId="0" fontId="50" fillId="38" borderId="3" xfId="0" applyFont="1" applyFill="1" applyBorder="1" applyAlignment="1" applyProtection="1">
      <alignment horizontal="left" indent="4"/>
    </xf>
    <xf numFmtId="0" fontId="50" fillId="38" borderId="0" xfId="0" applyFont="1" applyFill="1" applyBorder="1" applyAlignment="1" applyProtection="1">
      <alignment horizontal="center"/>
    </xf>
    <xf numFmtId="0" fontId="50" fillId="38" borderId="0" xfId="0" applyFont="1" applyFill="1" applyBorder="1" applyAlignment="1">
      <alignment horizontal="center"/>
    </xf>
    <xf numFmtId="0" fontId="50" fillId="38" borderId="4" xfId="0" applyFont="1" applyFill="1" applyBorder="1"/>
    <xf numFmtId="0" fontId="50" fillId="0" borderId="0" xfId="0" applyFont="1" applyProtection="1">
      <protection locked="0"/>
    </xf>
    <xf numFmtId="0" fontId="10" fillId="38" borderId="15" xfId="0" applyFont="1" applyFill="1" applyBorder="1" applyAlignment="1">
      <alignment horizontal="center"/>
    </xf>
    <xf numFmtId="6" fontId="0" fillId="41" borderId="12" xfId="0" applyNumberFormat="1" applyFill="1" applyBorder="1" applyAlignment="1" applyProtection="1">
      <alignment horizontal="center"/>
    </xf>
    <xf numFmtId="0" fontId="0" fillId="38" borderId="29" xfId="0" applyFill="1" applyBorder="1" applyAlignment="1">
      <alignment horizontal="left" indent="4"/>
    </xf>
    <xf numFmtId="0" fontId="0" fillId="41" borderId="0" xfId="0" applyFill="1"/>
    <xf numFmtId="0" fontId="0" fillId="38" borderId="29" xfId="0" applyFill="1" applyBorder="1" applyAlignment="1">
      <alignment horizontal="left" indent="2"/>
    </xf>
    <xf numFmtId="38" fontId="0" fillId="0" borderId="0" xfId="0" applyNumberFormat="1" applyProtection="1"/>
    <xf numFmtId="38" fontId="10" fillId="0" borderId="0" xfId="0" applyNumberFormat="1" applyFont="1" applyProtection="1"/>
    <xf numFmtId="38" fontId="0" fillId="37" borderId="94" xfId="0" applyNumberFormat="1" applyFill="1" applyBorder="1" applyAlignment="1" applyProtection="1">
      <alignment horizontal="center"/>
      <protection locked="0"/>
    </xf>
    <xf numFmtId="170" fontId="0" fillId="0" borderId="0" xfId="0" applyNumberFormat="1" applyAlignment="1">
      <alignment horizontal="center"/>
    </xf>
    <xf numFmtId="38" fontId="10" fillId="0" borderId="0" xfId="0" applyNumberFormat="1" applyFont="1" applyAlignment="1" applyProtection="1">
      <alignment horizontal="left"/>
    </xf>
    <xf numFmtId="38" fontId="16" fillId="0" borderId="0" xfId="0" applyNumberFormat="1" applyFont="1" applyProtection="1"/>
    <xf numFmtId="40" fontId="0" fillId="37" borderId="94" xfId="0" applyNumberFormat="1" applyFill="1" applyBorder="1" applyAlignment="1" applyProtection="1">
      <alignment horizontal="center"/>
      <protection locked="0"/>
    </xf>
    <xf numFmtId="0" fontId="0" fillId="0" borderId="0" xfId="0" applyFont="1" applyProtection="1">
      <protection locked="0"/>
    </xf>
    <xf numFmtId="0" fontId="0" fillId="38" borderId="4" xfId="0" applyFont="1" applyFill="1" applyBorder="1" applyProtection="1">
      <protection locked="0"/>
    </xf>
    <xf numFmtId="0" fontId="0" fillId="38" borderId="0" xfId="0" applyFont="1" applyFill="1" applyBorder="1" applyProtection="1">
      <protection locked="0"/>
    </xf>
    <xf numFmtId="169" fontId="0" fillId="38" borderId="0" xfId="0" applyNumberFormat="1" applyFont="1" applyFill="1" applyBorder="1" applyAlignment="1">
      <alignment horizontal="center"/>
    </xf>
    <xf numFmtId="0" fontId="0" fillId="38" borderId="83" xfId="0" applyFill="1" applyBorder="1" applyProtection="1">
      <protection locked="0"/>
    </xf>
    <xf numFmtId="0" fontId="0" fillId="38" borderId="84" xfId="0" applyFill="1" applyBorder="1" applyProtection="1">
      <protection locked="0"/>
    </xf>
    <xf numFmtId="169" fontId="0" fillId="38" borderId="84" xfId="0" applyNumberFormat="1" applyFill="1" applyBorder="1" applyAlignment="1">
      <alignment horizontal="center"/>
    </xf>
    <xf numFmtId="0" fontId="0" fillId="38" borderId="84" xfId="0" applyFill="1" applyBorder="1" applyAlignment="1" applyProtection="1">
      <alignment horizontal="center"/>
    </xf>
    <xf numFmtId="169" fontId="10" fillId="39" borderId="79" xfId="0" applyNumberFormat="1" applyFont="1" applyFill="1" applyBorder="1" applyAlignment="1" applyProtection="1">
      <alignment horizontal="center"/>
    </xf>
    <xf numFmtId="169" fontId="0" fillId="37" borderId="79" xfId="0" applyNumberFormat="1" applyFill="1" applyBorder="1" applyAlignment="1" applyProtection="1">
      <alignment horizontal="center"/>
      <protection locked="0"/>
    </xf>
    <xf numFmtId="0" fontId="10" fillId="38" borderId="79" xfId="0" applyFont="1" applyFill="1" applyBorder="1" applyProtection="1"/>
    <xf numFmtId="169" fontId="10" fillId="39" borderId="81" xfId="0" applyNumberFormat="1" applyFont="1" applyFill="1" applyBorder="1" applyAlignment="1" applyProtection="1">
      <alignment horizontal="center"/>
    </xf>
    <xf numFmtId="169" fontId="10" fillId="39" borderId="82" xfId="0" applyNumberFormat="1" applyFont="1" applyFill="1" applyBorder="1" applyAlignment="1" applyProtection="1">
      <alignment horizontal="center"/>
    </xf>
    <xf numFmtId="169" fontId="0" fillId="37" borderId="81" xfId="0" applyNumberFormat="1" applyFill="1" applyBorder="1" applyAlignment="1" applyProtection="1">
      <alignment horizontal="center"/>
      <protection locked="0"/>
    </xf>
    <xf numFmtId="9" fontId="10" fillId="39" borderId="79" xfId="45" applyFont="1" applyFill="1" applyBorder="1" applyAlignment="1" applyProtection="1">
      <alignment horizontal="center" wrapText="1"/>
    </xf>
    <xf numFmtId="0" fontId="0" fillId="0" borderId="84" xfId="0" applyBorder="1" applyAlignment="1">
      <alignment horizontal="center"/>
    </xf>
    <xf numFmtId="8" fontId="0" fillId="0" borderId="14" xfId="0" applyNumberFormat="1" applyFill="1" applyBorder="1" applyAlignment="1" applyProtection="1">
      <alignment horizontal="center"/>
      <protection locked="0"/>
    </xf>
    <xf numFmtId="38" fontId="0" fillId="0" borderId="0" xfId="0" applyNumberFormat="1" applyFill="1"/>
    <xf numFmtId="0" fontId="10" fillId="38" borderId="26" xfId="0" applyFont="1" applyFill="1" applyBorder="1" applyAlignment="1">
      <alignment horizontal="center"/>
    </xf>
    <xf numFmtId="0" fontId="10" fillId="0" borderId="0" xfId="0" applyFont="1" applyFill="1" applyAlignment="1">
      <alignment horizontal="center"/>
    </xf>
    <xf numFmtId="0" fontId="0" fillId="38" borderId="26" xfId="0" applyFont="1" applyFill="1" applyBorder="1" applyAlignment="1">
      <alignment horizontal="center"/>
    </xf>
    <xf numFmtId="0" fontId="0" fillId="0" borderId="0" xfId="0" applyFont="1" applyFill="1" applyAlignment="1">
      <alignment horizontal="center"/>
    </xf>
    <xf numFmtId="0" fontId="10" fillId="38" borderId="14" xfId="0" applyFont="1" applyFill="1" applyBorder="1" applyAlignment="1">
      <alignment horizontal="center" vertical="center" wrapText="1"/>
    </xf>
    <xf numFmtId="0" fontId="10" fillId="38" borderId="94" xfId="0" applyFont="1" applyFill="1" applyBorder="1" applyProtection="1"/>
    <xf numFmtId="165" fontId="10" fillId="39" borderId="94" xfId="0" applyNumberFormat="1" applyFont="1" applyFill="1" applyBorder="1" applyAlignment="1" applyProtection="1">
      <alignment horizontal="center"/>
    </xf>
    <xf numFmtId="169" fontId="10" fillId="39" borderId="94" xfId="0" applyNumberFormat="1" applyFont="1" applyFill="1" applyBorder="1" applyAlignment="1" applyProtection="1">
      <alignment horizontal="center"/>
    </xf>
    <xf numFmtId="6" fontId="10" fillId="39" borderId="94" xfId="0" applyNumberFormat="1" applyFont="1" applyFill="1" applyBorder="1" applyAlignment="1" applyProtection="1">
      <alignment horizontal="center"/>
    </xf>
    <xf numFmtId="0" fontId="0" fillId="38" borderId="98" xfId="0" applyFill="1" applyBorder="1" applyAlignment="1">
      <alignment horizontal="center"/>
    </xf>
    <xf numFmtId="0" fontId="0" fillId="38" borderId="99" xfId="0" applyFill="1" applyBorder="1" applyAlignment="1">
      <alignment horizontal="center"/>
    </xf>
    <xf numFmtId="38" fontId="0" fillId="0" borderId="94" xfId="0" applyNumberFormat="1" applyFill="1" applyBorder="1" applyAlignment="1" applyProtection="1">
      <alignment horizontal="center"/>
      <protection locked="0"/>
    </xf>
    <xf numFmtId="1" fontId="10" fillId="39" borderId="94" xfId="0" applyNumberFormat="1" applyFont="1" applyFill="1" applyBorder="1" applyAlignment="1">
      <alignment horizontal="center"/>
    </xf>
    <xf numFmtId="165" fontId="10" fillId="39" borderId="94" xfId="0" applyNumberFormat="1" applyFont="1" applyFill="1" applyBorder="1" applyAlignment="1">
      <alignment horizontal="center"/>
    </xf>
    <xf numFmtId="6" fontId="10" fillId="39" borderId="94" xfId="0" applyNumberFormat="1" applyFont="1" applyFill="1" applyBorder="1" applyAlignment="1">
      <alignment horizontal="center"/>
    </xf>
    <xf numFmtId="165" fontId="10" fillId="39" borderId="100" xfId="0" applyNumberFormat="1" applyFont="1" applyFill="1" applyBorder="1" applyAlignment="1">
      <alignment horizontal="center"/>
    </xf>
    <xf numFmtId="165" fontId="10" fillId="39" borderId="101" xfId="0" applyNumberFormat="1" applyFont="1" applyFill="1" applyBorder="1" applyAlignment="1">
      <alignment horizontal="center"/>
    </xf>
    <xf numFmtId="8" fontId="0" fillId="0" borderId="96" xfId="0" applyNumberFormat="1" applyFill="1" applyBorder="1" applyAlignment="1" applyProtection="1">
      <alignment horizontal="center"/>
      <protection locked="0"/>
    </xf>
    <xf numFmtId="8" fontId="0" fillId="37" borderId="93" xfId="0" applyNumberFormat="1" applyFill="1" applyBorder="1" applyAlignment="1" applyProtection="1">
      <alignment horizontal="center"/>
      <protection locked="0"/>
    </xf>
    <xf numFmtId="8" fontId="0" fillId="37" borderId="96" xfId="0" applyNumberFormat="1" applyFill="1" applyBorder="1" applyAlignment="1" applyProtection="1">
      <alignment horizontal="center"/>
      <protection locked="0"/>
    </xf>
    <xf numFmtId="0" fontId="0" fillId="34" borderId="94" xfId="0" applyFill="1" applyBorder="1" applyAlignment="1" applyProtection="1">
      <alignment horizontal="left" vertical="center" wrapText="1"/>
      <protection locked="0"/>
    </xf>
    <xf numFmtId="8" fontId="0" fillId="0" borderId="94" xfId="0" applyNumberFormat="1" applyFill="1" applyBorder="1" applyAlignment="1" applyProtection="1">
      <alignment horizontal="center"/>
      <protection locked="0"/>
    </xf>
    <xf numFmtId="8" fontId="0" fillId="37" borderId="101" xfId="0" applyNumberFormat="1" applyFill="1" applyBorder="1" applyAlignment="1" applyProtection="1">
      <alignment horizontal="center"/>
      <protection locked="0"/>
    </xf>
    <xf numFmtId="8" fontId="0" fillId="37" borderId="94" xfId="0" applyNumberFormat="1" applyFill="1" applyBorder="1" applyAlignment="1" applyProtection="1">
      <alignment horizontal="center"/>
      <protection locked="0"/>
    </xf>
    <xf numFmtId="6" fontId="10" fillId="39" borderId="96" xfId="0" applyNumberFormat="1" applyFont="1" applyFill="1" applyBorder="1" applyAlignment="1">
      <alignment horizontal="center"/>
    </xf>
    <xf numFmtId="0" fontId="10" fillId="0" borderId="100" xfId="0" applyFont="1" applyBorder="1" applyAlignment="1">
      <alignment horizontal="center" vertical="center" wrapText="1"/>
    </xf>
    <xf numFmtId="0" fontId="10" fillId="0" borderId="102" xfId="0" applyFont="1" applyFill="1" applyBorder="1" applyAlignment="1">
      <alignment horizontal="center" vertical="center" wrapText="1"/>
    </xf>
    <xf numFmtId="0" fontId="10" fillId="0" borderId="100" xfId="0" applyFont="1" applyBorder="1" applyAlignment="1">
      <alignment horizontal="center" vertical="center"/>
    </xf>
    <xf numFmtId="0" fontId="10" fillId="0" borderId="101" xfId="0" applyFont="1" applyFill="1" applyBorder="1" applyAlignment="1">
      <alignment horizontal="center" vertical="center" wrapText="1"/>
    </xf>
    <xf numFmtId="0" fontId="10" fillId="0" borderId="101" xfId="0" applyFont="1" applyBorder="1" applyAlignment="1">
      <alignment horizontal="center" vertical="center"/>
    </xf>
    <xf numFmtId="0" fontId="10" fillId="38" borderId="94" xfId="0" applyFont="1" applyFill="1" applyBorder="1" applyAlignment="1">
      <alignment horizontal="center" vertical="center" wrapText="1"/>
    </xf>
    <xf numFmtId="0" fontId="10" fillId="0" borderId="102" xfId="0" applyFont="1" applyBorder="1" applyAlignment="1">
      <alignment horizontal="center" vertical="center" wrapText="1"/>
    </xf>
    <xf numFmtId="0" fontId="10" fillId="0" borderId="101" xfId="0" applyFont="1" applyBorder="1" applyAlignment="1">
      <alignment horizontal="center" vertical="center" wrapText="1"/>
    </xf>
    <xf numFmtId="0" fontId="10" fillId="0" borderId="100" xfId="0" applyFont="1" applyFill="1" applyBorder="1" applyAlignment="1">
      <alignment horizontal="center" vertical="center"/>
    </xf>
    <xf numFmtId="9" fontId="10" fillId="0" borderId="102" xfId="45" applyFont="1" applyBorder="1" applyAlignment="1">
      <alignment horizontal="center" vertical="center" wrapText="1"/>
    </xf>
    <xf numFmtId="9" fontId="10" fillId="0" borderId="100" xfId="45" applyFont="1" applyBorder="1" applyAlignment="1">
      <alignment horizontal="center" vertical="center" wrapText="1"/>
    </xf>
    <xf numFmtId="9" fontId="10" fillId="0" borderId="100" xfId="45" applyFont="1" applyBorder="1" applyAlignment="1">
      <alignment horizontal="center" vertical="center"/>
    </xf>
    <xf numFmtId="9" fontId="10" fillId="0" borderId="101" xfId="45" applyFont="1" applyBorder="1" applyAlignment="1">
      <alignment horizontal="center" vertical="center"/>
    </xf>
    <xf numFmtId="0" fontId="10" fillId="38" borderId="96" xfId="0" applyFont="1" applyFill="1" applyBorder="1" applyAlignment="1">
      <alignment horizontal="center"/>
    </xf>
    <xf numFmtId="0" fontId="10" fillId="38" borderId="83" xfId="0" applyFont="1" applyFill="1" applyBorder="1" applyAlignment="1">
      <alignment horizontal="center"/>
    </xf>
    <xf numFmtId="0" fontId="10" fillId="0" borderId="96" xfId="0" applyFont="1" applyFill="1" applyBorder="1" applyAlignment="1">
      <alignment horizontal="center" wrapText="1"/>
    </xf>
    <xf numFmtId="0" fontId="10" fillId="0" borderId="93" xfId="0" applyFont="1" applyFill="1" applyBorder="1" applyAlignment="1">
      <alignment horizontal="center" wrapText="1"/>
    </xf>
    <xf numFmtId="0" fontId="10" fillId="0" borderId="96" xfId="0" applyFont="1" applyBorder="1" applyAlignment="1">
      <alignment horizontal="center"/>
    </xf>
    <xf numFmtId="14" fontId="0" fillId="0" borderId="83" xfId="0" applyNumberFormat="1" applyFill="1" applyBorder="1" applyAlignment="1">
      <alignment horizontal="center"/>
    </xf>
    <xf numFmtId="0" fontId="10" fillId="38" borderId="94" xfId="0" applyFont="1" applyFill="1" applyBorder="1" applyAlignment="1">
      <alignment horizontal="center" wrapText="1"/>
    </xf>
    <xf numFmtId="0" fontId="10" fillId="0" borderId="100" xfId="0" applyFont="1" applyFill="1" applyBorder="1" applyAlignment="1">
      <alignment horizontal="center" wrapText="1"/>
    </xf>
    <xf numFmtId="0" fontId="10" fillId="0" borderId="100" xfId="0" applyFont="1" applyBorder="1" applyAlignment="1">
      <alignment horizontal="center"/>
    </xf>
    <xf numFmtId="0" fontId="10" fillId="0" borderId="100" xfId="0" applyFont="1" applyBorder="1" applyAlignment="1">
      <alignment horizontal="center" wrapText="1"/>
    </xf>
    <xf numFmtId="0" fontId="10" fillId="0" borderId="101" xfId="0" applyFont="1" applyBorder="1" applyAlignment="1">
      <alignment horizontal="center" wrapText="1"/>
    </xf>
    <xf numFmtId="0" fontId="10" fillId="0" borderId="101" xfId="0" applyFont="1" applyBorder="1" applyAlignment="1">
      <alignment horizontal="center"/>
    </xf>
    <xf numFmtId="38" fontId="10" fillId="0" borderId="0" xfId="0" applyNumberFormat="1" applyFont="1" applyFill="1" applyAlignment="1">
      <alignment horizontal="center"/>
    </xf>
    <xf numFmtId="165" fontId="10" fillId="0" borderId="0" xfId="0" applyNumberFormat="1" applyFont="1" applyFill="1" applyAlignment="1">
      <alignment horizontal="center"/>
    </xf>
    <xf numFmtId="6" fontId="42" fillId="0" borderId="22" xfId="0" applyNumberFormat="1" applyFont="1" applyBorder="1" applyAlignment="1">
      <alignment horizontal="center"/>
    </xf>
    <xf numFmtId="165" fontId="10" fillId="0" borderId="100" xfId="0" applyNumberFormat="1" applyFont="1" applyFill="1" applyBorder="1" applyAlignment="1">
      <alignment horizontal="center"/>
    </xf>
    <xf numFmtId="165" fontId="10" fillId="0" borderId="101" xfId="0" applyNumberFormat="1" applyFont="1" applyFill="1" applyBorder="1" applyAlignment="1">
      <alignment horizontal="center"/>
    </xf>
    <xf numFmtId="1" fontId="0" fillId="33" borderId="94" xfId="0" quotePrefix="1" applyNumberFormat="1" applyFill="1" applyBorder="1" applyAlignment="1" applyProtection="1">
      <alignment horizontal="center"/>
      <protection locked="0"/>
    </xf>
    <xf numFmtId="8" fontId="0" fillId="39" borderId="94" xfId="0" applyNumberFormat="1" applyFill="1" applyBorder="1" applyAlignment="1" applyProtection="1">
      <alignment horizontal="center"/>
    </xf>
    <xf numFmtId="1" fontId="0" fillId="39" borderId="94" xfId="0" quotePrefix="1" applyNumberFormat="1" applyFill="1" applyBorder="1" applyAlignment="1" applyProtection="1">
      <alignment horizontal="center"/>
    </xf>
    <xf numFmtId="9" fontId="10" fillId="33" borderId="94" xfId="45" applyFont="1" applyFill="1" applyBorder="1" applyAlignment="1" applyProtection="1">
      <alignment horizontal="center"/>
      <protection locked="0"/>
    </xf>
    <xf numFmtId="0" fontId="10" fillId="38" borderId="100" xfId="0" applyFont="1" applyFill="1" applyBorder="1" applyAlignment="1">
      <alignment horizontal="right" vertical="center"/>
    </xf>
    <xf numFmtId="0" fontId="10" fillId="38" borderId="100" xfId="0" applyFont="1" applyFill="1" applyBorder="1" applyAlignment="1">
      <alignment vertical="center"/>
    </xf>
    <xf numFmtId="0" fontId="10" fillId="38" borderId="101" xfId="0" applyFont="1" applyFill="1" applyBorder="1" applyAlignment="1">
      <alignment horizontal="center" vertical="center"/>
    </xf>
    <xf numFmtId="0" fontId="48" fillId="38" borderId="33" xfId="0" applyFont="1" applyFill="1" applyBorder="1" applyAlignment="1">
      <alignment horizontal="center" vertical="center" wrapText="1"/>
    </xf>
    <xf numFmtId="0" fontId="48" fillId="38" borderId="35" xfId="0" applyFont="1" applyFill="1" applyBorder="1" applyAlignment="1">
      <alignment horizontal="center" vertical="center" wrapText="1"/>
    </xf>
    <xf numFmtId="0" fontId="48" fillId="38" borderId="34" xfId="0" applyFont="1" applyFill="1" applyBorder="1" applyAlignment="1">
      <alignment horizontal="center" vertical="center" wrapText="1"/>
    </xf>
    <xf numFmtId="9" fontId="10" fillId="34" borderId="13" xfId="45" applyFont="1" applyFill="1" applyBorder="1" applyAlignment="1" applyProtection="1">
      <alignment horizontal="center" wrapText="1"/>
      <protection locked="0"/>
    </xf>
    <xf numFmtId="1" fontId="0" fillId="33" borderId="67" xfId="0" applyNumberFormat="1" applyFont="1" applyFill="1" applyBorder="1" applyAlignment="1" applyProtection="1">
      <alignment horizontal="center"/>
      <protection locked="0"/>
    </xf>
    <xf numFmtId="1" fontId="0" fillId="33" borderId="94" xfId="0" applyNumberFormat="1" applyFill="1" applyBorder="1" applyAlignment="1" applyProtection="1">
      <alignment horizontal="center"/>
      <protection locked="0"/>
    </xf>
    <xf numFmtId="9" fontId="10" fillId="33" borderId="79" xfId="0" quotePrefix="1" applyNumberFormat="1" applyFont="1" applyFill="1" applyBorder="1" applyAlignment="1" applyProtection="1">
      <alignment horizontal="center" wrapText="1"/>
      <protection locked="0"/>
    </xf>
    <xf numFmtId="9" fontId="10" fillId="33" borderId="79" xfId="45" quotePrefix="1" applyFont="1" applyFill="1" applyBorder="1" applyAlignment="1" applyProtection="1">
      <alignment horizontal="center" wrapText="1"/>
      <protection locked="0"/>
    </xf>
    <xf numFmtId="0" fontId="10" fillId="34" borderId="79" xfId="0" applyFont="1" applyFill="1" applyBorder="1" applyAlignment="1" applyProtection="1">
      <alignment horizontal="center" wrapText="1"/>
      <protection locked="0"/>
    </xf>
    <xf numFmtId="9" fontId="10" fillId="33" borderId="22" xfId="0" applyNumberFormat="1" applyFont="1" applyFill="1" applyBorder="1" applyAlignment="1" applyProtection="1">
      <alignment horizontal="center"/>
      <protection locked="0"/>
    </xf>
    <xf numFmtId="9" fontId="10" fillId="38" borderId="11" xfId="45" applyFont="1" applyFill="1" applyBorder="1" applyAlignment="1" applyProtection="1">
      <alignment horizontal="center"/>
    </xf>
    <xf numFmtId="9" fontId="10" fillId="38" borderId="94" xfId="45" applyFont="1" applyFill="1" applyBorder="1" applyAlignment="1" applyProtection="1">
      <alignment horizontal="center"/>
    </xf>
    <xf numFmtId="0" fontId="0" fillId="38" borderId="0" xfId="0" applyFill="1" applyProtection="1">
      <protection locked="0"/>
    </xf>
    <xf numFmtId="0" fontId="0" fillId="0" borderId="30" xfId="0" applyBorder="1"/>
    <xf numFmtId="0" fontId="0" fillId="0" borderId="27" xfId="0" applyBorder="1" applyAlignment="1">
      <alignment horizontal="center"/>
    </xf>
    <xf numFmtId="0" fontId="10" fillId="0" borderId="12" xfId="0" applyFont="1" applyFill="1" applyBorder="1" applyAlignment="1">
      <alignment horizontal="center"/>
    </xf>
    <xf numFmtId="0" fontId="10" fillId="38" borderId="82" xfId="0" applyFont="1" applyFill="1" applyBorder="1" applyAlignment="1" applyProtection="1">
      <alignment horizontal="center"/>
    </xf>
    <xf numFmtId="0" fontId="10" fillId="38" borderId="15" xfId="0" applyFont="1" applyFill="1" applyBorder="1" applyAlignment="1">
      <alignment horizontal="center"/>
    </xf>
    <xf numFmtId="0" fontId="0" fillId="0" borderId="0" xfId="0" applyFill="1" applyAlignment="1" applyProtection="1">
      <alignment horizontal="center"/>
      <protection locked="0"/>
    </xf>
    <xf numFmtId="8" fontId="0" fillId="0" borderId="79" xfId="0" applyNumberFormat="1" applyFill="1" applyBorder="1" applyAlignment="1" applyProtection="1">
      <alignment horizontal="center"/>
      <protection locked="0"/>
    </xf>
    <xf numFmtId="8" fontId="0" fillId="0" borderId="74" xfId="0" applyNumberFormat="1" applyFill="1" applyBorder="1" applyAlignment="1" applyProtection="1">
      <alignment horizontal="center"/>
      <protection locked="0"/>
    </xf>
    <xf numFmtId="0" fontId="0" fillId="0" borderId="84" xfId="0" applyFill="1" applyBorder="1"/>
    <xf numFmtId="0" fontId="0" fillId="0" borderId="0" xfId="0" applyFont="1" applyFill="1" applyBorder="1"/>
    <xf numFmtId="0" fontId="0" fillId="0" borderId="31" xfId="0" applyFill="1" applyBorder="1" applyProtection="1">
      <protection locked="0"/>
    </xf>
    <xf numFmtId="2" fontId="0" fillId="0" borderId="2" xfId="0" applyNumberFormat="1" applyFill="1" applyBorder="1" applyAlignment="1" applyProtection="1">
      <alignment horizontal="center"/>
      <protection locked="0"/>
    </xf>
    <xf numFmtId="2" fontId="0" fillId="0" borderId="0" xfId="0" applyNumberFormat="1" applyFill="1" applyBorder="1" applyAlignment="1" applyProtection="1">
      <alignment horizontal="center"/>
      <protection locked="0"/>
    </xf>
    <xf numFmtId="40" fontId="0" fillId="0" borderId="0" xfId="0" applyNumberFormat="1" applyFill="1" applyBorder="1" applyAlignment="1">
      <alignment horizontal="center"/>
    </xf>
    <xf numFmtId="2" fontId="0" fillId="39" borderId="12" xfId="0" applyNumberFormat="1" applyFont="1" applyFill="1" applyBorder="1" applyAlignment="1" applyProtection="1">
      <alignment horizontal="center"/>
    </xf>
    <xf numFmtId="8" fontId="0" fillId="37" borderId="1" xfId="0" applyNumberFormat="1" applyFill="1" applyBorder="1" applyAlignment="1" applyProtection="1">
      <alignment horizontal="center"/>
      <protection locked="0"/>
    </xf>
    <xf numFmtId="6" fontId="0" fillId="37" borderId="11" xfId="0" applyNumberFormat="1" applyFill="1" applyBorder="1" applyAlignment="1" applyProtection="1">
      <alignment horizontal="center"/>
    </xf>
    <xf numFmtId="6" fontId="0" fillId="37" borderId="13" xfId="0" applyNumberFormat="1" applyFill="1" applyBorder="1" applyAlignment="1" applyProtection="1">
      <alignment horizontal="center"/>
    </xf>
    <xf numFmtId="8" fontId="0" fillId="37" borderId="70" xfId="0" applyNumberFormat="1" applyFill="1" applyBorder="1" applyAlignment="1" applyProtection="1">
      <alignment horizontal="center"/>
      <protection locked="0"/>
    </xf>
    <xf numFmtId="0" fontId="10" fillId="0" borderId="25" xfId="0" applyFont="1" applyFill="1" applyBorder="1" applyAlignment="1">
      <alignment horizontal="center" vertical="center" wrapText="1"/>
    </xf>
    <xf numFmtId="0" fontId="0" fillId="0" borderId="0" xfId="0" applyFont="1" applyFill="1"/>
    <xf numFmtId="165" fontId="10" fillId="39" borderId="33" xfId="0" applyNumberFormat="1" applyFont="1" applyFill="1" applyBorder="1" applyAlignment="1">
      <alignment horizontal="center"/>
    </xf>
    <xf numFmtId="165" fontId="10" fillId="39" borderId="95" xfId="0" applyNumberFormat="1" applyFont="1" applyFill="1" applyBorder="1" applyAlignment="1">
      <alignment horizontal="center"/>
    </xf>
    <xf numFmtId="165" fontId="10" fillId="39" borderId="73" xfId="0" applyNumberFormat="1" applyFont="1" applyFill="1" applyBorder="1" applyAlignment="1">
      <alignment horizontal="center"/>
    </xf>
    <xf numFmtId="0" fontId="10" fillId="38" borderId="100" xfId="0" applyFont="1" applyFill="1" applyBorder="1" applyAlignment="1" applyProtection="1">
      <alignment vertical="center"/>
    </xf>
    <xf numFmtId="0" fontId="10" fillId="38" borderId="0" xfId="0" applyFont="1" applyFill="1" applyBorder="1" applyAlignment="1" applyProtection="1">
      <alignment horizontal="center"/>
    </xf>
    <xf numFmtId="0" fontId="0" fillId="0" borderId="93" xfId="0" applyFill="1" applyBorder="1" applyAlignment="1">
      <alignment horizontal="left"/>
    </xf>
    <xf numFmtId="0" fontId="10" fillId="0" borderId="100" xfId="0" applyFont="1" applyFill="1" applyBorder="1" applyAlignment="1">
      <alignment horizontal="right" vertical="center"/>
    </xf>
    <xf numFmtId="0" fontId="0" fillId="0" borderId="84" xfId="0" applyFill="1" applyBorder="1" applyAlignment="1">
      <alignment horizontal="center"/>
    </xf>
    <xf numFmtId="0" fontId="10" fillId="0" borderId="0" xfId="0" applyFont="1" applyFill="1" applyBorder="1" applyAlignment="1">
      <alignment horizontal="center"/>
    </xf>
    <xf numFmtId="0" fontId="10" fillId="0" borderId="101" xfId="0" applyFont="1" applyFill="1" applyBorder="1" applyAlignment="1">
      <alignment horizontal="center" vertical="center"/>
    </xf>
    <xf numFmtId="0" fontId="10" fillId="0" borderId="100" xfId="0" applyFont="1" applyFill="1" applyBorder="1" applyAlignment="1" applyProtection="1">
      <alignment vertical="center"/>
    </xf>
    <xf numFmtId="0" fontId="10" fillId="0" borderId="100" xfId="0" applyFont="1" applyFill="1" applyBorder="1" applyAlignment="1">
      <alignment vertical="center"/>
    </xf>
    <xf numFmtId="8" fontId="0" fillId="0" borderId="94" xfId="0" applyNumberFormat="1" applyFill="1" applyBorder="1" applyAlignment="1" applyProtection="1">
      <alignment horizontal="center"/>
    </xf>
    <xf numFmtId="167" fontId="0" fillId="0" borderId="0" xfId="0" applyNumberFormat="1" applyFill="1"/>
    <xf numFmtId="167" fontId="0" fillId="0" borderId="0" xfId="0" applyNumberFormat="1" applyFill="1" applyAlignment="1">
      <alignment horizontal="center"/>
    </xf>
    <xf numFmtId="0" fontId="10" fillId="0" borderId="0" xfId="0" applyFont="1" applyFill="1" applyProtection="1"/>
    <xf numFmtId="167" fontId="10" fillId="0" borderId="0" xfId="0" applyNumberFormat="1" applyFont="1" applyFill="1" applyAlignment="1" applyProtection="1">
      <alignment horizontal="center"/>
    </xf>
    <xf numFmtId="168" fontId="0" fillId="0" borderId="0" xfId="0" applyNumberFormat="1" applyFill="1" applyAlignment="1" applyProtection="1">
      <alignment horizontal="center"/>
    </xf>
    <xf numFmtId="167" fontId="0" fillId="0" borderId="0" xfId="0" applyNumberFormat="1" applyFill="1" applyAlignment="1" applyProtection="1">
      <alignment horizontal="center"/>
    </xf>
    <xf numFmtId="0" fontId="10" fillId="38" borderId="15" xfId="0" applyFont="1" applyFill="1" applyBorder="1" applyAlignment="1" applyProtection="1">
      <alignment horizontal="center"/>
    </xf>
    <xf numFmtId="0" fontId="0" fillId="0" borderId="20" xfId="0" applyBorder="1" applyAlignment="1" applyProtection="1">
      <alignment horizontal="left" indent="1"/>
    </xf>
    <xf numFmtId="0" fontId="0" fillId="0" borderId="21" xfId="0" applyBorder="1" applyAlignment="1" applyProtection="1">
      <alignment horizontal="left" indent="1"/>
    </xf>
    <xf numFmtId="6" fontId="0" fillId="39" borderId="25" xfId="0" applyNumberFormat="1" applyFill="1" applyBorder="1" applyAlignment="1" applyProtection="1">
      <alignment horizontal="center"/>
    </xf>
    <xf numFmtId="0" fontId="0" fillId="0" borderId="21" xfId="0" applyFill="1" applyBorder="1" applyAlignment="1" applyProtection="1">
      <alignment horizontal="left" indent="1"/>
    </xf>
    <xf numFmtId="0" fontId="10" fillId="38" borderId="1" xfId="0" applyFont="1" applyFill="1" applyBorder="1" applyAlignment="1" applyProtection="1">
      <alignment horizontal="left" indent="3"/>
    </xf>
    <xf numFmtId="0" fontId="10" fillId="38" borderId="2" xfId="0" applyFont="1" applyFill="1" applyBorder="1" applyAlignment="1" applyProtection="1">
      <alignment horizontal="center"/>
    </xf>
    <xf numFmtId="0" fontId="10" fillId="38" borderId="1" xfId="0" applyFont="1" applyFill="1" applyBorder="1" applyAlignment="1" applyProtection="1">
      <alignment horizontal="left"/>
    </xf>
    <xf numFmtId="0" fontId="10" fillId="38" borderId="15" xfId="0" applyFont="1" applyFill="1" applyBorder="1" applyAlignment="1" applyProtection="1">
      <alignment horizontal="left"/>
    </xf>
    <xf numFmtId="0" fontId="0" fillId="0" borderId="0" xfId="0" applyAlignment="1" applyProtection="1">
      <alignment horizontal="center" wrapText="1"/>
    </xf>
    <xf numFmtId="6" fontId="10" fillId="38" borderId="12" xfId="0" applyNumberFormat="1" applyFont="1" applyFill="1" applyBorder="1" applyAlignment="1" applyProtection="1">
      <alignment horizontal="center" wrapText="1"/>
    </xf>
    <xf numFmtId="6" fontId="10" fillId="38" borderId="1" xfId="0" applyNumberFormat="1" applyFont="1" applyFill="1" applyBorder="1" applyAlignment="1" applyProtection="1">
      <alignment horizontal="center" wrapText="1"/>
    </xf>
    <xf numFmtId="38" fontId="10" fillId="0" borderId="14" xfId="28" quotePrefix="1" applyNumberFormat="1" applyFont="1" applyFill="1" applyBorder="1" applyAlignment="1" applyProtection="1">
      <alignment horizontal="center"/>
    </xf>
    <xf numFmtId="9" fontId="0" fillId="0" borderId="11" xfId="0" applyNumberFormat="1" applyFill="1" applyBorder="1" applyAlignment="1">
      <alignment horizontal="left"/>
    </xf>
    <xf numFmtId="6" fontId="0" fillId="0" borderId="13" xfId="0" applyNumberFormat="1" applyFill="1" applyBorder="1" applyAlignment="1">
      <alignment horizontal="center"/>
    </xf>
    <xf numFmtId="9" fontId="0" fillId="0" borderId="13" xfId="0" applyNumberFormat="1" applyFill="1" applyBorder="1" applyAlignment="1">
      <alignment horizontal="left"/>
    </xf>
    <xf numFmtId="6" fontId="0" fillId="0" borderId="94" xfId="0" applyNumberFormat="1" applyFill="1" applyBorder="1" applyAlignment="1" applyProtection="1">
      <alignment horizontal="center"/>
      <protection locked="0"/>
    </xf>
    <xf numFmtId="0" fontId="0" fillId="0" borderId="33" xfId="0" applyFill="1" applyBorder="1" applyAlignment="1">
      <alignment horizontal="center" wrapText="1"/>
    </xf>
    <xf numFmtId="0" fontId="0" fillId="0" borderId="75" xfId="0" applyFill="1" applyBorder="1" applyAlignment="1">
      <alignment horizontal="center" wrapText="1"/>
    </xf>
    <xf numFmtId="0" fontId="0" fillId="0" borderId="73" xfId="0" applyFill="1" applyBorder="1" applyAlignment="1">
      <alignment horizontal="center" wrapText="1"/>
    </xf>
    <xf numFmtId="0" fontId="0" fillId="0" borderId="31" xfId="0" applyFill="1" applyBorder="1"/>
    <xf numFmtId="6" fontId="42" fillId="39" borderId="33" xfId="0" applyNumberFormat="1" applyFont="1" applyFill="1" applyBorder="1" applyAlignment="1">
      <alignment horizontal="center"/>
    </xf>
    <xf numFmtId="6" fontId="42" fillId="39" borderId="75" xfId="0" applyNumberFormat="1" applyFont="1" applyFill="1" applyBorder="1" applyAlignment="1">
      <alignment horizontal="center"/>
    </xf>
    <xf numFmtId="6" fontId="42" fillId="39" borderId="73" xfId="0" applyNumberFormat="1" applyFont="1" applyFill="1" applyBorder="1" applyAlignment="1">
      <alignment horizontal="center"/>
    </xf>
    <xf numFmtId="0" fontId="10" fillId="38" borderId="22" xfId="0" applyFont="1" applyFill="1" applyBorder="1" applyAlignment="1">
      <alignment vertical="top" wrapText="1"/>
    </xf>
    <xf numFmtId="6" fontId="10" fillId="38" borderId="66" xfId="0" applyNumberFormat="1" applyFont="1" applyFill="1" applyBorder="1" applyAlignment="1">
      <alignment horizontal="center" wrapText="1"/>
    </xf>
    <xf numFmtId="6" fontId="10" fillId="38" borderId="64" xfId="0" applyNumberFormat="1" applyFont="1" applyFill="1" applyBorder="1" applyAlignment="1">
      <alignment horizontal="center" wrapText="1"/>
    </xf>
    <xf numFmtId="6" fontId="10" fillId="38" borderId="65" xfId="0" applyNumberFormat="1" applyFont="1" applyFill="1" applyBorder="1" applyAlignment="1">
      <alignment horizontal="center" wrapText="1"/>
    </xf>
    <xf numFmtId="0" fontId="0" fillId="0" borderId="20" xfId="0" applyFill="1" applyBorder="1" applyAlignment="1">
      <alignment horizontal="left" indent="1"/>
    </xf>
    <xf numFmtId="6" fontId="0" fillId="0" borderId="5" xfId="0" applyNumberFormat="1" applyFill="1" applyBorder="1" applyAlignment="1" applyProtection="1">
      <alignment horizontal="center"/>
      <protection locked="0"/>
    </xf>
    <xf numFmtId="6" fontId="0" fillId="0" borderId="14" xfId="0" applyNumberFormat="1" applyFill="1" applyBorder="1" applyAlignment="1" applyProtection="1">
      <alignment horizontal="center"/>
      <protection locked="0"/>
    </xf>
    <xf numFmtId="6" fontId="0" fillId="0" borderId="79" xfId="0" applyNumberFormat="1" applyFill="1" applyBorder="1" applyAlignment="1" applyProtection="1">
      <alignment horizontal="center"/>
      <protection locked="0"/>
    </xf>
    <xf numFmtId="6" fontId="0" fillId="0" borderId="90" xfId="0" applyNumberFormat="1" applyFill="1" applyBorder="1" applyAlignment="1" applyProtection="1">
      <alignment horizontal="center"/>
      <protection locked="0"/>
    </xf>
    <xf numFmtId="0" fontId="10" fillId="0" borderId="22" xfId="0" applyFont="1" applyFill="1" applyBorder="1" applyAlignment="1">
      <alignment horizontal="left"/>
    </xf>
    <xf numFmtId="6" fontId="10" fillId="39" borderId="30" xfId="0" applyNumberFormat="1" applyFont="1" applyFill="1" applyBorder="1" applyAlignment="1">
      <alignment horizontal="center"/>
    </xf>
    <xf numFmtId="6" fontId="10" fillId="39" borderId="25" xfId="0" applyNumberFormat="1" applyFont="1" applyFill="1" applyBorder="1" applyAlignment="1">
      <alignment horizontal="center"/>
    </xf>
    <xf numFmtId="0" fontId="18" fillId="0" borderId="0" xfId="0" applyFont="1" applyFill="1" applyBorder="1"/>
    <xf numFmtId="6" fontId="10" fillId="0" borderId="0" xfId="0" applyNumberFormat="1" applyFont="1" applyFill="1" applyBorder="1" applyAlignment="1">
      <alignment horizontal="left"/>
    </xf>
    <xf numFmtId="0" fontId="10" fillId="0" borderId="31" xfId="0" applyFont="1" applyFill="1" applyBorder="1"/>
    <xf numFmtId="0" fontId="0" fillId="0" borderId="68" xfId="0" applyFill="1" applyBorder="1" applyAlignment="1">
      <alignment horizontal="left" indent="1"/>
    </xf>
    <xf numFmtId="0" fontId="0" fillId="0" borderId="24" xfId="0" applyFill="1" applyBorder="1" applyAlignment="1">
      <alignment horizontal="left" indent="1"/>
    </xf>
    <xf numFmtId="0" fontId="18" fillId="0" borderId="0" xfId="0" applyFont="1" applyFill="1" applyBorder="1" applyAlignment="1"/>
    <xf numFmtId="0" fontId="0" fillId="0" borderId="0" xfId="0" applyFill="1" applyAlignment="1">
      <alignment wrapText="1"/>
    </xf>
    <xf numFmtId="6" fontId="0" fillId="0" borderId="81" xfId="0" applyNumberFormat="1" applyFill="1" applyBorder="1" applyAlignment="1" applyProtection="1">
      <alignment horizontal="center"/>
      <protection locked="0"/>
    </xf>
    <xf numFmtId="0" fontId="0" fillId="0" borderId="25" xfId="0" applyFill="1" applyBorder="1" applyAlignment="1">
      <alignment horizontal="left" indent="1"/>
    </xf>
    <xf numFmtId="0" fontId="10" fillId="0" borderId="25" xfId="0" applyFont="1" applyFill="1" applyBorder="1" applyAlignment="1">
      <alignment horizontal="left"/>
    </xf>
    <xf numFmtId="0" fontId="10" fillId="0" borderId="89" xfId="0" applyFont="1" applyFill="1" applyBorder="1" applyAlignment="1">
      <alignment horizontal="left"/>
    </xf>
    <xf numFmtId="6" fontId="10" fillId="0" borderId="89" xfId="0" applyNumberFormat="1" applyFont="1" applyFill="1" applyBorder="1" applyAlignment="1">
      <alignment horizontal="center"/>
    </xf>
    <xf numFmtId="0" fontId="0" fillId="0" borderId="89" xfId="0" applyFill="1" applyBorder="1"/>
    <xf numFmtId="0" fontId="0" fillId="0" borderId="0" xfId="0" applyFill="1" applyBorder="1" applyAlignment="1">
      <alignment horizontal="left" vertical="top"/>
    </xf>
    <xf numFmtId="0" fontId="18" fillId="0" borderId="0" xfId="0" applyFont="1" applyFill="1" applyAlignment="1"/>
    <xf numFmtId="0" fontId="18" fillId="0" borderId="0" xfId="0" applyFont="1" applyFill="1"/>
    <xf numFmtId="0" fontId="17" fillId="0" borderId="0" xfId="0" applyFont="1" applyFill="1"/>
    <xf numFmtId="0" fontId="10" fillId="38" borderId="68" xfId="0" applyFont="1" applyFill="1" applyBorder="1" applyAlignment="1">
      <alignment vertical="top" wrapText="1"/>
    </xf>
    <xf numFmtId="0" fontId="18" fillId="0" borderId="0" xfId="41" applyFont="1" applyFill="1" applyBorder="1" applyAlignment="1" applyProtection="1">
      <alignment vertical="center"/>
    </xf>
    <xf numFmtId="1" fontId="17" fillId="0" borderId="0" xfId="41" applyNumberFormat="1" applyFont="1" applyFill="1" applyBorder="1" applyAlignment="1" applyProtection="1">
      <alignment horizontal="center" vertical="center"/>
    </xf>
    <xf numFmtId="0" fontId="17" fillId="0" borderId="0" xfId="41" applyFont="1" applyFill="1" applyBorder="1" applyAlignment="1" applyProtection="1">
      <alignment horizontal="center" vertical="center"/>
    </xf>
    <xf numFmtId="9" fontId="17" fillId="0" borderId="0" xfId="46" applyFont="1" applyFill="1" applyBorder="1" applyAlignment="1" applyProtection="1">
      <alignment horizontal="center" vertical="center"/>
    </xf>
    <xf numFmtId="6" fontId="17" fillId="0" borderId="7" xfId="41" applyNumberFormat="1" applyFont="1" applyFill="1" applyBorder="1" applyAlignment="1">
      <alignment horizontal="center" vertical="center" wrapText="1"/>
    </xf>
    <xf numFmtId="6" fontId="17" fillId="0" borderId="3" xfId="41" applyNumberFormat="1" applyFont="1" applyFill="1" applyBorder="1" applyAlignment="1">
      <alignment horizontal="center" vertical="center" wrapText="1"/>
    </xf>
    <xf numFmtId="0" fontId="17" fillId="0" borderId="0" xfId="41" applyFont="1" applyFill="1" applyBorder="1" applyAlignment="1" applyProtection="1">
      <alignment vertical="center" wrapText="1"/>
    </xf>
    <xf numFmtId="0" fontId="17" fillId="0" borderId="7" xfId="41" applyFont="1" applyFill="1" applyBorder="1" applyAlignment="1" applyProtection="1">
      <alignment horizontal="left" vertical="center" wrapText="1"/>
    </xf>
    <xf numFmtId="1" fontId="17" fillId="0" borderId="8" xfId="41" applyNumberFormat="1" applyFont="1" applyFill="1" applyBorder="1" applyAlignment="1" applyProtection="1">
      <alignment horizontal="center" vertical="top" wrapText="1"/>
    </xf>
    <xf numFmtId="0" fontId="17" fillId="0" borderId="8" xfId="41" applyFont="1" applyFill="1" applyBorder="1" applyAlignment="1" applyProtection="1">
      <alignment horizontal="left" vertical="center" wrapText="1"/>
    </xf>
    <xf numFmtId="0" fontId="17" fillId="37" borderId="0" xfId="41" applyFont="1" applyFill="1" applyBorder="1" applyAlignment="1" applyProtection="1">
      <alignment vertical="center" wrapText="1"/>
    </xf>
    <xf numFmtId="0" fontId="10" fillId="38" borderId="15" xfId="0" applyFont="1" applyFill="1" applyBorder="1" applyAlignment="1">
      <alignment horizontal="center"/>
    </xf>
    <xf numFmtId="0" fontId="0" fillId="38" borderId="99" xfId="0" applyFill="1" applyBorder="1"/>
    <xf numFmtId="6" fontId="0" fillId="0" borderId="102" xfId="0" applyNumberFormat="1" applyFill="1" applyBorder="1" applyAlignment="1" applyProtection="1">
      <alignment horizontal="center"/>
      <protection locked="0"/>
    </xf>
    <xf numFmtId="0" fontId="0" fillId="0" borderId="22" xfId="0" applyFill="1" applyBorder="1"/>
    <xf numFmtId="0" fontId="9" fillId="0" borderId="1" xfId="0" applyFont="1" applyBorder="1" applyAlignment="1" applyProtection="1">
      <alignment horizontal="center" vertical="top" wrapText="1"/>
    </xf>
    <xf numFmtId="0" fontId="9" fillId="0" borderId="15" xfId="0" applyFont="1" applyBorder="1" applyAlignment="1" applyProtection="1">
      <alignment horizontal="center" vertical="top" wrapText="1"/>
    </xf>
    <xf numFmtId="0" fontId="9" fillId="0" borderId="2" xfId="0" applyFont="1" applyBorder="1" applyAlignment="1" applyProtection="1">
      <alignment horizontal="center" vertical="top" wrapText="1"/>
    </xf>
    <xf numFmtId="164" fontId="6" fillId="37" borderId="1" xfId="28" applyNumberFormat="1" applyFont="1" applyFill="1" applyBorder="1" applyAlignment="1" applyProtection="1">
      <alignment horizontal="left" wrapText="1"/>
      <protection locked="0"/>
    </xf>
    <xf numFmtId="164" fontId="6" fillId="37" borderId="15" xfId="28" applyNumberFormat="1" applyFont="1" applyFill="1" applyBorder="1" applyAlignment="1" applyProtection="1">
      <alignment horizontal="left" wrapText="1"/>
      <protection locked="0"/>
    </xf>
    <xf numFmtId="164" fontId="6" fillId="37" borderId="2" xfId="28" applyNumberFormat="1" applyFont="1" applyFill="1" applyBorder="1" applyAlignment="1" applyProtection="1">
      <alignment horizontal="left" wrapText="1"/>
      <protection locked="0"/>
    </xf>
    <xf numFmtId="0" fontId="49" fillId="40" borderId="33" xfId="0" applyFont="1" applyFill="1" applyBorder="1" applyAlignment="1">
      <alignment horizontal="center"/>
    </xf>
    <xf numFmtId="0" fontId="49" fillId="40" borderId="35" xfId="0" applyFont="1" applyFill="1" applyBorder="1" applyAlignment="1">
      <alignment horizontal="center"/>
    </xf>
    <xf numFmtId="0" fontId="49" fillId="40" borderId="34" xfId="0" applyFont="1" applyFill="1" applyBorder="1" applyAlignment="1">
      <alignment horizontal="center"/>
    </xf>
    <xf numFmtId="0" fontId="10" fillId="38" borderId="80" xfId="0" applyFont="1" applyFill="1" applyBorder="1" applyAlignment="1" applyProtection="1">
      <alignment horizontal="center"/>
    </xf>
    <xf numFmtId="0" fontId="10" fillId="38" borderId="82" xfId="0" applyFont="1" applyFill="1" applyBorder="1" applyAlignment="1" applyProtection="1">
      <alignment horizontal="center"/>
    </xf>
    <xf numFmtId="0" fontId="10" fillId="38" borderId="81" xfId="0" applyFont="1" applyFill="1" applyBorder="1" applyAlignment="1" applyProtection="1">
      <alignment horizontal="center"/>
    </xf>
    <xf numFmtId="0" fontId="10" fillId="38" borderId="74" xfId="0" applyFont="1" applyFill="1" applyBorder="1" applyAlignment="1" applyProtection="1">
      <alignment horizontal="center" wrapText="1"/>
    </xf>
    <xf numFmtId="0" fontId="10" fillId="38" borderId="14" xfId="0" applyFont="1" applyFill="1" applyBorder="1" applyAlignment="1" applyProtection="1">
      <alignment horizontal="center" wrapText="1"/>
    </xf>
    <xf numFmtId="169" fontId="10" fillId="38" borderId="74" xfId="0" applyNumberFormat="1" applyFont="1" applyFill="1" applyBorder="1" applyAlignment="1" applyProtection="1">
      <alignment horizontal="center" wrapText="1"/>
    </xf>
    <xf numFmtId="169" fontId="10" fillId="38" borderId="14" xfId="0" applyNumberFormat="1" applyFont="1" applyFill="1" applyBorder="1" applyAlignment="1" applyProtection="1">
      <alignment horizontal="center" wrapText="1"/>
    </xf>
    <xf numFmtId="9" fontId="10" fillId="38" borderId="80" xfId="45" applyFont="1" applyFill="1" applyBorder="1" applyAlignment="1" applyProtection="1">
      <alignment horizontal="center" vertical="center"/>
    </xf>
    <xf numFmtId="9" fontId="10" fillId="38" borderId="82" xfId="45" applyFont="1" applyFill="1" applyBorder="1" applyAlignment="1" applyProtection="1">
      <alignment horizontal="center" vertical="center"/>
    </xf>
    <xf numFmtId="9" fontId="10" fillId="38" borderId="81" xfId="45" applyFont="1" applyFill="1" applyBorder="1" applyAlignment="1" applyProtection="1">
      <alignment horizontal="center" vertical="center"/>
    </xf>
    <xf numFmtId="0" fontId="42" fillId="38" borderId="33" xfId="0" applyFont="1" applyFill="1" applyBorder="1" applyAlignment="1">
      <alignment horizontal="center" vertical="center" wrapText="1"/>
    </xf>
    <xf numFmtId="0" fontId="42" fillId="38" borderId="95" xfId="0" applyFont="1" applyFill="1" applyBorder="1" applyAlignment="1">
      <alignment horizontal="center" vertical="center" wrapText="1"/>
    </xf>
    <xf numFmtId="0" fontId="42" fillId="38" borderId="75" xfId="0" applyFont="1" applyFill="1" applyBorder="1" applyAlignment="1">
      <alignment horizontal="center" vertical="center" wrapText="1"/>
    </xf>
    <xf numFmtId="0" fontId="42" fillId="38" borderId="73" xfId="0" applyFont="1" applyFill="1" applyBorder="1" applyAlignment="1">
      <alignment horizontal="center" vertical="center" wrapText="1"/>
    </xf>
    <xf numFmtId="0" fontId="11" fillId="38" borderId="97" xfId="0" applyFont="1" applyFill="1" applyBorder="1" applyAlignment="1" applyProtection="1">
      <alignment horizontal="center" vertical="center" textRotation="90" wrapText="1"/>
    </xf>
    <xf numFmtId="0" fontId="11" fillId="38" borderId="13" xfId="0" applyFont="1" applyFill="1" applyBorder="1" applyAlignment="1" applyProtection="1">
      <alignment horizontal="center" vertical="center" textRotation="90" wrapText="1"/>
    </xf>
    <xf numFmtId="0" fontId="11" fillId="38" borderId="14" xfId="0" applyFont="1" applyFill="1" applyBorder="1" applyAlignment="1" applyProtection="1">
      <alignment horizontal="center" vertical="center" textRotation="90" wrapText="1"/>
    </xf>
    <xf numFmtId="38" fontId="10" fillId="38" borderId="96" xfId="0" applyNumberFormat="1" applyFont="1" applyFill="1" applyBorder="1" applyAlignment="1" applyProtection="1">
      <alignment horizontal="center" wrapText="1"/>
    </xf>
    <xf numFmtId="38" fontId="10" fillId="38" borderId="14" xfId="0" applyNumberFormat="1" applyFont="1" applyFill="1" applyBorder="1" applyAlignment="1" applyProtection="1">
      <alignment horizontal="center" wrapText="1"/>
    </xf>
    <xf numFmtId="0" fontId="0" fillId="34" borderId="33" xfId="0" applyFill="1" applyBorder="1" applyAlignment="1" applyProtection="1">
      <alignment horizontal="center"/>
      <protection locked="0"/>
    </xf>
    <xf numFmtId="0" fontId="0" fillId="34" borderId="73" xfId="0" applyFill="1" applyBorder="1" applyAlignment="1" applyProtection="1">
      <alignment horizontal="center"/>
      <protection locked="0"/>
    </xf>
    <xf numFmtId="0" fontId="10" fillId="38" borderId="11" xfId="0" applyFont="1" applyFill="1" applyBorder="1" applyAlignment="1" applyProtection="1">
      <alignment horizontal="center" wrapText="1"/>
    </xf>
    <xf numFmtId="0" fontId="10" fillId="38" borderId="1" xfId="0" applyFont="1" applyFill="1" applyBorder="1" applyAlignment="1">
      <alignment horizontal="center" vertical="center"/>
    </xf>
    <xf numFmtId="0" fontId="10" fillId="38" borderId="15" xfId="0" applyFont="1" applyFill="1" applyBorder="1" applyAlignment="1">
      <alignment horizontal="center" vertical="center"/>
    </xf>
    <xf numFmtId="0" fontId="10" fillId="38" borderId="2" xfId="0" applyFont="1" applyFill="1" applyBorder="1" applyAlignment="1">
      <alignment horizontal="center" vertical="center"/>
    </xf>
    <xf numFmtId="0" fontId="10" fillId="38" borderId="33" xfId="0" applyFont="1" applyFill="1" applyBorder="1" applyAlignment="1">
      <alignment horizontal="center" vertical="center"/>
    </xf>
    <xf numFmtId="0" fontId="10" fillId="38" borderId="95" xfId="0" applyFont="1" applyFill="1" applyBorder="1" applyAlignment="1">
      <alignment horizontal="center" vertical="center"/>
    </xf>
    <xf numFmtId="0" fontId="10" fillId="38" borderId="35" xfId="0" applyFont="1" applyFill="1" applyBorder="1" applyAlignment="1">
      <alignment horizontal="center" vertical="center"/>
    </xf>
    <xf numFmtId="0" fontId="10" fillId="38" borderId="34" xfId="0" applyFont="1" applyFill="1" applyBorder="1" applyAlignment="1">
      <alignment horizontal="center" vertical="center"/>
    </xf>
    <xf numFmtId="2" fontId="0" fillId="0" borderId="23" xfId="0" applyNumberFormat="1" applyFill="1" applyBorder="1" applyAlignment="1" applyProtection="1">
      <alignment horizontal="left" vertical="center" wrapText="1"/>
      <protection locked="0"/>
    </xf>
    <xf numFmtId="2" fontId="0" fillId="0" borderId="24" xfId="0" applyNumberFormat="1" applyFill="1" applyBorder="1" applyAlignment="1" applyProtection="1">
      <alignment horizontal="left" vertical="center" wrapText="1"/>
      <protection locked="0"/>
    </xf>
    <xf numFmtId="2" fontId="0" fillId="0" borderId="25" xfId="0" applyNumberFormat="1" applyFill="1" applyBorder="1" applyAlignment="1" applyProtection="1">
      <alignment horizontal="left" vertical="center" wrapText="1"/>
      <protection locked="0"/>
    </xf>
    <xf numFmtId="0" fontId="10" fillId="38" borderId="11" xfId="0" applyFont="1" applyFill="1" applyBorder="1" applyAlignment="1">
      <alignment horizontal="center" vertical="center" textRotation="90"/>
    </xf>
    <xf numFmtId="0" fontId="10" fillId="38" borderId="13" xfId="0" applyFont="1" applyFill="1" applyBorder="1" applyAlignment="1">
      <alignment horizontal="center" vertical="center" textRotation="90"/>
    </xf>
    <xf numFmtId="0" fontId="10" fillId="38" borderId="14" xfId="0" applyFont="1" applyFill="1" applyBorder="1" applyAlignment="1">
      <alignment horizontal="center" vertical="center" textRotation="90"/>
    </xf>
    <xf numFmtId="0" fontId="10" fillId="38" borderId="1" xfId="0" applyFont="1" applyFill="1" applyBorder="1" applyAlignment="1">
      <alignment horizontal="center"/>
    </xf>
    <xf numFmtId="0" fontId="10" fillId="38" borderId="15" xfId="0" applyFont="1" applyFill="1" applyBorder="1" applyAlignment="1">
      <alignment horizontal="center"/>
    </xf>
    <xf numFmtId="0" fontId="10" fillId="38" borderId="2" xfId="0" applyFont="1" applyFill="1" applyBorder="1" applyAlignment="1">
      <alignment horizontal="center"/>
    </xf>
    <xf numFmtId="0" fontId="10" fillId="38" borderId="33" xfId="0" applyFont="1" applyFill="1" applyBorder="1" applyAlignment="1">
      <alignment horizontal="center"/>
    </xf>
    <xf numFmtId="0" fontId="10" fillId="38" borderId="95" xfId="0" applyFont="1" applyFill="1" applyBorder="1" applyAlignment="1">
      <alignment horizontal="center"/>
    </xf>
    <xf numFmtId="0" fontId="10" fillId="38" borderId="73" xfId="0" applyFont="1" applyFill="1" applyBorder="1" applyAlignment="1">
      <alignment horizontal="center"/>
    </xf>
    <xf numFmtId="0" fontId="10" fillId="38" borderId="103" xfId="0" applyFont="1" applyFill="1" applyBorder="1" applyAlignment="1">
      <alignment horizontal="center" vertical="center" wrapText="1"/>
    </xf>
    <xf numFmtId="0" fontId="10" fillId="38" borderId="85" xfId="0" applyFont="1" applyFill="1" applyBorder="1" applyAlignment="1">
      <alignment horizontal="center" vertical="center" wrapText="1"/>
    </xf>
    <xf numFmtId="0" fontId="10" fillId="38" borderId="96" xfId="0" applyFont="1" applyFill="1" applyBorder="1" applyAlignment="1">
      <alignment horizontal="center" vertical="center" wrapText="1"/>
    </xf>
    <xf numFmtId="0" fontId="10" fillId="38" borderId="13" xfId="0" applyFont="1" applyFill="1" applyBorder="1" applyAlignment="1">
      <alignment horizontal="center" vertical="center" wrapText="1"/>
    </xf>
    <xf numFmtId="0" fontId="10" fillId="38" borderId="14" xfId="0" applyFont="1" applyFill="1" applyBorder="1" applyAlignment="1">
      <alignment horizontal="center" vertical="center" wrapText="1"/>
    </xf>
    <xf numFmtId="0" fontId="10" fillId="38" borderId="33" xfId="0" applyFont="1" applyFill="1" applyBorder="1" applyAlignment="1">
      <alignment horizontal="center" vertical="center" wrapText="1"/>
    </xf>
    <xf numFmtId="0" fontId="10" fillId="38" borderId="73" xfId="0" applyFont="1" applyFill="1" applyBorder="1" applyAlignment="1">
      <alignment horizontal="center" vertical="center" wrapText="1"/>
    </xf>
    <xf numFmtId="0" fontId="10" fillId="38" borderId="30" xfId="0" applyFont="1" applyFill="1" applyBorder="1" applyAlignment="1">
      <alignment horizontal="center"/>
    </xf>
    <xf numFmtId="0" fontId="10" fillId="38" borderId="27" xfId="0" applyFont="1" applyFill="1" applyBorder="1" applyAlignment="1">
      <alignment horizontal="center"/>
    </xf>
    <xf numFmtId="0" fontId="10" fillId="38" borderId="101" xfId="0" applyFont="1" applyFill="1" applyBorder="1" applyAlignment="1">
      <alignment horizontal="center"/>
    </xf>
    <xf numFmtId="0" fontId="10" fillId="38" borderId="100" xfId="0" applyFont="1" applyFill="1" applyBorder="1" applyAlignment="1">
      <alignment horizontal="center"/>
    </xf>
    <xf numFmtId="0" fontId="10" fillId="38" borderId="102" xfId="0" applyFont="1" applyFill="1" applyBorder="1" applyAlignment="1">
      <alignment horizontal="center"/>
    </xf>
    <xf numFmtId="0" fontId="10" fillId="38" borderId="93" xfId="0" applyFont="1" applyFill="1" applyBorder="1" applyAlignment="1">
      <alignment horizontal="center"/>
    </xf>
    <xf numFmtId="0" fontId="10" fillId="38" borderId="84" xfId="0" applyFont="1" applyFill="1" applyBorder="1" applyAlignment="1">
      <alignment horizontal="center"/>
    </xf>
    <xf numFmtId="0" fontId="10" fillId="38" borderId="83" xfId="0" applyFont="1" applyFill="1" applyBorder="1" applyAlignment="1">
      <alignment horizontal="center"/>
    </xf>
    <xf numFmtId="0" fontId="11" fillId="0" borderId="96" xfId="0" applyFont="1" applyFill="1" applyBorder="1" applyAlignment="1" applyProtection="1">
      <alignment horizontal="center" vertical="center" textRotation="90" wrapText="1"/>
    </xf>
    <xf numFmtId="0" fontId="11" fillId="0" borderId="13" xfId="0" applyFont="1" applyFill="1" applyBorder="1" applyAlignment="1" applyProtection="1">
      <alignment horizontal="center" vertical="center" textRotation="90" wrapText="1"/>
    </xf>
    <xf numFmtId="0" fontId="11" fillId="0" borderId="14" xfId="0" applyFont="1" applyFill="1" applyBorder="1" applyAlignment="1" applyProtection="1">
      <alignment horizontal="center" vertical="center" textRotation="90" wrapText="1"/>
    </xf>
    <xf numFmtId="0" fontId="11" fillId="38" borderId="96" xfId="0" applyFont="1" applyFill="1" applyBorder="1" applyAlignment="1" applyProtection="1">
      <alignment horizontal="center" vertical="center" textRotation="90" wrapText="1"/>
    </xf>
    <xf numFmtId="0" fontId="0" fillId="34" borderId="33" xfId="0" applyFill="1" applyBorder="1" applyAlignment="1" applyProtection="1">
      <alignment horizontal="left"/>
      <protection locked="0"/>
    </xf>
    <xf numFmtId="0" fontId="0" fillId="34" borderId="73" xfId="0" applyFill="1" applyBorder="1" applyAlignment="1" applyProtection="1">
      <alignment horizontal="left"/>
      <protection locked="0"/>
    </xf>
    <xf numFmtId="0" fontId="10" fillId="38" borderId="46" xfId="0" applyFont="1" applyFill="1" applyBorder="1" applyAlignment="1">
      <alignment horizontal="center" wrapText="1"/>
    </xf>
    <xf numFmtId="0" fontId="10" fillId="38" borderId="45" xfId="0" applyFont="1" applyFill="1" applyBorder="1" applyAlignment="1">
      <alignment horizontal="center" wrapText="1"/>
    </xf>
    <xf numFmtId="0" fontId="11" fillId="38" borderId="38" xfId="0" applyFont="1" applyFill="1" applyBorder="1" applyAlignment="1">
      <alignment horizontal="center" wrapText="1"/>
    </xf>
    <xf numFmtId="0" fontId="11" fillId="38" borderId="52" xfId="0" applyFont="1" applyFill="1" applyBorder="1" applyAlignment="1">
      <alignment horizontal="center" wrapText="1"/>
    </xf>
    <xf numFmtId="0" fontId="10" fillId="38" borderId="44" xfId="0" applyFont="1" applyFill="1" applyBorder="1" applyAlignment="1">
      <alignment horizontal="center"/>
    </xf>
    <xf numFmtId="0" fontId="10" fillId="38" borderId="45" xfId="0" applyFont="1" applyFill="1" applyBorder="1" applyAlignment="1">
      <alignment horizontal="center"/>
    </xf>
    <xf numFmtId="0" fontId="10" fillId="38" borderId="44" xfId="0" applyFont="1" applyFill="1" applyBorder="1" applyAlignment="1">
      <alignment horizontal="center" wrapText="1"/>
    </xf>
    <xf numFmtId="0" fontId="10" fillId="38" borderId="74" xfId="0" applyFont="1" applyFill="1" applyBorder="1" applyAlignment="1">
      <alignment horizontal="center" wrapText="1"/>
    </xf>
    <xf numFmtId="0" fontId="10" fillId="38" borderId="14" xfId="0" applyFont="1" applyFill="1" applyBorder="1" applyAlignment="1">
      <alignment horizontal="center" wrapText="1"/>
    </xf>
    <xf numFmtId="6" fontId="10" fillId="38" borderId="11" xfId="0" applyNumberFormat="1" applyFont="1" applyFill="1" applyBorder="1" applyAlignment="1">
      <alignment horizontal="center" wrapText="1"/>
    </xf>
    <xf numFmtId="6" fontId="10" fillId="38" borderId="14" xfId="0" applyNumberFormat="1" applyFont="1" applyFill="1" applyBorder="1" applyAlignment="1">
      <alignment horizontal="center" wrapText="1"/>
    </xf>
    <xf numFmtId="6" fontId="10" fillId="38" borderId="11" xfId="0" applyNumberFormat="1" applyFont="1" applyFill="1" applyBorder="1" applyAlignment="1" applyProtection="1">
      <alignment horizontal="center" wrapText="1"/>
    </xf>
    <xf numFmtId="6" fontId="10" fillId="38" borderId="14" xfId="0" applyNumberFormat="1" applyFont="1" applyFill="1" applyBorder="1" applyAlignment="1" applyProtection="1">
      <alignment horizontal="center" wrapText="1"/>
    </xf>
    <xf numFmtId="6" fontId="0" fillId="0" borderId="22" xfId="0" applyNumberFormat="1" applyFill="1" applyBorder="1" applyAlignment="1" applyProtection="1">
      <alignment horizontal="center"/>
      <protection locked="0"/>
    </xf>
    <xf numFmtId="6" fontId="0" fillId="0" borderId="73" xfId="0" applyNumberFormat="1" applyFill="1" applyBorder="1" applyAlignment="1" applyProtection="1">
      <alignment horizontal="center"/>
      <protection locked="0"/>
    </xf>
    <xf numFmtId="0" fontId="9" fillId="0" borderId="33" xfId="0" applyFont="1" applyFill="1" applyBorder="1" applyAlignment="1">
      <alignment horizontal="center"/>
    </xf>
    <xf numFmtId="0" fontId="9" fillId="0" borderId="95" xfId="0" applyFont="1" applyFill="1" applyBorder="1" applyAlignment="1">
      <alignment horizontal="center"/>
    </xf>
    <xf numFmtId="0" fontId="9" fillId="0" borderId="73" xfId="0" applyFont="1" applyFill="1" applyBorder="1" applyAlignment="1">
      <alignment horizontal="center"/>
    </xf>
    <xf numFmtId="0" fontId="0" fillId="0" borderId="22" xfId="0" applyFill="1" applyBorder="1" applyAlignment="1">
      <alignment horizontal="left" vertical="center"/>
    </xf>
    <xf numFmtId="0" fontId="51" fillId="38" borderId="33" xfId="0" applyFont="1" applyFill="1" applyBorder="1" applyAlignment="1">
      <alignment horizontal="center"/>
    </xf>
    <xf numFmtId="0" fontId="51" fillId="38" borderId="95" xfId="0" applyFont="1" applyFill="1" applyBorder="1" applyAlignment="1">
      <alignment horizontal="center"/>
    </xf>
    <xf numFmtId="0" fontId="51" fillId="38" borderId="73" xfId="0" applyFont="1" applyFill="1" applyBorder="1" applyAlignment="1">
      <alignment horizontal="center"/>
    </xf>
    <xf numFmtId="0" fontId="42" fillId="38" borderId="22" xfId="0" applyFont="1" applyFill="1" applyBorder="1" applyAlignment="1">
      <alignment horizontal="left"/>
    </xf>
    <xf numFmtId="0" fontId="42" fillId="38" borderId="73" xfId="0" applyFont="1" applyFill="1" applyBorder="1" applyAlignment="1">
      <alignment horizontal="left"/>
    </xf>
    <xf numFmtId="0" fontId="12" fillId="38" borderId="1" xfId="41" applyFont="1" applyFill="1" applyBorder="1" applyAlignment="1">
      <alignment horizontal="center" vertical="center" wrapText="1"/>
    </xf>
    <xf numFmtId="0" fontId="12" fillId="38" borderId="15" xfId="41" applyFont="1" applyFill="1" applyBorder="1" applyAlignment="1">
      <alignment horizontal="center" vertical="center" wrapText="1"/>
    </xf>
    <xf numFmtId="0" fontId="12" fillId="38" borderId="2" xfId="41" applyFont="1" applyFill="1" applyBorder="1" applyAlignment="1">
      <alignment horizontal="center" vertical="center" wrapText="1"/>
    </xf>
    <xf numFmtId="0" fontId="12" fillId="38" borderId="53" xfId="41" applyFont="1" applyFill="1" applyBorder="1" applyAlignment="1">
      <alignment horizontal="center" vertical="center" wrapText="1"/>
    </xf>
    <xf numFmtId="0" fontId="12" fillId="38" borderId="54" xfId="41" applyFont="1" applyFill="1" applyBorder="1" applyAlignment="1">
      <alignment horizontal="center" vertical="center" wrapText="1"/>
    </xf>
    <xf numFmtId="0" fontId="12" fillId="38" borderId="53" xfId="41" applyFont="1" applyFill="1" applyBorder="1" applyAlignment="1">
      <alignment horizontal="center" vertical="center"/>
    </xf>
    <xf numFmtId="0" fontId="12" fillId="38" borderId="54" xfId="41" applyFont="1" applyFill="1" applyBorder="1" applyAlignment="1">
      <alignment horizontal="center" vertical="center"/>
    </xf>
  </cellXfs>
  <cellStyles count="135">
    <cellStyle name="20% - Accent1" xfId="1" builtinId="30" customBuiltin="1"/>
    <cellStyle name="20% - Accent1 2" xfId="50"/>
    <cellStyle name="20% - Accent1 2 2" xfId="92"/>
    <cellStyle name="20% - Accent1 3" xfId="64"/>
    <cellStyle name="20% - Accent1 3 2" xfId="93"/>
    <cellStyle name="20% - Accent1 4" xfId="78"/>
    <cellStyle name="20% - Accent1 4 2" xfId="94"/>
    <cellStyle name="20% - Accent2" xfId="2" builtinId="34" customBuiltin="1"/>
    <cellStyle name="20% - Accent2 2" xfId="51"/>
    <cellStyle name="20% - Accent2 2 2" xfId="95"/>
    <cellStyle name="20% - Accent2 3" xfId="65"/>
    <cellStyle name="20% - Accent2 3 2" xfId="96"/>
    <cellStyle name="20% - Accent2 4" xfId="79"/>
    <cellStyle name="20% - Accent2 4 2" xfId="97"/>
    <cellStyle name="20% - Accent3" xfId="3" builtinId="38" customBuiltin="1"/>
    <cellStyle name="20% - Accent3 2" xfId="52"/>
    <cellStyle name="20% - Accent3 2 2" xfId="98"/>
    <cellStyle name="20% - Accent3 3" xfId="66"/>
    <cellStyle name="20% - Accent3 3 2" xfId="99"/>
    <cellStyle name="20% - Accent3 4" xfId="80"/>
    <cellStyle name="20% - Accent3 4 2" xfId="100"/>
    <cellStyle name="20% - Accent4" xfId="4" builtinId="42" customBuiltin="1"/>
    <cellStyle name="20% - Accent4 2" xfId="53"/>
    <cellStyle name="20% - Accent4 2 2" xfId="101"/>
    <cellStyle name="20% - Accent4 3" xfId="67"/>
    <cellStyle name="20% - Accent4 3 2" xfId="102"/>
    <cellStyle name="20% - Accent4 4" xfId="81"/>
    <cellStyle name="20% - Accent4 4 2" xfId="103"/>
    <cellStyle name="20% - Accent5" xfId="5" builtinId="46" customBuiltin="1"/>
    <cellStyle name="20% - Accent5 2" xfId="54"/>
    <cellStyle name="20% - Accent5 2 2" xfId="104"/>
    <cellStyle name="20% - Accent5 3" xfId="68"/>
    <cellStyle name="20% - Accent5 3 2" xfId="105"/>
    <cellStyle name="20% - Accent5 4" xfId="82"/>
    <cellStyle name="20% - Accent5 4 2" xfId="106"/>
    <cellStyle name="20% - Accent6" xfId="6" builtinId="50" customBuiltin="1"/>
    <cellStyle name="20% - Accent6 2" xfId="55"/>
    <cellStyle name="20% - Accent6 2 2" xfId="107"/>
    <cellStyle name="20% - Accent6 3" xfId="69"/>
    <cellStyle name="20% - Accent6 3 2" xfId="108"/>
    <cellStyle name="20% - Accent6 4" xfId="83"/>
    <cellStyle name="20% - Accent6 4 2" xfId="109"/>
    <cellStyle name="40% - Accent1" xfId="7" builtinId="31" customBuiltin="1"/>
    <cellStyle name="40% - Accent1 2" xfId="56"/>
    <cellStyle name="40% - Accent1 2 2" xfId="110"/>
    <cellStyle name="40% - Accent1 3" xfId="70"/>
    <cellStyle name="40% - Accent1 3 2" xfId="111"/>
    <cellStyle name="40% - Accent1 4" xfId="84"/>
    <cellStyle name="40% - Accent1 4 2" xfId="112"/>
    <cellStyle name="40% - Accent2" xfId="8" builtinId="35" customBuiltin="1"/>
    <cellStyle name="40% - Accent2 2" xfId="57"/>
    <cellStyle name="40% - Accent2 2 2" xfId="113"/>
    <cellStyle name="40% - Accent2 3" xfId="71"/>
    <cellStyle name="40% - Accent2 3 2" xfId="114"/>
    <cellStyle name="40% - Accent2 4" xfId="85"/>
    <cellStyle name="40% - Accent2 4 2" xfId="115"/>
    <cellStyle name="40% - Accent3" xfId="9" builtinId="39" customBuiltin="1"/>
    <cellStyle name="40% - Accent3 2" xfId="58"/>
    <cellStyle name="40% - Accent3 2 2" xfId="116"/>
    <cellStyle name="40% - Accent3 3" xfId="72"/>
    <cellStyle name="40% - Accent3 3 2" xfId="117"/>
    <cellStyle name="40% - Accent3 4" xfId="86"/>
    <cellStyle name="40% - Accent3 4 2" xfId="118"/>
    <cellStyle name="40% - Accent4" xfId="10" builtinId="43" customBuiltin="1"/>
    <cellStyle name="40% - Accent4 2" xfId="59"/>
    <cellStyle name="40% - Accent4 2 2" xfId="119"/>
    <cellStyle name="40% - Accent4 3" xfId="73"/>
    <cellStyle name="40% - Accent4 3 2" xfId="120"/>
    <cellStyle name="40% - Accent4 4" xfId="87"/>
    <cellStyle name="40% - Accent4 4 2" xfId="121"/>
    <cellStyle name="40% - Accent5" xfId="11" builtinId="47" customBuiltin="1"/>
    <cellStyle name="40% - Accent5 2" xfId="60"/>
    <cellStyle name="40% - Accent5 2 2" xfId="122"/>
    <cellStyle name="40% - Accent5 3" xfId="74"/>
    <cellStyle name="40% - Accent5 3 2" xfId="123"/>
    <cellStyle name="40% - Accent5 4" xfId="88"/>
    <cellStyle name="40% - Accent5 4 2" xfId="124"/>
    <cellStyle name="40% - Accent6" xfId="12" builtinId="51" customBuiltin="1"/>
    <cellStyle name="40% - Accent6 2" xfId="61"/>
    <cellStyle name="40% - Accent6 2 2" xfId="125"/>
    <cellStyle name="40% - Accent6 3" xfId="75"/>
    <cellStyle name="40% - Accent6 3 2" xfId="126"/>
    <cellStyle name="40% - Accent6 4" xfId="89"/>
    <cellStyle name="40% - Accent6 4 2" xfId="12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36" builtinId="8"/>
    <cellStyle name="Input" xfId="37" builtinId="20" customBuiltin="1"/>
    <cellStyle name="Linked Cell" xfId="38" builtinId="24" customBuiltin="1"/>
    <cellStyle name="Neutral" xfId="39" builtinId="28" customBuiltin="1"/>
    <cellStyle name="Normal" xfId="0" builtinId="0" customBuiltin="1"/>
    <cellStyle name="Normal 2" xfId="40"/>
    <cellStyle name="Normal 3" xfId="41"/>
    <cellStyle name="Normal 4" xfId="42"/>
    <cellStyle name="Normal 4 2" xfId="62"/>
    <cellStyle name="Normal 4 2 2" xfId="129"/>
    <cellStyle name="Normal 4 3" xfId="76"/>
    <cellStyle name="Normal 4 3 2" xfId="130"/>
    <cellStyle name="Normal 4 4" xfId="90"/>
    <cellStyle name="Normal 4 4 2" xfId="131"/>
    <cellStyle name="Normal 4 5" xfId="128"/>
    <cellStyle name="Note" xfId="43" builtinId="10" customBuiltin="1"/>
    <cellStyle name="Note 2" xfId="63"/>
    <cellStyle name="Note 2 2" xfId="132"/>
    <cellStyle name="Note 3" xfId="77"/>
    <cellStyle name="Note 3 2" xfId="133"/>
    <cellStyle name="Note 4" xfId="91"/>
    <cellStyle name="Note 4 2" xfId="134"/>
    <cellStyle name="Output" xfId="44" builtinId="21" customBuiltin="1"/>
    <cellStyle name="Percent" xfId="45" builtinId="5" customBuiltin="1"/>
    <cellStyle name="Percent 2" xfId="46"/>
    <cellStyle name="Title" xfId="47" builtinId="15" customBuiltin="1"/>
    <cellStyle name="Total" xfId="48" builtinId="25" customBuiltin="1"/>
    <cellStyle name="Warning Text" xfId="49" builtinId="11" customBuiltin="1"/>
  </cellStyles>
  <dxfs count="6">
    <dxf>
      <font>
        <color theme="0"/>
      </font>
      <fill>
        <patternFill>
          <bgColor rgb="FFFF0000"/>
        </patternFill>
      </fill>
    </dxf>
    <dxf>
      <font>
        <color theme="0"/>
      </font>
      <fill>
        <patternFill>
          <bgColor rgb="FFFF0000"/>
        </patternFill>
      </fill>
    </dxf>
    <dxf>
      <font>
        <color theme="0"/>
      </font>
      <fill>
        <patternFill>
          <bgColor rgb="FFFF0000"/>
        </patternFill>
      </fill>
    </dxf>
    <dxf>
      <font>
        <i val="0"/>
        <condense val="0"/>
        <extend val="0"/>
        <color rgb="FFFFFFFF"/>
      </font>
      <fill>
        <patternFill>
          <bgColor rgb="FFFF0000"/>
        </patternFill>
      </fill>
    </dxf>
    <dxf>
      <font>
        <i val="0"/>
        <condense val="0"/>
        <extend val="0"/>
        <color rgb="FFFFFFFF"/>
      </font>
      <fill>
        <patternFill>
          <bgColor rgb="FFFF0000"/>
        </patternFill>
      </fill>
    </dxf>
    <dxf>
      <font>
        <i val="0"/>
        <condense val="0"/>
        <extend val="0"/>
        <color rgb="FFFFFFFF"/>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SHARE/APPS/Market%20Risk%20Department/QMRM/Portfolio%20View%20Project/Data%20Specifications/CCAR2/Trading%20Final%20Y14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1lag01/AppData/Local/Temp/notesFFF692/Trading%20FR-Y14Q%20for%20DFAST%20(Apr%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s"/>
      <sheetName val="Cover Sheet"/>
      <sheetName val="Glossary"/>
      <sheetName val="Regional Groupings"/>
      <sheetName val="Equity by Geography-V1"/>
      <sheetName val="Equity by Geography-V2"/>
      <sheetName val="Dividends"/>
      <sheetName val="Equity Spot-Vol Grid"/>
      <sheetName val="FX Spot"/>
      <sheetName val="FX Vega"/>
      <sheetName val="Rates DV01"/>
      <sheetName val="Rates Vega"/>
      <sheetName val="Other Rates"/>
      <sheetName val="Energy"/>
      <sheetName val="Metals"/>
      <sheetName val="Ags &amp; Softs"/>
      <sheetName val="Commodity Spot-Vol Grids"/>
      <sheetName val="Securitized Products"/>
      <sheetName val="Agencies"/>
      <sheetName val="Munis"/>
      <sheetName val="ARS"/>
      <sheetName val="Corporate Credit-Advanced"/>
      <sheetName val="Corporate Credit-EM"/>
      <sheetName val="Sovereign Credit"/>
      <sheetName val="Credit Correlation"/>
      <sheetName val="Private Equity-V1"/>
      <sheetName val="Private Equity-V2"/>
      <sheetName val="Other Fair Value Assets-V1"/>
      <sheetName val="Other Fair Value Assets-V2"/>
      <sheetName val="Top Ten Lists"/>
      <sheetName val="IDR- Corp &amp; Sovereign"/>
      <sheetName val="IDR-Jump To Default"/>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s"/>
      <sheetName val="Cover Sheet"/>
      <sheetName val="Glossary"/>
      <sheetName val="Regional Groupings"/>
      <sheetName val="Equity by Geography"/>
      <sheetName val="Equity Spot-Vol Grid"/>
      <sheetName val="Other Equity"/>
      <sheetName val="FX Spot"/>
      <sheetName val="FX Spot-Vol Grids"/>
      <sheetName val="FX Vega"/>
      <sheetName val="Rates DV01"/>
      <sheetName val="Rates Vega"/>
      <sheetName val="Other Rates"/>
      <sheetName val="Securitized Products"/>
      <sheetName val="Agencies"/>
      <sheetName val="Munis"/>
      <sheetName val="ARS"/>
      <sheetName val="Corporate Credit-Advanced"/>
      <sheetName val="Corporate Credit-EM"/>
      <sheetName val="Sovereign Credit"/>
      <sheetName val="Credit Correlation"/>
      <sheetName val="IDR- Corporate Credit"/>
      <sheetName val="IDR-Jump To Default"/>
      <sheetName val="Private Equity-V1"/>
      <sheetName val="Private Equity-V2"/>
      <sheetName val="Other Fair Value Assets-V1"/>
      <sheetName val="Other Fair Value Assets-V2"/>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federalreserve.gov/reportforms/forms/FR_Y-9C20110331_i.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millenniumindicators.un.org/unsd/methods/m49/m49regin.htm"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L49"/>
  <sheetViews>
    <sheetView showGridLines="0" zoomScaleNormal="100" workbookViewId="0">
      <selection activeCell="B2" sqref="B2:I2"/>
    </sheetView>
  </sheetViews>
  <sheetFormatPr defaultRowHeight="15" customHeight="1" x14ac:dyDescent="0.25"/>
  <cols>
    <col min="1" max="1" width="1.42578125" style="2" customWidth="1"/>
    <col min="2" max="2" width="29.28515625" style="2" customWidth="1"/>
    <col min="3" max="5" width="15.28515625" style="2" customWidth="1"/>
    <col min="6" max="6" width="15.42578125" style="2" customWidth="1"/>
    <col min="7" max="8" width="15.28515625" style="2" customWidth="1"/>
    <col min="9" max="9" width="7.85546875" style="2" customWidth="1"/>
    <col min="10" max="10" width="15.28515625" style="2" customWidth="1"/>
    <col min="11" max="11" width="15.7109375" style="2" customWidth="1"/>
    <col min="12" max="16384" width="9.140625" style="2"/>
  </cols>
  <sheetData>
    <row r="1" spans="2:12" s="3" customFormat="1" ht="4.5" customHeight="1" x14ac:dyDescent="0.25">
      <c r="B1" s="4"/>
      <c r="C1" s="5"/>
      <c r="D1" s="5"/>
      <c r="E1" s="5"/>
      <c r="F1" s="5"/>
    </row>
    <row r="2" spans="2:12" ht="18.75" customHeight="1" x14ac:dyDescent="0.3">
      <c r="B2" s="993" t="s">
        <v>928</v>
      </c>
      <c r="C2" s="994"/>
      <c r="D2" s="994"/>
      <c r="E2" s="994"/>
      <c r="F2" s="994"/>
      <c r="G2" s="994"/>
      <c r="H2" s="994"/>
      <c r="I2" s="995"/>
      <c r="J2" s="6"/>
      <c r="K2" s="6"/>
    </row>
    <row r="4" spans="2:12" ht="15.75" customHeight="1" x14ac:dyDescent="0.25">
      <c r="B4" s="7" t="s">
        <v>0</v>
      </c>
      <c r="C4" s="996" t="s">
        <v>627</v>
      </c>
      <c r="D4" s="997"/>
      <c r="E4" s="997"/>
      <c r="F4" s="998"/>
    </row>
    <row r="5" spans="2:12" s="3" customFormat="1" ht="4.5" customHeight="1" x14ac:dyDescent="0.25">
      <c r="B5" s="4"/>
      <c r="C5" s="5"/>
      <c r="D5" s="5"/>
      <c r="E5" s="5"/>
      <c r="F5" s="5"/>
    </row>
    <row r="6" spans="2:12" ht="15.75" customHeight="1" x14ac:dyDescent="0.25">
      <c r="B6" s="7" t="s">
        <v>1</v>
      </c>
      <c r="C6" s="549"/>
      <c r="D6" s="3"/>
      <c r="E6" s="3"/>
      <c r="F6" s="3"/>
      <c r="G6" s="3"/>
      <c r="H6" s="3"/>
      <c r="I6" s="3"/>
      <c r="J6" s="3"/>
      <c r="K6" s="3"/>
      <c r="L6" s="3"/>
    </row>
    <row r="7" spans="2:12" s="3" customFormat="1" ht="4.5" customHeight="1" x14ac:dyDescent="0.25">
      <c r="B7" s="4"/>
      <c r="C7" s="5"/>
      <c r="D7" s="5"/>
      <c r="E7" s="5"/>
      <c r="F7" s="5"/>
    </row>
    <row r="8" spans="2:12" ht="15.75" customHeight="1" x14ac:dyDescent="0.25">
      <c r="B8" s="8" t="s">
        <v>2</v>
      </c>
      <c r="C8" s="549"/>
      <c r="D8" s="3"/>
      <c r="E8" s="3"/>
      <c r="F8" s="3"/>
      <c r="G8" s="3"/>
      <c r="H8" s="3"/>
      <c r="I8" s="3"/>
      <c r="J8" s="3"/>
      <c r="K8" s="3"/>
      <c r="L8" s="3"/>
    </row>
    <row r="9" spans="2:12" s="3" customFormat="1" ht="4.5" customHeight="1" x14ac:dyDescent="0.25">
      <c r="B9" s="4"/>
      <c r="C9" s="5"/>
      <c r="D9" s="5"/>
      <c r="E9" s="5"/>
      <c r="F9" s="5"/>
    </row>
    <row r="10" spans="2:12" s="3" customFormat="1" ht="15.75" customHeight="1" x14ac:dyDescent="0.25"/>
    <row r="11" spans="2:12" s="3" customFormat="1" ht="4.5" customHeight="1" x14ac:dyDescent="0.25">
      <c r="B11" s="368"/>
      <c r="C11" s="369"/>
      <c r="D11" s="369"/>
      <c r="E11" s="369"/>
      <c r="F11" s="369"/>
      <c r="G11" s="369"/>
      <c r="H11" s="369"/>
      <c r="I11" s="370"/>
      <c r="J11" s="2"/>
      <c r="K11" s="2"/>
      <c r="L11" s="2"/>
    </row>
    <row r="12" spans="2:12" ht="15" customHeight="1" x14ac:dyDescent="0.25">
      <c r="B12" s="371" t="s">
        <v>833</v>
      </c>
      <c r="C12" s="372"/>
      <c r="D12" s="372"/>
      <c r="E12" s="372"/>
      <c r="F12" s="372"/>
      <c r="G12" s="372"/>
      <c r="H12" s="372"/>
      <c r="I12" s="373"/>
      <c r="J12" s="9"/>
      <c r="K12" s="9"/>
      <c r="L12" s="9"/>
    </row>
    <row r="13" spans="2:12" ht="15" customHeight="1" x14ac:dyDescent="0.25">
      <c r="B13" s="374" t="s">
        <v>929</v>
      </c>
      <c r="C13" s="372"/>
      <c r="D13" s="372"/>
      <c r="E13" s="372"/>
      <c r="F13" s="372"/>
      <c r="G13" s="372"/>
      <c r="H13" s="372"/>
      <c r="I13" s="373"/>
    </row>
    <row r="14" spans="2:12" s="9" customFormat="1" ht="15" customHeight="1" x14ac:dyDescent="0.25">
      <c r="B14" s="374" t="s">
        <v>835</v>
      </c>
      <c r="C14" s="372"/>
      <c r="D14" s="372"/>
      <c r="E14" s="372"/>
      <c r="F14" s="372"/>
      <c r="G14" s="372"/>
      <c r="H14" s="372"/>
      <c r="I14" s="373"/>
      <c r="J14" s="2"/>
      <c r="K14" s="2"/>
      <c r="L14" s="2"/>
    </row>
    <row r="15" spans="2:12" ht="15" customHeight="1" x14ac:dyDescent="0.25">
      <c r="B15" s="374"/>
      <c r="C15" s="372"/>
      <c r="D15" s="372"/>
      <c r="E15" s="372"/>
      <c r="F15" s="372"/>
      <c r="G15" s="372"/>
      <c r="H15" s="372"/>
      <c r="I15" s="373"/>
    </row>
    <row r="16" spans="2:12" ht="15" customHeight="1" x14ac:dyDescent="0.25">
      <c r="B16" s="374" t="s">
        <v>838</v>
      </c>
      <c r="C16" s="372"/>
      <c r="D16" s="372"/>
      <c r="E16" s="372"/>
      <c r="F16" s="372"/>
      <c r="G16" s="372"/>
      <c r="H16" s="372"/>
      <c r="I16" s="373"/>
    </row>
    <row r="17" spans="2:12" ht="15" customHeight="1" x14ac:dyDescent="0.25">
      <c r="B17" s="374" t="s">
        <v>648</v>
      </c>
      <c r="C17" s="372"/>
      <c r="D17" s="372"/>
      <c r="E17" s="372"/>
      <c r="F17" s="372"/>
      <c r="G17" s="372"/>
      <c r="H17" s="372"/>
      <c r="I17" s="373"/>
    </row>
    <row r="18" spans="2:12" ht="15" customHeight="1" x14ac:dyDescent="0.25">
      <c r="B18" s="374" t="s">
        <v>3</v>
      </c>
      <c r="C18" s="372"/>
      <c r="D18" s="372"/>
      <c r="E18" s="372"/>
      <c r="F18" s="372"/>
      <c r="G18" s="372"/>
      <c r="H18" s="372"/>
      <c r="I18" s="373"/>
    </row>
    <row r="19" spans="2:12" ht="15" customHeight="1" x14ac:dyDescent="0.25">
      <c r="B19" s="374" t="s">
        <v>4</v>
      </c>
      <c r="C19" s="372"/>
      <c r="D19" s="372"/>
      <c r="E19" s="372"/>
      <c r="F19" s="372"/>
      <c r="G19" s="372"/>
      <c r="H19" s="372"/>
      <c r="I19" s="373"/>
    </row>
    <row r="20" spans="2:12" ht="15" customHeight="1" x14ac:dyDescent="0.25">
      <c r="B20" s="374" t="s">
        <v>5</v>
      </c>
      <c r="C20" s="372"/>
      <c r="D20" s="372"/>
      <c r="E20" s="372"/>
      <c r="F20" s="372"/>
      <c r="G20" s="372"/>
      <c r="H20" s="372"/>
      <c r="I20" s="373"/>
    </row>
    <row r="21" spans="2:12" ht="15" customHeight="1" x14ac:dyDescent="0.25">
      <c r="B21" s="374" t="s">
        <v>649</v>
      </c>
      <c r="C21" s="372"/>
      <c r="D21" s="372"/>
      <c r="E21" s="372"/>
      <c r="F21" s="372"/>
      <c r="G21" s="372"/>
      <c r="H21" s="372"/>
      <c r="I21" s="373"/>
    </row>
    <row r="22" spans="2:12" ht="15" customHeight="1" x14ac:dyDescent="0.25">
      <c r="B22" s="375" t="s">
        <v>6</v>
      </c>
      <c r="C22" s="372"/>
      <c r="D22" s="372"/>
      <c r="E22" s="372"/>
      <c r="F22" s="372"/>
      <c r="G22" s="372"/>
      <c r="H22" s="372"/>
      <c r="I22" s="373"/>
    </row>
    <row r="23" spans="2:12" ht="15" customHeight="1" x14ac:dyDescent="0.25">
      <c r="B23" s="376"/>
      <c r="C23" s="377"/>
      <c r="D23" s="377"/>
      <c r="E23" s="377"/>
      <c r="F23" s="377"/>
      <c r="G23" s="377"/>
      <c r="H23" s="377"/>
      <c r="I23" s="378"/>
      <c r="J23" s="10"/>
      <c r="K23" s="10"/>
      <c r="L23" s="10"/>
    </row>
    <row r="24" spans="2:12" ht="15" customHeight="1" x14ac:dyDescent="0.25">
      <c r="B24" s="374" t="s">
        <v>839</v>
      </c>
      <c r="C24" s="372"/>
      <c r="D24" s="372"/>
      <c r="E24" s="372"/>
      <c r="F24" s="372"/>
      <c r="G24" s="372"/>
      <c r="H24" s="372"/>
      <c r="I24" s="373"/>
    </row>
    <row r="25" spans="2:12" s="10" customFormat="1" ht="15" customHeight="1" x14ac:dyDescent="0.25">
      <c r="B25" s="374" t="s">
        <v>677</v>
      </c>
      <c r="C25" s="372"/>
      <c r="D25" s="372"/>
      <c r="E25" s="372"/>
      <c r="F25" s="372"/>
      <c r="G25" s="372"/>
      <c r="H25" s="372"/>
      <c r="I25" s="373"/>
      <c r="J25" s="2"/>
      <c r="K25" s="2"/>
      <c r="L25" s="2"/>
    </row>
    <row r="26" spans="2:12" ht="15" customHeight="1" x14ac:dyDescent="0.25">
      <c r="B26" s="374" t="s">
        <v>7</v>
      </c>
      <c r="C26" s="372"/>
      <c r="D26" s="372"/>
      <c r="E26" s="372"/>
      <c r="F26" s="372"/>
      <c r="G26" s="372"/>
      <c r="H26" s="372"/>
      <c r="I26" s="373"/>
    </row>
    <row r="27" spans="2:12" ht="15" customHeight="1" x14ac:dyDescent="0.25">
      <c r="B27" s="374" t="s">
        <v>934</v>
      </c>
      <c r="C27" s="372"/>
      <c r="D27" s="372"/>
      <c r="E27" s="372"/>
      <c r="F27" s="372"/>
      <c r="G27" s="372"/>
      <c r="H27" s="372"/>
      <c r="I27" s="373"/>
      <c r="J27" s="36"/>
      <c r="K27" s="36"/>
      <c r="L27" s="36"/>
    </row>
    <row r="28" spans="2:12" ht="15" customHeight="1" x14ac:dyDescent="0.25">
      <c r="B28" s="374"/>
      <c r="C28" s="372"/>
      <c r="D28" s="372"/>
      <c r="E28" s="372"/>
      <c r="F28" s="372"/>
      <c r="G28" s="372"/>
      <c r="H28" s="372"/>
      <c r="I28" s="373"/>
    </row>
    <row r="29" spans="2:12" s="36" customFormat="1" ht="15" customHeight="1" x14ac:dyDescent="0.25">
      <c r="B29" s="374" t="s">
        <v>1139</v>
      </c>
      <c r="C29" s="372"/>
      <c r="D29" s="372"/>
      <c r="E29" s="372"/>
      <c r="F29" s="372"/>
      <c r="G29" s="372"/>
      <c r="H29" s="372"/>
      <c r="I29" s="373"/>
    </row>
    <row r="30" spans="2:12" ht="15" customHeight="1" x14ac:dyDescent="0.25">
      <c r="B30" s="374" t="s">
        <v>1038</v>
      </c>
      <c r="C30" s="372"/>
      <c r="D30" s="372"/>
      <c r="E30" s="372"/>
      <c r="F30" s="372"/>
      <c r="G30" s="372"/>
      <c r="H30" s="372"/>
      <c r="I30" s="373"/>
      <c r="J30" s="569"/>
      <c r="K30" s="569"/>
      <c r="L30" s="569"/>
    </row>
    <row r="31" spans="2:12" s="36" customFormat="1" ht="15" customHeight="1" x14ac:dyDescent="0.25">
      <c r="B31" s="374" t="s">
        <v>651</v>
      </c>
      <c r="C31" s="372"/>
      <c r="D31" s="372"/>
      <c r="E31" s="372"/>
      <c r="F31" s="372"/>
      <c r="G31" s="372"/>
      <c r="H31" s="372"/>
      <c r="I31" s="373"/>
    </row>
    <row r="32" spans="2:12" s="569" customFormat="1" ht="15" customHeight="1" x14ac:dyDescent="0.25">
      <c r="B32" s="379"/>
      <c r="C32" s="372"/>
      <c r="D32" s="372"/>
      <c r="E32" s="372"/>
      <c r="F32" s="372"/>
      <c r="G32" s="372"/>
      <c r="H32" s="372"/>
      <c r="I32" s="373"/>
      <c r="J32" s="2"/>
      <c r="K32" s="2"/>
      <c r="L32" s="2"/>
    </row>
    <row r="33" spans="2:12" s="36" customFormat="1" ht="15" customHeight="1" x14ac:dyDescent="0.25">
      <c r="B33" s="371" t="s">
        <v>834</v>
      </c>
      <c r="C33" s="372"/>
      <c r="D33" s="372"/>
      <c r="E33" s="372"/>
      <c r="F33" s="372"/>
      <c r="G33" s="372"/>
      <c r="H33" s="372"/>
      <c r="I33" s="373"/>
      <c r="J33" s="2"/>
      <c r="K33" s="2"/>
      <c r="L33" s="2"/>
    </row>
    <row r="34" spans="2:12" ht="15" customHeight="1" x14ac:dyDescent="0.25">
      <c r="B34" s="374" t="s">
        <v>674</v>
      </c>
      <c r="C34" s="372"/>
      <c r="D34" s="372"/>
      <c r="E34" s="372"/>
      <c r="F34" s="372"/>
      <c r="G34" s="372"/>
      <c r="H34" s="372"/>
      <c r="I34" s="373"/>
    </row>
    <row r="35" spans="2:12" ht="15" customHeight="1" x14ac:dyDescent="0.25">
      <c r="B35" s="371"/>
      <c r="C35" s="372"/>
      <c r="D35" s="372"/>
      <c r="E35" s="372"/>
      <c r="F35" s="372"/>
      <c r="G35" s="372"/>
      <c r="H35" s="372"/>
      <c r="I35" s="373"/>
    </row>
    <row r="36" spans="2:12" ht="15" customHeight="1" x14ac:dyDescent="0.25">
      <c r="B36" s="380" t="s">
        <v>814</v>
      </c>
      <c r="C36" s="377"/>
      <c r="D36" s="377"/>
      <c r="E36" s="377"/>
      <c r="F36" s="377"/>
      <c r="G36" s="377"/>
      <c r="H36" s="377"/>
      <c r="I36" s="378"/>
      <c r="J36" s="10"/>
      <c r="K36" s="10"/>
      <c r="L36" s="10"/>
    </row>
    <row r="37" spans="2:12" ht="15" customHeight="1" x14ac:dyDescent="0.25">
      <c r="B37" s="380" t="s">
        <v>915</v>
      </c>
      <c r="C37" s="377"/>
      <c r="D37" s="377"/>
      <c r="E37" s="377"/>
      <c r="F37" s="377"/>
      <c r="G37" s="377"/>
      <c r="H37" s="377"/>
      <c r="I37" s="378"/>
      <c r="J37" s="10"/>
      <c r="K37" s="10"/>
      <c r="L37" s="10"/>
    </row>
    <row r="38" spans="2:12" s="10" customFormat="1" ht="15" customHeight="1" x14ac:dyDescent="0.25">
      <c r="B38" s="374"/>
      <c r="C38" s="372"/>
      <c r="D38" s="372"/>
      <c r="E38" s="372"/>
      <c r="F38" s="372"/>
      <c r="G38" s="372"/>
      <c r="H38" s="372"/>
      <c r="I38" s="373"/>
      <c r="J38" s="2"/>
      <c r="K38" s="2"/>
      <c r="L38" s="2"/>
    </row>
    <row r="39" spans="2:12" s="10" customFormat="1" ht="15" customHeight="1" x14ac:dyDescent="0.25">
      <c r="B39" s="374" t="s">
        <v>678</v>
      </c>
      <c r="C39" s="372"/>
      <c r="D39" s="372"/>
      <c r="E39" s="372"/>
      <c r="F39" s="372"/>
      <c r="G39" s="372"/>
      <c r="H39" s="372"/>
      <c r="I39" s="373"/>
      <c r="J39" s="2"/>
      <c r="K39" s="2"/>
      <c r="L39" s="2"/>
    </row>
    <row r="40" spans="2:12" ht="15" customHeight="1" x14ac:dyDescent="0.25">
      <c r="B40" s="376" t="s">
        <v>931</v>
      </c>
      <c r="C40" s="372"/>
      <c r="D40" s="372"/>
      <c r="E40" s="372"/>
      <c r="F40" s="372"/>
      <c r="G40" s="372"/>
      <c r="H40" s="372"/>
      <c r="I40" s="373"/>
    </row>
    <row r="41" spans="2:12" ht="15" customHeight="1" x14ac:dyDescent="0.25">
      <c r="B41" s="376" t="s">
        <v>930</v>
      </c>
      <c r="C41" s="372"/>
      <c r="D41" s="372"/>
      <c r="E41" s="372"/>
      <c r="F41" s="372"/>
      <c r="G41" s="372"/>
      <c r="H41" s="372"/>
      <c r="I41" s="373"/>
    </row>
    <row r="42" spans="2:12" ht="15" customHeight="1" x14ac:dyDescent="0.25">
      <c r="B42" s="374"/>
      <c r="C42" s="372"/>
      <c r="D42" s="372"/>
      <c r="E42" s="372"/>
      <c r="F42" s="372"/>
      <c r="G42" s="372"/>
      <c r="H42" s="372"/>
      <c r="I42" s="373"/>
    </row>
    <row r="43" spans="2:12" ht="15" customHeight="1" x14ac:dyDescent="0.25">
      <c r="B43" s="374" t="s">
        <v>916</v>
      </c>
      <c r="C43" s="372"/>
      <c r="D43" s="372"/>
      <c r="E43" s="372"/>
      <c r="F43" s="372"/>
      <c r="G43" s="372"/>
      <c r="H43" s="372"/>
      <c r="I43" s="373"/>
    </row>
    <row r="44" spans="2:12" ht="15" customHeight="1" x14ac:dyDescent="0.25">
      <c r="B44" s="374" t="s">
        <v>932</v>
      </c>
      <c r="C44" s="372"/>
      <c r="D44" s="372"/>
      <c r="E44" s="372"/>
      <c r="F44" s="372"/>
      <c r="G44" s="372"/>
      <c r="H44" s="372"/>
      <c r="I44" s="373"/>
    </row>
    <row r="45" spans="2:12" ht="15" customHeight="1" x14ac:dyDescent="0.25">
      <c r="B45" s="376" t="s">
        <v>1012</v>
      </c>
      <c r="C45" s="372"/>
      <c r="D45" s="372"/>
      <c r="E45" s="372"/>
      <c r="F45" s="372"/>
      <c r="G45" s="372"/>
      <c r="H45" s="372"/>
      <c r="I45" s="373"/>
    </row>
    <row r="46" spans="2:12" ht="15" customHeight="1" x14ac:dyDescent="0.25">
      <c r="B46" s="374"/>
      <c r="C46" s="372"/>
      <c r="D46" s="372"/>
      <c r="E46" s="372"/>
      <c r="F46" s="372"/>
      <c r="G46" s="372"/>
      <c r="H46" s="372"/>
      <c r="I46" s="373"/>
    </row>
    <row r="47" spans="2:12" ht="15" customHeight="1" x14ac:dyDescent="0.25">
      <c r="B47" s="371" t="s">
        <v>837</v>
      </c>
      <c r="C47" s="372"/>
      <c r="D47" s="372"/>
      <c r="E47" s="372"/>
      <c r="F47" s="372"/>
      <c r="G47" s="372"/>
      <c r="H47" s="372"/>
      <c r="I47" s="373"/>
    </row>
    <row r="48" spans="2:12" ht="15" customHeight="1" x14ac:dyDescent="0.25">
      <c r="B48" s="374" t="s">
        <v>836</v>
      </c>
      <c r="C48" s="372"/>
      <c r="D48" s="372"/>
      <c r="E48" s="372"/>
      <c r="F48" s="372"/>
      <c r="G48" s="372"/>
      <c r="H48" s="372"/>
      <c r="I48" s="373"/>
    </row>
    <row r="49" spans="2:9" ht="15" customHeight="1" x14ac:dyDescent="0.25">
      <c r="B49" s="381"/>
      <c r="C49" s="382"/>
      <c r="D49" s="382"/>
      <c r="E49" s="382"/>
      <c r="F49" s="382"/>
      <c r="G49" s="382"/>
      <c r="H49" s="382"/>
      <c r="I49" s="383"/>
    </row>
  </sheetData>
  <sheetProtection password="E0C8" sheet="1" objects="1" scenarios="1" formatCells="0" formatColumns="0" formatRows="0"/>
  <mergeCells count="2">
    <mergeCell ref="B2:I2"/>
    <mergeCell ref="C4:F4"/>
  </mergeCells>
  <dataValidations count="1">
    <dataValidation type="list" allowBlank="1" showInputMessage="1" showErrorMessage="1" sqref="C4:F4">
      <formula1>#REF!</formula1>
    </dataValidation>
  </dataValidations>
  <hyperlinks>
    <hyperlink ref="B22" r:id="rId1"/>
  </hyperlinks>
  <pageMargins left="0.7" right="0.7" top="0.75" bottom="0.75" header="0.3" footer="0.3"/>
  <pageSetup scale="74" orientation="landscape" r:id="rId2"/>
  <headerFooter>
    <oddFooter>&amp;LPrinted: &amp;D&amp;R&amp;P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80"/>
  <sheetViews>
    <sheetView zoomScaleNormal="100" workbookViewId="0">
      <pane ySplit="2" topLeftCell="A3" activePane="bottomLeft" state="frozen"/>
      <selection pane="bottomLeft" activeCell="A3" sqref="A3"/>
    </sheetView>
  </sheetViews>
  <sheetFormatPr defaultRowHeight="15" x14ac:dyDescent="0.25"/>
  <cols>
    <col min="1" max="1" width="1.85546875" customWidth="1"/>
    <col min="2" max="2" width="15.28515625" customWidth="1"/>
    <col min="4" max="4" width="144" customWidth="1"/>
  </cols>
  <sheetData>
    <row r="1" spans="1:4" x14ac:dyDescent="0.25">
      <c r="A1" s="235"/>
      <c r="B1" s="246"/>
      <c r="C1" s="235"/>
      <c r="D1" s="235"/>
    </row>
    <row r="2" spans="1:4" ht="28.5" x14ac:dyDescent="0.45">
      <c r="A2" s="235"/>
      <c r="B2" s="999" t="s">
        <v>762</v>
      </c>
      <c r="C2" s="1000"/>
      <c r="D2" s="1001"/>
    </row>
    <row r="3" spans="1:4" x14ac:dyDescent="0.25">
      <c r="A3" s="235"/>
      <c r="B3" s="142"/>
      <c r="C3" s="22"/>
      <c r="D3" s="22"/>
    </row>
    <row r="4" spans="1:4" ht="30" x14ac:dyDescent="0.25">
      <c r="A4" s="235"/>
      <c r="B4" s="234" t="s">
        <v>761</v>
      </c>
      <c r="C4" s="239"/>
      <c r="D4" s="247" t="s">
        <v>785</v>
      </c>
    </row>
    <row r="5" spans="1:4" x14ac:dyDescent="0.25">
      <c r="A5" s="235"/>
      <c r="B5" s="238"/>
      <c r="C5" s="237"/>
      <c r="D5" s="244"/>
    </row>
    <row r="6" spans="1:4" ht="30" x14ac:dyDescent="0.25">
      <c r="A6" s="235"/>
      <c r="B6" s="234" t="s">
        <v>760</v>
      </c>
      <c r="C6" s="239"/>
      <c r="D6" s="247" t="s">
        <v>786</v>
      </c>
    </row>
    <row r="7" spans="1:4" x14ac:dyDescent="0.25">
      <c r="A7" s="235"/>
      <c r="B7" s="238"/>
      <c r="C7" s="237"/>
      <c r="D7" s="244"/>
    </row>
    <row r="8" spans="1:4" ht="30" x14ac:dyDescent="0.25">
      <c r="A8" s="235"/>
      <c r="B8" s="234" t="s">
        <v>759</v>
      </c>
      <c r="C8" s="239"/>
      <c r="D8" s="247" t="s">
        <v>787</v>
      </c>
    </row>
    <row r="9" spans="1:4" x14ac:dyDescent="0.25">
      <c r="A9" s="235"/>
      <c r="B9" s="238"/>
      <c r="C9" s="237"/>
      <c r="D9" s="244"/>
    </row>
    <row r="10" spans="1:4" x14ac:dyDescent="0.25">
      <c r="A10" s="235"/>
      <c r="B10" s="234" t="s">
        <v>758</v>
      </c>
      <c r="C10" s="239"/>
      <c r="D10" s="248" t="s">
        <v>757</v>
      </c>
    </row>
    <row r="11" spans="1:4" x14ac:dyDescent="0.25">
      <c r="A11" s="235"/>
      <c r="B11" s="238"/>
      <c r="C11" s="237"/>
      <c r="D11" s="244"/>
    </row>
    <row r="12" spans="1:4" x14ac:dyDescent="0.25">
      <c r="A12" s="235"/>
      <c r="B12" s="234" t="s">
        <v>773</v>
      </c>
      <c r="C12" s="239"/>
      <c r="D12" s="247" t="s">
        <v>774</v>
      </c>
    </row>
    <row r="13" spans="1:4" x14ac:dyDescent="0.25">
      <c r="A13" s="235"/>
      <c r="B13" s="238"/>
      <c r="C13" s="237"/>
      <c r="D13" s="244"/>
    </row>
    <row r="14" spans="1:4" ht="30" x14ac:dyDescent="0.25">
      <c r="A14" s="235"/>
      <c r="B14" s="234" t="s">
        <v>754</v>
      </c>
      <c r="C14" s="239"/>
      <c r="D14" s="247" t="s">
        <v>768</v>
      </c>
    </row>
    <row r="15" spans="1:4" x14ac:dyDescent="0.25">
      <c r="A15" s="235"/>
      <c r="B15" s="238"/>
      <c r="C15" s="237"/>
      <c r="D15" s="244"/>
    </row>
    <row r="16" spans="1:4" ht="30" x14ac:dyDescent="0.25">
      <c r="A16" s="235"/>
      <c r="B16" s="234" t="s">
        <v>756</v>
      </c>
      <c r="C16" s="239"/>
      <c r="D16" s="247" t="s">
        <v>755</v>
      </c>
    </row>
    <row r="17" spans="1:4" x14ac:dyDescent="0.25">
      <c r="A17" s="235"/>
      <c r="B17" s="238"/>
      <c r="C17" s="237"/>
      <c r="D17" s="244"/>
    </row>
    <row r="18" spans="1:4" ht="45" x14ac:dyDescent="0.25">
      <c r="A18" s="235"/>
      <c r="B18" s="234" t="s">
        <v>753</v>
      </c>
      <c r="C18" s="239"/>
      <c r="D18" s="247" t="s">
        <v>752</v>
      </c>
    </row>
    <row r="19" spans="1:4" s="591" customFormat="1" x14ac:dyDescent="0.25">
      <c r="A19" s="235"/>
      <c r="B19" s="238"/>
      <c r="C19" s="587"/>
      <c r="D19" s="244"/>
    </row>
    <row r="20" spans="1:4" s="591" customFormat="1" x14ac:dyDescent="0.25">
      <c r="A20" s="235"/>
      <c r="B20" s="234" t="s">
        <v>1201</v>
      </c>
      <c r="C20" s="239"/>
      <c r="D20" s="247" t="s">
        <v>1202</v>
      </c>
    </row>
    <row r="21" spans="1:4" x14ac:dyDescent="0.25">
      <c r="A21" s="235"/>
      <c r="B21" s="238"/>
      <c r="C21" s="237"/>
      <c r="D21" s="244"/>
    </row>
    <row r="22" spans="1:4" x14ac:dyDescent="0.25">
      <c r="A22" s="235"/>
      <c r="B22" s="234" t="s">
        <v>751</v>
      </c>
      <c r="C22" s="239"/>
      <c r="D22" s="248" t="s">
        <v>750</v>
      </c>
    </row>
    <row r="23" spans="1:4" x14ac:dyDescent="0.25">
      <c r="A23" s="235"/>
      <c r="B23" s="238"/>
      <c r="C23" s="237"/>
      <c r="D23" s="244"/>
    </row>
    <row r="24" spans="1:4" x14ac:dyDescent="0.25">
      <c r="A24" s="235"/>
      <c r="B24" s="234" t="s">
        <v>749</v>
      </c>
      <c r="C24" s="239"/>
      <c r="D24" s="247" t="s">
        <v>748</v>
      </c>
    </row>
    <row r="25" spans="1:4" x14ac:dyDescent="0.25">
      <c r="A25" s="235"/>
      <c r="B25" s="238"/>
      <c r="C25" s="237"/>
      <c r="D25" s="244"/>
    </row>
    <row r="26" spans="1:4" x14ac:dyDescent="0.25">
      <c r="A26" s="235"/>
      <c r="B26" s="234" t="s">
        <v>747</v>
      </c>
      <c r="C26" s="239"/>
      <c r="D26" s="247" t="s">
        <v>781</v>
      </c>
    </row>
    <row r="27" spans="1:4" x14ac:dyDescent="0.25">
      <c r="A27" s="235"/>
      <c r="B27" s="245"/>
      <c r="C27" s="242"/>
      <c r="D27" s="249"/>
    </row>
    <row r="28" spans="1:4" x14ac:dyDescent="0.25">
      <c r="A28" s="235"/>
      <c r="B28" s="234" t="s">
        <v>746</v>
      </c>
      <c r="C28" s="239"/>
      <c r="D28" s="247" t="s">
        <v>789</v>
      </c>
    </row>
    <row r="29" spans="1:4" x14ac:dyDescent="0.25">
      <c r="A29" s="235"/>
      <c r="B29" s="238"/>
      <c r="C29" s="237"/>
      <c r="D29" s="244"/>
    </row>
    <row r="30" spans="1:4" ht="30" x14ac:dyDescent="0.25">
      <c r="A30" s="235"/>
      <c r="B30" s="234" t="s">
        <v>745</v>
      </c>
      <c r="C30" s="239"/>
      <c r="D30" s="247" t="s">
        <v>790</v>
      </c>
    </row>
    <row r="31" spans="1:4" x14ac:dyDescent="0.25">
      <c r="A31" s="235"/>
      <c r="B31" s="238"/>
      <c r="C31" s="237"/>
      <c r="D31" s="244"/>
    </row>
    <row r="32" spans="1:4" ht="30" x14ac:dyDescent="0.25">
      <c r="A32" s="235"/>
      <c r="B32" s="234" t="s">
        <v>744</v>
      </c>
      <c r="C32" s="239"/>
      <c r="D32" s="247" t="s">
        <v>769</v>
      </c>
    </row>
    <row r="33" spans="1:4" x14ac:dyDescent="0.25">
      <c r="A33" s="235"/>
      <c r="B33" s="238"/>
      <c r="C33" s="237"/>
      <c r="D33" s="236"/>
    </row>
    <row r="34" spans="1:4" x14ac:dyDescent="0.25">
      <c r="A34" s="235"/>
      <c r="B34" s="234" t="s">
        <v>743</v>
      </c>
      <c r="C34" s="239"/>
      <c r="D34" s="247" t="s">
        <v>742</v>
      </c>
    </row>
    <row r="35" spans="1:4" x14ac:dyDescent="0.25">
      <c r="A35" s="235"/>
      <c r="B35" s="238"/>
      <c r="C35" s="237"/>
      <c r="D35" s="236"/>
    </row>
    <row r="36" spans="1:4" ht="30" x14ac:dyDescent="0.25">
      <c r="A36" s="235"/>
      <c r="B36" s="234" t="s">
        <v>741</v>
      </c>
      <c r="C36" s="239"/>
      <c r="D36" s="247" t="s">
        <v>740</v>
      </c>
    </row>
    <row r="37" spans="1:4" x14ac:dyDescent="0.25">
      <c r="A37" s="235"/>
      <c r="B37" s="238"/>
      <c r="C37" s="237"/>
      <c r="D37" s="236"/>
    </row>
    <row r="38" spans="1:4" x14ac:dyDescent="0.25">
      <c r="A38" s="235"/>
      <c r="B38" s="234" t="s">
        <v>739</v>
      </c>
      <c r="C38" s="239"/>
      <c r="D38" s="247" t="s">
        <v>738</v>
      </c>
    </row>
    <row r="39" spans="1:4" x14ac:dyDescent="0.25">
      <c r="A39" s="235"/>
      <c r="B39" s="238"/>
      <c r="C39" s="237"/>
      <c r="D39" s="236"/>
    </row>
    <row r="40" spans="1:4" x14ac:dyDescent="0.25">
      <c r="A40" s="235"/>
      <c r="B40" s="234" t="s">
        <v>737</v>
      </c>
      <c r="C40" s="239"/>
      <c r="D40" s="247" t="s">
        <v>764</v>
      </c>
    </row>
    <row r="41" spans="1:4" x14ac:dyDescent="0.25">
      <c r="A41" s="235"/>
      <c r="B41" s="238"/>
      <c r="C41" s="237"/>
      <c r="D41" s="244"/>
    </row>
    <row r="42" spans="1:4" x14ac:dyDescent="0.25">
      <c r="A42" s="235"/>
      <c r="B42" s="234" t="s">
        <v>736</v>
      </c>
      <c r="C42" s="239"/>
      <c r="D42" s="247" t="s">
        <v>765</v>
      </c>
    </row>
    <row r="43" spans="1:4" x14ac:dyDescent="0.25">
      <c r="A43" s="235"/>
      <c r="B43" s="238"/>
      <c r="C43" s="237"/>
      <c r="D43" s="236"/>
    </row>
    <row r="44" spans="1:4" ht="30" x14ac:dyDescent="0.25">
      <c r="A44" s="235"/>
      <c r="B44" s="234" t="s">
        <v>735</v>
      </c>
      <c r="C44" s="239"/>
      <c r="D44" s="247" t="s">
        <v>792</v>
      </c>
    </row>
    <row r="45" spans="1:4" x14ac:dyDescent="0.25">
      <c r="A45" s="235"/>
      <c r="B45" s="238"/>
      <c r="C45" s="237"/>
      <c r="D45" s="236"/>
    </row>
    <row r="46" spans="1:4" x14ac:dyDescent="0.25">
      <c r="A46" s="235"/>
      <c r="B46" s="234" t="s">
        <v>791</v>
      </c>
      <c r="C46" s="239"/>
      <c r="D46" s="250" t="s">
        <v>1138</v>
      </c>
    </row>
    <row r="47" spans="1:4" x14ac:dyDescent="0.25">
      <c r="A47" s="235"/>
      <c r="B47" s="238"/>
      <c r="C47" s="237"/>
      <c r="D47" s="236"/>
    </row>
    <row r="48" spans="1:4" ht="30" x14ac:dyDescent="0.25">
      <c r="A48" s="235"/>
      <c r="B48" s="234" t="s">
        <v>734</v>
      </c>
      <c r="C48" s="239"/>
      <c r="D48" s="247" t="s">
        <v>767</v>
      </c>
    </row>
    <row r="49" spans="1:4" x14ac:dyDescent="0.25">
      <c r="A49" s="235"/>
      <c r="B49" s="238"/>
      <c r="C49" s="237"/>
      <c r="D49" s="236"/>
    </row>
    <row r="50" spans="1:4" x14ac:dyDescent="0.25">
      <c r="A50" s="235"/>
      <c r="B50" s="234" t="s">
        <v>733</v>
      </c>
      <c r="C50" s="239"/>
      <c r="D50" s="250" t="s">
        <v>778</v>
      </c>
    </row>
    <row r="51" spans="1:4" x14ac:dyDescent="0.25">
      <c r="A51" s="235"/>
      <c r="B51" s="238"/>
      <c r="C51" s="237"/>
      <c r="D51" s="236"/>
    </row>
    <row r="52" spans="1:4" ht="60" x14ac:dyDescent="0.25">
      <c r="A52" s="235"/>
      <c r="B52" s="234" t="s">
        <v>732</v>
      </c>
      <c r="C52" s="239"/>
      <c r="D52" s="247" t="s">
        <v>784</v>
      </c>
    </row>
    <row r="53" spans="1:4" x14ac:dyDescent="0.25">
      <c r="A53" s="235"/>
      <c r="B53" s="238"/>
      <c r="C53" s="237"/>
      <c r="D53" s="236"/>
    </row>
    <row r="54" spans="1:4" x14ac:dyDescent="0.25">
      <c r="A54" s="235"/>
      <c r="B54" s="234" t="s">
        <v>731</v>
      </c>
      <c r="C54" s="239"/>
      <c r="D54" s="247" t="s">
        <v>766</v>
      </c>
    </row>
    <row r="55" spans="1:4" x14ac:dyDescent="0.25">
      <c r="A55" s="235"/>
      <c r="B55" s="238"/>
      <c r="C55" s="237"/>
      <c r="D55" s="236"/>
    </row>
    <row r="56" spans="1:4" x14ac:dyDescent="0.25">
      <c r="A56" s="235"/>
      <c r="B56" s="234" t="s">
        <v>730</v>
      </c>
      <c r="C56" s="239"/>
      <c r="D56" s="247" t="s">
        <v>770</v>
      </c>
    </row>
    <row r="57" spans="1:4" x14ac:dyDescent="0.25">
      <c r="A57" s="235"/>
      <c r="B57" s="238"/>
      <c r="C57" s="237"/>
      <c r="D57" s="236"/>
    </row>
    <row r="58" spans="1:4" ht="30" x14ac:dyDescent="0.25">
      <c r="A58" s="235"/>
      <c r="B58" s="234" t="s">
        <v>729</v>
      </c>
      <c r="C58" s="239"/>
      <c r="D58" s="247" t="s">
        <v>728</v>
      </c>
    </row>
    <row r="59" spans="1:4" x14ac:dyDescent="0.25">
      <c r="A59" s="235"/>
      <c r="B59" s="238"/>
      <c r="C59" s="237"/>
      <c r="D59" s="236"/>
    </row>
    <row r="60" spans="1:4" x14ac:dyDescent="0.25">
      <c r="A60" s="235"/>
      <c r="B60" s="240" t="s">
        <v>763</v>
      </c>
      <c r="C60" s="239"/>
      <c r="D60" s="250" t="s">
        <v>777</v>
      </c>
    </row>
    <row r="61" spans="1:4" x14ac:dyDescent="0.25">
      <c r="A61" s="235"/>
      <c r="B61" s="238"/>
      <c r="C61" s="237"/>
      <c r="D61" s="236"/>
    </row>
    <row r="62" spans="1:4" ht="30" x14ac:dyDescent="0.25">
      <c r="A62" s="235"/>
      <c r="B62" s="234" t="s">
        <v>727</v>
      </c>
      <c r="C62" s="239"/>
      <c r="D62" s="247" t="s">
        <v>726</v>
      </c>
    </row>
    <row r="63" spans="1:4" x14ac:dyDescent="0.25">
      <c r="A63" s="235"/>
      <c r="B63" s="238"/>
      <c r="C63" s="237"/>
      <c r="D63" s="236"/>
    </row>
    <row r="64" spans="1:4" ht="45" x14ac:dyDescent="0.25">
      <c r="A64" s="235"/>
      <c r="B64" s="240" t="s">
        <v>821</v>
      </c>
      <c r="C64" s="239"/>
      <c r="D64" s="247" t="s">
        <v>822</v>
      </c>
    </row>
    <row r="65" spans="1:4" x14ac:dyDescent="0.25">
      <c r="A65" s="235"/>
      <c r="B65" s="243"/>
      <c r="C65" s="242"/>
      <c r="D65" s="241"/>
    </row>
    <row r="66" spans="1:4" ht="30" x14ac:dyDescent="0.25">
      <c r="A66" s="235"/>
      <c r="B66" s="234" t="s">
        <v>725</v>
      </c>
      <c r="C66" s="239"/>
      <c r="D66" s="247" t="s">
        <v>724</v>
      </c>
    </row>
    <row r="67" spans="1:4" x14ac:dyDescent="0.25">
      <c r="A67" s="235"/>
      <c r="B67" s="238"/>
      <c r="C67" s="237"/>
      <c r="D67" s="236"/>
    </row>
    <row r="68" spans="1:4" x14ac:dyDescent="0.25">
      <c r="A68" s="235"/>
      <c r="B68" s="234" t="s">
        <v>775</v>
      </c>
      <c r="C68" s="239"/>
      <c r="D68" s="247" t="s">
        <v>776</v>
      </c>
    </row>
    <row r="69" spans="1:4" x14ac:dyDescent="0.25">
      <c r="A69" s="235"/>
      <c r="B69" s="238"/>
      <c r="C69" s="237"/>
      <c r="D69" s="236"/>
    </row>
    <row r="70" spans="1:4" ht="30" x14ac:dyDescent="0.25">
      <c r="A70" s="235"/>
      <c r="B70" s="240" t="s">
        <v>782</v>
      </c>
      <c r="C70" s="239"/>
      <c r="D70" s="247" t="s">
        <v>783</v>
      </c>
    </row>
    <row r="71" spans="1:4" x14ac:dyDescent="0.25">
      <c r="A71" s="235"/>
      <c r="B71" s="238"/>
      <c r="C71" s="237"/>
      <c r="D71" s="236"/>
    </row>
    <row r="72" spans="1:4" ht="30" x14ac:dyDescent="0.25">
      <c r="A72" s="235"/>
      <c r="B72" s="234" t="s">
        <v>723</v>
      </c>
      <c r="C72" s="239"/>
      <c r="D72" s="247" t="s">
        <v>779</v>
      </c>
    </row>
    <row r="73" spans="1:4" x14ac:dyDescent="0.25">
      <c r="A73" s="235"/>
      <c r="B73" s="238"/>
      <c r="C73" s="237"/>
      <c r="D73" s="236"/>
    </row>
    <row r="74" spans="1:4" x14ac:dyDescent="0.25">
      <c r="A74" s="235"/>
      <c r="B74" s="234" t="s">
        <v>722</v>
      </c>
      <c r="C74" s="239"/>
      <c r="D74" s="247" t="s">
        <v>721</v>
      </c>
    </row>
    <row r="75" spans="1:4" x14ac:dyDescent="0.25">
      <c r="A75" s="235"/>
      <c r="B75" s="238"/>
      <c r="C75" s="237"/>
      <c r="D75" s="236"/>
    </row>
    <row r="76" spans="1:4" x14ac:dyDescent="0.25">
      <c r="A76" s="235"/>
      <c r="B76" s="234" t="s">
        <v>831</v>
      </c>
      <c r="C76" s="233"/>
      <c r="D76" s="247" t="s">
        <v>771</v>
      </c>
    </row>
    <row r="77" spans="1:4" x14ac:dyDescent="0.25">
      <c r="A77" s="235"/>
      <c r="B77" s="238"/>
      <c r="C77" s="237"/>
      <c r="D77" s="236"/>
    </row>
    <row r="78" spans="1:4" x14ac:dyDescent="0.25">
      <c r="A78" s="235"/>
      <c r="B78" s="234" t="s">
        <v>830</v>
      </c>
      <c r="C78" s="233"/>
      <c r="D78" s="247" t="s">
        <v>832</v>
      </c>
    </row>
    <row r="79" spans="1:4" x14ac:dyDescent="0.25">
      <c r="A79" s="235"/>
      <c r="B79" s="238"/>
      <c r="C79" s="237"/>
      <c r="D79" s="236"/>
    </row>
    <row r="80" spans="1:4" x14ac:dyDescent="0.25">
      <c r="A80" s="235"/>
      <c r="B80" s="234" t="s">
        <v>720</v>
      </c>
      <c r="C80" s="233"/>
      <c r="D80" s="247" t="s">
        <v>772</v>
      </c>
    </row>
  </sheetData>
  <sheetProtection password="E0C8" sheet="1" objects="1" scenarios="1" formatCells="0" formatColumns="0" formatRows="0"/>
  <mergeCells count="1">
    <mergeCell ref="B2:D2"/>
  </mergeCells>
  <pageMargins left="0.7" right="0.7" top="0.75" bottom="0.75" header="0.3" footer="0.3"/>
  <pageSetup scale="38" fitToHeight="3" orientation="portrait" r:id="rId1"/>
  <headerFooter>
    <oddFooter>&amp;LPrinted: &amp;D&amp;R&amp;P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R52"/>
  <sheetViews>
    <sheetView showGridLines="0" zoomScale="80" workbookViewId="0"/>
  </sheetViews>
  <sheetFormatPr defaultRowHeight="15" customHeight="1" x14ac:dyDescent="0.25"/>
  <cols>
    <col min="1" max="1" width="1.85546875" customWidth="1"/>
    <col min="2" max="2" width="23.7109375" style="593" customWidth="1"/>
    <col min="3" max="3" width="9.140625" style="595"/>
    <col min="4" max="4" width="2.85546875" style="593" customWidth="1"/>
    <col min="5" max="5" width="24.5703125" style="593" customWidth="1"/>
    <col min="6" max="6" width="12.7109375" style="595" bestFit="1" customWidth="1"/>
    <col min="7" max="7" width="2.85546875" style="593" customWidth="1"/>
    <col min="8" max="8" width="34.42578125" style="593" customWidth="1"/>
    <col min="9" max="9" width="8.85546875" style="595" bestFit="1" customWidth="1"/>
    <col min="10" max="10" width="2.85546875" style="593" customWidth="1"/>
    <col min="11" max="11" width="17.28515625" style="593" customWidth="1"/>
    <col min="12" max="12" width="9.140625" style="593"/>
    <col min="13" max="13" width="2.85546875" style="593" customWidth="1"/>
    <col min="14" max="14" width="25" style="593" bestFit="1" customWidth="1"/>
    <col min="15" max="15" width="8.85546875" style="593" customWidth="1"/>
    <col min="16" max="16" width="2.85546875" customWidth="1"/>
    <col min="17" max="17" width="34.85546875" bestFit="1" customWidth="1"/>
    <col min="18" max="18" width="8.85546875" bestFit="1" customWidth="1"/>
  </cols>
  <sheetData>
    <row r="1" spans="1:18" ht="15.75" customHeight="1" x14ac:dyDescent="0.25">
      <c r="A1" s="12" t="e">
        <f>TemplateName</f>
        <v>#REF!</v>
      </c>
    </row>
    <row r="2" spans="1:18" ht="15.75" customHeight="1" x14ac:dyDescent="0.25">
      <c r="A2" s="13" t="s">
        <v>8</v>
      </c>
    </row>
    <row r="4" spans="1:18" ht="15" customHeight="1" x14ac:dyDescent="0.25">
      <c r="B4" s="16" t="s">
        <v>9</v>
      </c>
      <c r="C4" s="719" t="s">
        <v>10</v>
      </c>
      <c r="E4" s="16" t="s">
        <v>11</v>
      </c>
      <c r="F4" s="719" t="s">
        <v>10</v>
      </c>
      <c r="H4" s="16" t="s">
        <v>12</v>
      </c>
      <c r="I4" s="719" t="s">
        <v>10</v>
      </c>
      <c r="K4" s="16" t="s">
        <v>13</v>
      </c>
      <c r="L4" s="719" t="s">
        <v>10</v>
      </c>
      <c r="N4" s="16" t="s">
        <v>14</v>
      </c>
      <c r="O4" s="719" t="s">
        <v>10</v>
      </c>
      <c r="Q4" s="14" t="s">
        <v>15</v>
      </c>
      <c r="R4" s="15" t="s">
        <v>10</v>
      </c>
    </row>
    <row r="5" spans="1:18" ht="15" customHeight="1" x14ac:dyDescent="0.25">
      <c r="B5" s="19" t="s">
        <v>30</v>
      </c>
      <c r="C5" s="20" t="s">
        <v>29</v>
      </c>
      <c r="E5" s="19" t="s">
        <v>18</v>
      </c>
      <c r="F5" s="20" t="s">
        <v>19</v>
      </c>
      <c r="H5" s="19" t="s">
        <v>20</v>
      </c>
      <c r="I5" s="20" t="s">
        <v>21</v>
      </c>
      <c r="K5" s="19" t="s">
        <v>22</v>
      </c>
      <c r="L5" s="20" t="s">
        <v>23</v>
      </c>
      <c r="N5" s="19" t="s">
        <v>24</v>
      </c>
      <c r="O5" s="20" t="s">
        <v>25</v>
      </c>
      <c r="Q5" s="17" t="s">
        <v>26</v>
      </c>
      <c r="R5" s="18" t="s">
        <v>27</v>
      </c>
    </row>
    <row r="6" spans="1:18" ht="15" customHeight="1" x14ac:dyDescent="0.25">
      <c r="B6" s="19" t="s">
        <v>16</v>
      </c>
      <c r="C6" s="20" t="s">
        <v>17</v>
      </c>
      <c r="E6" s="19" t="s">
        <v>39</v>
      </c>
      <c r="F6" s="20" t="s">
        <v>40</v>
      </c>
      <c r="H6" s="19" t="s">
        <v>31</v>
      </c>
      <c r="I6" s="20" t="s">
        <v>397</v>
      </c>
      <c r="K6" s="19" t="s">
        <v>32</v>
      </c>
      <c r="L6" s="20" t="s">
        <v>33</v>
      </c>
      <c r="N6" s="19" t="s">
        <v>34</v>
      </c>
      <c r="O6" s="20" t="s">
        <v>35</v>
      </c>
      <c r="Q6" s="17" t="s">
        <v>36</v>
      </c>
      <c r="R6" s="18" t="s">
        <v>305</v>
      </c>
    </row>
    <row r="7" spans="1:18" ht="15" customHeight="1" x14ac:dyDescent="0.25">
      <c r="B7" s="19" t="s">
        <v>28</v>
      </c>
      <c r="C7" s="20" t="s">
        <v>29</v>
      </c>
      <c r="E7" s="19" t="s">
        <v>51</v>
      </c>
      <c r="F7" s="20" t="s">
        <v>52</v>
      </c>
      <c r="H7" s="19" t="s">
        <v>1026</v>
      </c>
      <c r="I7" s="20" t="s">
        <v>1007</v>
      </c>
      <c r="K7" s="19" t="s">
        <v>43</v>
      </c>
      <c r="L7" s="20" t="s">
        <v>44</v>
      </c>
      <c r="N7" s="19" t="s">
        <v>45</v>
      </c>
      <c r="O7" s="20" t="s">
        <v>46</v>
      </c>
      <c r="Q7" s="17" t="s">
        <v>47</v>
      </c>
      <c r="R7" s="18" t="s">
        <v>48</v>
      </c>
    </row>
    <row r="8" spans="1:18" ht="15" customHeight="1" x14ac:dyDescent="0.25">
      <c r="B8" s="19" t="s">
        <v>38</v>
      </c>
      <c r="C8" s="20" t="s">
        <v>29</v>
      </c>
      <c r="E8" s="19" t="s">
        <v>62</v>
      </c>
      <c r="F8" s="20" t="s">
        <v>63</v>
      </c>
      <c r="H8" s="19" t="s">
        <v>41</v>
      </c>
      <c r="I8" s="20" t="s">
        <v>42</v>
      </c>
      <c r="K8" s="19" t="s">
        <v>55</v>
      </c>
      <c r="L8" s="20" t="s">
        <v>56</v>
      </c>
      <c r="N8" s="19" t="s">
        <v>57</v>
      </c>
      <c r="O8" s="20" t="s">
        <v>58</v>
      </c>
      <c r="Q8" s="17" t="s">
        <v>59</v>
      </c>
      <c r="R8" s="18" t="s">
        <v>305</v>
      </c>
    </row>
    <row r="9" spans="1:18" ht="15" customHeight="1" x14ac:dyDescent="0.25">
      <c r="B9" s="19" t="s">
        <v>49</v>
      </c>
      <c r="C9" s="20" t="s">
        <v>50</v>
      </c>
      <c r="E9" s="19" t="s">
        <v>73</v>
      </c>
      <c r="F9" s="20" t="s">
        <v>74</v>
      </c>
      <c r="H9" s="19" t="s">
        <v>53</v>
      </c>
      <c r="I9" s="20" t="s">
        <v>54</v>
      </c>
      <c r="K9" s="19" t="s">
        <v>66</v>
      </c>
      <c r="L9" s="20" t="s">
        <v>67</v>
      </c>
      <c r="N9" s="19" t="s">
        <v>68</v>
      </c>
      <c r="O9" s="20" t="s">
        <v>69</v>
      </c>
      <c r="Q9" s="17" t="s">
        <v>70</v>
      </c>
      <c r="R9" s="18" t="s">
        <v>71</v>
      </c>
    </row>
    <row r="10" spans="1:18" ht="15" customHeight="1" x14ac:dyDescent="0.25">
      <c r="B10" s="19" t="s">
        <v>1002</v>
      </c>
      <c r="C10" s="20" t="s">
        <v>238</v>
      </c>
      <c r="E10" s="19" t="s">
        <v>93</v>
      </c>
      <c r="F10" s="20" t="s">
        <v>94</v>
      </c>
      <c r="H10" s="19" t="s">
        <v>64</v>
      </c>
      <c r="I10" s="20" t="s">
        <v>65</v>
      </c>
      <c r="K10" s="19" t="s">
        <v>1022</v>
      </c>
      <c r="L10" s="20" t="s">
        <v>1008</v>
      </c>
      <c r="N10" s="19" t="s">
        <v>587</v>
      </c>
      <c r="O10" s="20" t="s">
        <v>265</v>
      </c>
      <c r="Q10" s="17" t="s">
        <v>81</v>
      </c>
      <c r="R10" s="18" t="s">
        <v>37</v>
      </c>
    </row>
    <row r="11" spans="1:18" ht="15" customHeight="1" x14ac:dyDescent="0.25">
      <c r="B11" s="19" t="s">
        <v>83</v>
      </c>
      <c r="C11" s="20" t="s">
        <v>29</v>
      </c>
      <c r="E11" s="19" t="s">
        <v>112</v>
      </c>
      <c r="F11" s="20" t="s">
        <v>113</v>
      </c>
      <c r="H11" s="209" t="s">
        <v>634</v>
      </c>
      <c r="I11" s="720" t="s">
        <v>635</v>
      </c>
      <c r="K11" s="19" t="s">
        <v>586</v>
      </c>
      <c r="L11" s="20" t="s">
        <v>398</v>
      </c>
      <c r="N11" s="19" t="s">
        <v>79</v>
      </c>
      <c r="O11" s="20" t="s">
        <v>80</v>
      </c>
      <c r="Q11" s="17" t="s">
        <v>90</v>
      </c>
      <c r="R11" s="18" t="s">
        <v>91</v>
      </c>
    </row>
    <row r="12" spans="1:18" ht="15" customHeight="1" x14ac:dyDescent="0.25">
      <c r="B12" s="19" t="s">
        <v>60</v>
      </c>
      <c r="C12" s="20" t="s">
        <v>61</v>
      </c>
      <c r="E12" s="19" t="s">
        <v>123</v>
      </c>
      <c r="F12" s="20" t="s">
        <v>124</v>
      </c>
      <c r="H12" s="19" t="s">
        <v>75</v>
      </c>
      <c r="I12" s="20" t="s">
        <v>76</v>
      </c>
      <c r="K12" s="19" t="s">
        <v>77</v>
      </c>
      <c r="L12" s="20" t="s">
        <v>78</v>
      </c>
      <c r="N12" s="19" t="s">
        <v>88</v>
      </c>
      <c r="O12" s="20" t="s">
        <v>89</v>
      </c>
      <c r="Q12" s="17" t="s">
        <v>101</v>
      </c>
      <c r="R12" s="18" t="s">
        <v>37</v>
      </c>
    </row>
    <row r="13" spans="1:18" ht="15" customHeight="1" x14ac:dyDescent="0.25">
      <c r="B13" s="19" t="s">
        <v>103</v>
      </c>
      <c r="C13" s="20" t="s">
        <v>29</v>
      </c>
      <c r="E13" s="19" t="s">
        <v>142</v>
      </c>
      <c r="F13" s="20" t="s">
        <v>143</v>
      </c>
      <c r="H13" s="19" t="s">
        <v>84</v>
      </c>
      <c r="I13" s="20" t="s">
        <v>85</v>
      </c>
      <c r="K13" s="19" t="s">
        <v>86</v>
      </c>
      <c r="L13" s="20" t="s">
        <v>87</v>
      </c>
      <c r="N13" s="19" t="s">
        <v>99</v>
      </c>
      <c r="O13" s="20" t="s">
        <v>100</v>
      </c>
      <c r="Q13" s="17" t="s">
        <v>110</v>
      </c>
      <c r="R13" s="18" t="s">
        <v>37</v>
      </c>
    </row>
    <row r="14" spans="1:18" ht="15" customHeight="1" x14ac:dyDescent="0.25">
      <c r="B14" s="19" t="s">
        <v>72</v>
      </c>
      <c r="C14" s="20" t="s">
        <v>29</v>
      </c>
      <c r="E14" s="19" t="s">
        <v>153</v>
      </c>
      <c r="F14" s="20" t="s">
        <v>154</v>
      </c>
      <c r="H14" s="209" t="s">
        <v>647</v>
      </c>
      <c r="I14" s="720" t="s">
        <v>636</v>
      </c>
      <c r="K14" s="19" t="s">
        <v>97</v>
      </c>
      <c r="L14" s="20" t="s">
        <v>98</v>
      </c>
      <c r="N14" s="19" t="s">
        <v>108</v>
      </c>
      <c r="O14" s="20" t="s">
        <v>109</v>
      </c>
      <c r="Q14" s="17" t="s">
        <v>661</v>
      </c>
      <c r="R14" s="18" t="s">
        <v>37</v>
      </c>
    </row>
    <row r="15" spans="1:18" ht="15" customHeight="1" x14ac:dyDescent="0.25">
      <c r="B15" s="19" t="s">
        <v>82</v>
      </c>
      <c r="C15" s="20" t="s">
        <v>29</v>
      </c>
      <c r="E15" s="19" t="s">
        <v>164</v>
      </c>
      <c r="F15" s="20" t="s">
        <v>165</v>
      </c>
      <c r="H15" s="19" t="s">
        <v>95</v>
      </c>
      <c r="I15" s="20" t="s">
        <v>96</v>
      </c>
      <c r="K15" s="19" t="s">
        <v>127</v>
      </c>
      <c r="L15" s="20" t="s">
        <v>128</v>
      </c>
      <c r="N15" s="19" t="s">
        <v>118</v>
      </c>
      <c r="O15" s="20" t="s">
        <v>119</v>
      </c>
      <c r="Q15" s="17" t="s">
        <v>120</v>
      </c>
      <c r="R15" s="18" t="s">
        <v>121</v>
      </c>
    </row>
    <row r="16" spans="1:18" ht="15" customHeight="1" x14ac:dyDescent="0.25">
      <c r="B16" s="19" t="s">
        <v>92</v>
      </c>
      <c r="C16" s="20" t="s">
        <v>29</v>
      </c>
      <c r="E16" s="19" t="s">
        <v>176</v>
      </c>
      <c r="F16" s="20" t="s">
        <v>177</v>
      </c>
      <c r="H16" s="19" t="s">
        <v>104</v>
      </c>
      <c r="I16" s="20" t="s">
        <v>105</v>
      </c>
      <c r="K16" s="19" t="s">
        <v>136</v>
      </c>
      <c r="L16" s="20" t="s">
        <v>137</v>
      </c>
      <c r="N16" s="19" t="s">
        <v>129</v>
      </c>
      <c r="O16" s="20" t="s">
        <v>130</v>
      </c>
      <c r="Q16" s="17" t="s">
        <v>131</v>
      </c>
      <c r="R16" s="18" t="s">
        <v>305</v>
      </c>
    </row>
    <row r="17" spans="2:18" ht="15" customHeight="1" x14ac:dyDescent="0.25">
      <c r="B17" s="19" t="s">
        <v>638</v>
      </c>
      <c r="C17" s="720" t="s">
        <v>659</v>
      </c>
      <c r="E17" s="19" t="s">
        <v>196</v>
      </c>
      <c r="F17" s="20" t="s">
        <v>197</v>
      </c>
      <c r="H17" s="19" t="s">
        <v>114</v>
      </c>
      <c r="I17" s="20" t="s">
        <v>115</v>
      </c>
      <c r="K17" s="19" t="s">
        <v>1003</v>
      </c>
      <c r="L17" s="20" t="s">
        <v>1004</v>
      </c>
      <c r="N17" s="19" t="s">
        <v>138</v>
      </c>
      <c r="O17" s="20" t="s">
        <v>139</v>
      </c>
      <c r="Q17" s="17" t="s">
        <v>140</v>
      </c>
      <c r="R17" s="18" t="s">
        <v>660</v>
      </c>
    </row>
    <row r="18" spans="2:18" ht="15" customHeight="1" x14ac:dyDescent="0.25">
      <c r="B18" s="19" t="s">
        <v>102</v>
      </c>
      <c r="C18" s="20" t="s">
        <v>29</v>
      </c>
      <c r="E18" s="19" t="s">
        <v>218</v>
      </c>
      <c r="F18" s="20" t="s">
        <v>219</v>
      </c>
      <c r="H18" s="19" t="s">
        <v>125</v>
      </c>
      <c r="I18" s="20" t="s">
        <v>126</v>
      </c>
      <c r="K18" s="19" t="s">
        <v>146</v>
      </c>
      <c r="L18" s="20" t="s">
        <v>147</v>
      </c>
      <c r="N18" s="19" t="s">
        <v>148</v>
      </c>
      <c r="O18" s="20" t="s">
        <v>149</v>
      </c>
      <c r="Q18" s="17" t="s">
        <v>150</v>
      </c>
      <c r="R18" s="18" t="s">
        <v>151</v>
      </c>
    </row>
    <row r="19" spans="2:18" ht="15" customHeight="1" x14ac:dyDescent="0.25">
      <c r="B19" s="19" t="s">
        <v>1020</v>
      </c>
      <c r="C19" s="20" t="s">
        <v>61</v>
      </c>
      <c r="E19" s="19" t="s">
        <v>228</v>
      </c>
      <c r="F19" s="20" t="s">
        <v>229</v>
      </c>
      <c r="H19" s="19" t="s">
        <v>135</v>
      </c>
      <c r="I19" s="20" t="s">
        <v>21</v>
      </c>
      <c r="K19" s="19" t="s">
        <v>157</v>
      </c>
      <c r="L19" s="20" t="s">
        <v>158</v>
      </c>
      <c r="N19" s="19" t="s">
        <v>159</v>
      </c>
      <c r="O19" s="20" t="s">
        <v>160</v>
      </c>
      <c r="Q19" s="17" t="s">
        <v>161</v>
      </c>
      <c r="R19" s="18" t="s">
        <v>162</v>
      </c>
    </row>
    <row r="20" spans="2:18" ht="15" customHeight="1" x14ac:dyDescent="0.25">
      <c r="B20" s="19" t="s">
        <v>1021</v>
      </c>
      <c r="C20" s="20" t="s">
        <v>167</v>
      </c>
      <c r="E20" s="19" t="s">
        <v>239</v>
      </c>
      <c r="F20" s="20" t="s">
        <v>240</v>
      </c>
      <c r="H20" s="19" t="s">
        <v>144</v>
      </c>
      <c r="I20" s="20" t="s">
        <v>145</v>
      </c>
      <c r="K20" s="19" t="s">
        <v>168</v>
      </c>
      <c r="L20" s="20" t="s">
        <v>169</v>
      </c>
      <c r="N20" s="19" t="s">
        <v>170</v>
      </c>
      <c r="O20" s="20" t="s">
        <v>171</v>
      </c>
      <c r="Q20" s="17" t="s">
        <v>172</v>
      </c>
      <c r="R20" s="18" t="s">
        <v>173</v>
      </c>
    </row>
    <row r="21" spans="2:18" ht="15" customHeight="1" x14ac:dyDescent="0.25">
      <c r="B21" s="19" t="s">
        <v>645</v>
      </c>
      <c r="C21" s="720" t="s">
        <v>637</v>
      </c>
      <c r="E21" s="19" t="s">
        <v>258</v>
      </c>
      <c r="F21" s="20" t="s">
        <v>259</v>
      </c>
      <c r="H21" s="19" t="s">
        <v>155</v>
      </c>
      <c r="I21" s="20" t="s">
        <v>156</v>
      </c>
      <c r="K21" s="19" t="s">
        <v>179</v>
      </c>
      <c r="L21" s="20" t="s">
        <v>180</v>
      </c>
      <c r="N21" s="19" t="s">
        <v>181</v>
      </c>
      <c r="O21" s="20" t="s">
        <v>182</v>
      </c>
      <c r="Q21" s="17" t="s">
        <v>183</v>
      </c>
      <c r="R21" s="18" t="s">
        <v>184</v>
      </c>
    </row>
    <row r="22" spans="2:18" ht="15" customHeight="1" x14ac:dyDescent="0.25">
      <c r="B22" s="19" t="s">
        <v>111</v>
      </c>
      <c r="C22" s="20" t="s">
        <v>29</v>
      </c>
      <c r="E22" s="721" t="s">
        <v>284</v>
      </c>
      <c r="F22" s="722" t="s">
        <v>285</v>
      </c>
      <c r="H22" s="19" t="s">
        <v>166</v>
      </c>
      <c r="I22" s="20" t="s">
        <v>167</v>
      </c>
      <c r="K22" s="19" t="s">
        <v>190</v>
      </c>
      <c r="L22" s="20" t="s">
        <v>191</v>
      </c>
      <c r="N22" s="19" t="s">
        <v>192</v>
      </c>
      <c r="O22" s="20" t="s">
        <v>193</v>
      </c>
      <c r="Q22" s="17" t="s">
        <v>194</v>
      </c>
      <c r="R22" s="18" t="s">
        <v>37</v>
      </c>
    </row>
    <row r="23" spans="2:18" ht="15" customHeight="1" x14ac:dyDescent="0.25">
      <c r="B23" s="19" t="s">
        <v>639</v>
      </c>
      <c r="C23" s="720" t="s">
        <v>640</v>
      </c>
      <c r="H23" s="19" t="s">
        <v>178</v>
      </c>
      <c r="I23" s="20" t="s">
        <v>21</v>
      </c>
      <c r="K23" s="19" t="s">
        <v>106</v>
      </c>
      <c r="L23" s="20" t="s">
        <v>107</v>
      </c>
      <c r="N23" s="19" t="s">
        <v>202</v>
      </c>
      <c r="O23" s="20" t="s">
        <v>203</v>
      </c>
      <c r="Q23" s="17" t="s">
        <v>204</v>
      </c>
      <c r="R23" s="18" t="s">
        <v>205</v>
      </c>
    </row>
    <row r="24" spans="2:18" ht="15" customHeight="1" x14ac:dyDescent="0.25">
      <c r="B24" s="19" t="s">
        <v>122</v>
      </c>
      <c r="C24" s="20" t="s">
        <v>29</v>
      </c>
      <c r="H24" s="19" t="s">
        <v>188</v>
      </c>
      <c r="I24" s="20" t="s">
        <v>189</v>
      </c>
      <c r="K24" s="19" t="s">
        <v>200</v>
      </c>
      <c r="L24" s="20" t="s">
        <v>201</v>
      </c>
      <c r="N24" s="19" t="s">
        <v>212</v>
      </c>
      <c r="O24" s="20" t="s">
        <v>213</v>
      </c>
      <c r="Q24" s="17" t="s">
        <v>214</v>
      </c>
      <c r="R24" s="18" t="s">
        <v>215</v>
      </c>
    </row>
    <row r="25" spans="2:18" ht="15" customHeight="1" x14ac:dyDescent="0.25">
      <c r="B25" s="19" t="s">
        <v>132</v>
      </c>
      <c r="C25" s="20" t="s">
        <v>133</v>
      </c>
      <c r="H25" s="19" t="s">
        <v>198</v>
      </c>
      <c r="I25" s="20" t="s">
        <v>199</v>
      </c>
      <c r="K25" s="19" t="s">
        <v>210</v>
      </c>
      <c r="L25" s="20" t="s">
        <v>211</v>
      </c>
      <c r="N25" s="19" t="s">
        <v>224</v>
      </c>
      <c r="O25" s="20" t="s">
        <v>225</v>
      </c>
      <c r="Q25" s="17" t="s">
        <v>226</v>
      </c>
      <c r="R25" s="18" t="s">
        <v>658</v>
      </c>
    </row>
    <row r="26" spans="2:18" ht="15" customHeight="1" x14ac:dyDescent="0.25">
      <c r="B26" s="19" t="s">
        <v>641</v>
      </c>
      <c r="C26" s="720" t="s">
        <v>642</v>
      </c>
      <c r="H26" s="19" t="s">
        <v>208</v>
      </c>
      <c r="I26" s="20" t="s">
        <v>209</v>
      </c>
      <c r="K26" s="19" t="s">
        <v>1023</v>
      </c>
      <c r="L26" s="20" t="s">
        <v>1009</v>
      </c>
      <c r="N26" s="19" t="s">
        <v>234</v>
      </c>
      <c r="O26" s="20" t="s">
        <v>235</v>
      </c>
      <c r="Q26" s="17" t="s">
        <v>236</v>
      </c>
      <c r="R26" s="18" t="s">
        <v>305</v>
      </c>
    </row>
    <row r="27" spans="2:18" ht="15" customHeight="1" x14ac:dyDescent="0.25">
      <c r="B27" s="19" t="s">
        <v>134</v>
      </c>
      <c r="C27" s="20" t="s">
        <v>29</v>
      </c>
      <c r="H27" s="19" t="s">
        <v>220</v>
      </c>
      <c r="I27" s="20" t="s">
        <v>221</v>
      </c>
      <c r="K27" s="19" t="s">
        <v>116</v>
      </c>
      <c r="L27" s="20" t="s">
        <v>117</v>
      </c>
      <c r="N27" s="19" t="s">
        <v>245</v>
      </c>
      <c r="O27" s="20" t="s">
        <v>246</v>
      </c>
      <c r="Q27" s="17" t="s">
        <v>247</v>
      </c>
      <c r="R27" s="18" t="s">
        <v>248</v>
      </c>
    </row>
    <row r="28" spans="2:18" ht="15" customHeight="1" x14ac:dyDescent="0.25">
      <c r="B28" s="19" t="s">
        <v>141</v>
      </c>
      <c r="C28" s="20" t="s">
        <v>29</v>
      </c>
      <c r="H28" s="19" t="s">
        <v>230</v>
      </c>
      <c r="I28" s="20" t="s">
        <v>231</v>
      </c>
      <c r="K28" s="19" t="s">
        <v>222</v>
      </c>
      <c r="L28" s="20" t="s">
        <v>223</v>
      </c>
      <c r="N28" s="19" t="s">
        <v>254</v>
      </c>
      <c r="O28" s="20" t="s">
        <v>255</v>
      </c>
      <c r="Q28" s="17" t="s">
        <v>256</v>
      </c>
      <c r="R28" s="18" t="s">
        <v>257</v>
      </c>
    </row>
    <row r="29" spans="2:18" ht="15" customHeight="1" x14ac:dyDescent="0.25">
      <c r="B29" s="19" t="s">
        <v>187</v>
      </c>
      <c r="C29" s="20" t="s">
        <v>29</v>
      </c>
      <c r="H29" s="19" t="s">
        <v>241</v>
      </c>
      <c r="I29" s="20" t="s">
        <v>242</v>
      </c>
      <c r="K29" s="19" t="s">
        <v>232</v>
      </c>
      <c r="L29" s="20" t="s">
        <v>233</v>
      </c>
      <c r="N29" s="19" t="s">
        <v>264</v>
      </c>
      <c r="O29" s="20" t="s">
        <v>265</v>
      </c>
      <c r="Q29" s="17" t="s">
        <v>266</v>
      </c>
      <c r="R29" s="18" t="s">
        <v>267</v>
      </c>
    </row>
    <row r="30" spans="2:18" ht="15" customHeight="1" x14ac:dyDescent="0.25">
      <c r="B30" s="19" t="s">
        <v>152</v>
      </c>
      <c r="C30" s="20" t="s">
        <v>29</v>
      </c>
      <c r="H30" s="19" t="s">
        <v>251</v>
      </c>
      <c r="I30" s="20" t="s">
        <v>657</v>
      </c>
      <c r="K30" s="19" t="s">
        <v>243</v>
      </c>
      <c r="L30" s="20" t="s">
        <v>244</v>
      </c>
      <c r="N30" s="721" t="s">
        <v>273</v>
      </c>
      <c r="O30" s="722" t="s">
        <v>274</v>
      </c>
      <c r="Q30" s="17" t="s">
        <v>275</v>
      </c>
      <c r="R30" s="18" t="s">
        <v>276</v>
      </c>
    </row>
    <row r="31" spans="2:18" ht="15" customHeight="1" x14ac:dyDescent="0.25">
      <c r="B31" s="19" t="s">
        <v>207</v>
      </c>
      <c r="C31" s="20" t="s">
        <v>29</v>
      </c>
      <c r="H31" s="19" t="s">
        <v>260</v>
      </c>
      <c r="I31" s="20" t="s">
        <v>261</v>
      </c>
      <c r="K31" s="19" t="s">
        <v>252</v>
      </c>
      <c r="L31" s="20" t="s">
        <v>253</v>
      </c>
      <c r="O31" s="595"/>
      <c r="Q31" s="17" t="s">
        <v>282</v>
      </c>
      <c r="R31" s="18" t="s">
        <v>283</v>
      </c>
    </row>
    <row r="32" spans="2:18" ht="15" customHeight="1" x14ac:dyDescent="0.25">
      <c r="B32" s="19" t="s">
        <v>163</v>
      </c>
      <c r="C32" s="20" t="s">
        <v>29</v>
      </c>
      <c r="H32" s="19" t="s">
        <v>269</v>
      </c>
      <c r="I32" s="20" t="s">
        <v>270</v>
      </c>
      <c r="K32" s="19" t="s">
        <v>1024</v>
      </c>
      <c r="L32" s="20" t="s">
        <v>1010</v>
      </c>
      <c r="O32" s="595"/>
      <c r="Q32" s="17" t="s">
        <v>287</v>
      </c>
      <c r="R32" s="18" t="s">
        <v>305</v>
      </c>
    </row>
    <row r="33" spans="2:18" ht="15" customHeight="1" x14ac:dyDescent="0.25">
      <c r="B33" s="19" t="s">
        <v>174</v>
      </c>
      <c r="C33" s="20" t="s">
        <v>175</v>
      </c>
      <c r="H33" s="19" t="s">
        <v>278</v>
      </c>
      <c r="I33" s="20" t="s">
        <v>279</v>
      </c>
      <c r="K33" s="19" t="s">
        <v>262</v>
      </c>
      <c r="L33" s="20" t="s">
        <v>263</v>
      </c>
      <c r="O33" s="595"/>
      <c r="Q33" s="17" t="s">
        <v>289</v>
      </c>
      <c r="R33" s="18" t="s">
        <v>290</v>
      </c>
    </row>
    <row r="34" spans="2:18" ht="15" customHeight="1" x14ac:dyDescent="0.25">
      <c r="B34" s="19" t="s">
        <v>185</v>
      </c>
      <c r="C34" s="20" t="s">
        <v>186</v>
      </c>
      <c r="H34" s="19" t="s">
        <v>286</v>
      </c>
      <c r="I34" s="20" t="s">
        <v>21</v>
      </c>
      <c r="K34" s="19" t="s">
        <v>271</v>
      </c>
      <c r="L34" s="20" t="s">
        <v>272</v>
      </c>
      <c r="O34" s="595"/>
      <c r="Q34" s="17" t="s">
        <v>292</v>
      </c>
      <c r="R34" s="18" t="s">
        <v>293</v>
      </c>
    </row>
    <row r="35" spans="2:18" ht="15" customHeight="1" x14ac:dyDescent="0.25">
      <c r="B35" s="19" t="s">
        <v>195</v>
      </c>
      <c r="C35" s="20" t="s">
        <v>29</v>
      </c>
      <c r="H35" s="19" t="s">
        <v>288</v>
      </c>
      <c r="I35" s="20" t="s">
        <v>21</v>
      </c>
      <c r="K35" s="19" t="s">
        <v>1025</v>
      </c>
      <c r="L35" s="20" t="s">
        <v>1011</v>
      </c>
      <c r="O35" s="595"/>
      <c r="Q35" s="17" t="s">
        <v>296</v>
      </c>
      <c r="R35" s="18" t="s">
        <v>297</v>
      </c>
    </row>
    <row r="36" spans="2:18" ht="15" customHeight="1" x14ac:dyDescent="0.25">
      <c r="B36" s="19" t="s">
        <v>1019</v>
      </c>
      <c r="C36" s="20" t="s">
        <v>167</v>
      </c>
      <c r="H36" s="19" t="s">
        <v>291</v>
      </c>
      <c r="I36" s="20" t="s">
        <v>21</v>
      </c>
      <c r="K36" s="721" t="s">
        <v>280</v>
      </c>
      <c r="L36" s="722" t="s">
        <v>281</v>
      </c>
      <c r="O36" s="595"/>
      <c r="Q36" s="17" t="s">
        <v>300</v>
      </c>
      <c r="R36" s="18" t="s">
        <v>301</v>
      </c>
    </row>
    <row r="37" spans="2:18" ht="15" customHeight="1" x14ac:dyDescent="0.25">
      <c r="B37" s="19" t="s">
        <v>250</v>
      </c>
      <c r="C37" s="20" t="s">
        <v>29</v>
      </c>
      <c r="E37" s="596"/>
      <c r="H37" s="19" t="s">
        <v>294</v>
      </c>
      <c r="I37" s="20" t="s">
        <v>295</v>
      </c>
      <c r="O37" s="595"/>
      <c r="Q37" s="17" t="s">
        <v>304</v>
      </c>
      <c r="R37" s="18" t="s">
        <v>305</v>
      </c>
    </row>
    <row r="38" spans="2:18" ht="15" customHeight="1" x14ac:dyDescent="0.25">
      <c r="B38" s="19" t="s">
        <v>268</v>
      </c>
      <c r="C38" s="20" t="s">
        <v>29</v>
      </c>
      <c r="E38" s="596"/>
      <c r="H38" s="19" t="s">
        <v>298</v>
      </c>
      <c r="I38" s="20" t="s">
        <v>299</v>
      </c>
      <c r="O38" s="595"/>
      <c r="Q38" s="17" t="s">
        <v>308</v>
      </c>
      <c r="R38" s="18" t="s">
        <v>309</v>
      </c>
    </row>
    <row r="39" spans="2:18" ht="15" customHeight="1" x14ac:dyDescent="0.25">
      <c r="B39" s="19" t="s">
        <v>277</v>
      </c>
      <c r="C39" s="20" t="s">
        <v>29</v>
      </c>
      <c r="E39" s="596"/>
      <c r="H39" s="19" t="s">
        <v>302</v>
      </c>
      <c r="I39" s="20" t="s">
        <v>303</v>
      </c>
      <c r="O39" s="595"/>
      <c r="Q39" s="17" t="s">
        <v>310</v>
      </c>
      <c r="R39" s="18" t="s">
        <v>37</v>
      </c>
    </row>
    <row r="40" spans="2:18" ht="15" customHeight="1" x14ac:dyDescent="0.25">
      <c r="B40" s="19" t="s">
        <v>206</v>
      </c>
      <c r="C40" s="20" t="s">
        <v>29</v>
      </c>
      <c r="H40" s="721" t="s">
        <v>306</v>
      </c>
      <c r="I40" s="722" t="s">
        <v>307</v>
      </c>
      <c r="O40" s="595"/>
      <c r="Q40" s="17" t="s">
        <v>311</v>
      </c>
      <c r="R40" s="18" t="s">
        <v>312</v>
      </c>
    </row>
    <row r="41" spans="2:18" ht="15" customHeight="1" x14ac:dyDescent="0.25">
      <c r="B41" s="19" t="s">
        <v>216</v>
      </c>
      <c r="C41" s="20" t="s">
        <v>217</v>
      </c>
      <c r="D41" s="596"/>
      <c r="O41" s="595"/>
      <c r="Q41" s="17" t="s">
        <v>313</v>
      </c>
      <c r="R41" s="18" t="s">
        <v>305</v>
      </c>
    </row>
    <row r="42" spans="2:18" ht="15" customHeight="1" x14ac:dyDescent="0.25">
      <c r="B42" s="19" t="s">
        <v>227</v>
      </c>
      <c r="C42" s="20" t="s">
        <v>154</v>
      </c>
      <c r="D42" s="596"/>
      <c r="O42" s="595"/>
      <c r="Q42" s="17" t="s">
        <v>314</v>
      </c>
      <c r="R42" s="18" t="s">
        <v>315</v>
      </c>
    </row>
    <row r="43" spans="2:18" ht="15" customHeight="1" x14ac:dyDescent="0.25">
      <c r="B43" s="209" t="s">
        <v>237</v>
      </c>
      <c r="C43" s="720" t="s">
        <v>238</v>
      </c>
      <c r="D43" s="596"/>
      <c r="O43" s="595"/>
      <c r="Q43" s="17" t="s">
        <v>316</v>
      </c>
      <c r="R43" s="18" t="s">
        <v>317</v>
      </c>
    </row>
    <row r="44" spans="2:18" ht="15" customHeight="1" x14ac:dyDescent="0.25">
      <c r="B44" s="209" t="s">
        <v>249</v>
      </c>
      <c r="C44" s="720" t="s">
        <v>167</v>
      </c>
      <c r="O44" s="595"/>
      <c r="Q44" s="17" t="s">
        <v>318</v>
      </c>
      <c r="R44" s="18" t="s">
        <v>319</v>
      </c>
    </row>
    <row r="45" spans="2:18" ht="15" customHeight="1" x14ac:dyDescent="0.25">
      <c r="B45" s="209" t="s">
        <v>1141</v>
      </c>
      <c r="C45" s="720" t="s">
        <v>29</v>
      </c>
      <c r="O45" s="595"/>
      <c r="Q45" s="17" t="s">
        <v>320</v>
      </c>
      <c r="R45" s="18" t="s">
        <v>321</v>
      </c>
    </row>
    <row r="46" spans="2:18" ht="15" customHeight="1" x14ac:dyDescent="0.25">
      <c r="B46" s="209" t="s">
        <v>643</v>
      </c>
      <c r="C46" s="720" t="s">
        <v>167</v>
      </c>
      <c r="O46" s="595"/>
      <c r="Q46" s="17" t="s">
        <v>322</v>
      </c>
      <c r="R46" s="18" t="s">
        <v>323</v>
      </c>
    </row>
    <row r="47" spans="2:18" ht="15" customHeight="1" x14ac:dyDescent="0.25">
      <c r="B47" s="210" t="s">
        <v>644</v>
      </c>
      <c r="C47" s="723" t="s">
        <v>167</v>
      </c>
      <c r="O47" s="595"/>
      <c r="Q47" s="17" t="s">
        <v>324</v>
      </c>
      <c r="R47" s="18" t="s">
        <v>325</v>
      </c>
    </row>
    <row r="48" spans="2:18" ht="15" customHeight="1" x14ac:dyDescent="0.25">
      <c r="O48" s="595"/>
      <c r="Q48" s="17" t="s">
        <v>326</v>
      </c>
      <c r="R48" s="18" t="s">
        <v>305</v>
      </c>
    </row>
    <row r="49" spans="15:18" ht="15" customHeight="1" x14ac:dyDescent="0.25">
      <c r="O49" s="595"/>
      <c r="Q49" s="17" t="s">
        <v>327</v>
      </c>
      <c r="R49" s="18" t="s">
        <v>656</v>
      </c>
    </row>
    <row r="50" spans="15:18" ht="15" customHeight="1" x14ac:dyDescent="0.25">
      <c r="O50" s="595"/>
      <c r="Q50" s="17" t="s">
        <v>328</v>
      </c>
      <c r="R50" s="18" t="s">
        <v>329</v>
      </c>
    </row>
    <row r="51" spans="15:18" ht="15" customHeight="1" x14ac:dyDescent="0.25">
      <c r="O51" s="595"/>
      <c r="Q51" s="23" t="s">
        <v>330</v>
      </c>
      <c r="R51" s="21" t="s">
        <v>167</v>
      </c>
    </row>
    <row r="52" spans="15:18" ht="15" customHeight="1" x14ac:dyDescent="0.25">
      <c r="O52" s="595"/>
    </row>
  </sheetData>
  <sheetProtection password="E0C8" sheet="1" objects="1" scenarios="1" formatCells="0" formatColumns="0" formatRows="0"/>
  <pageMargins left="0.7" right="0.7" top="0.75" bottom="0.75" header="0.3" footer="0.3"/>
  <pageSetup scale="52" orientation="landscape" r:id="rId1"/>
  <headerFooter>
    <oddFooter>&amp;LPrinted: &amp;D&amp;R&amp;P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E117"/>
  <sheetViews>
    <sheetView showGridLines="0" zoomScale="80" zoomScaleNormal="80" workbookViewId="0">
      <pane xSplit="3" ySplit="6" topLeftCell="D7" activePane="bottomRight" state="frozen"/>
      <selection pane="topRight" activeCell="D1" sqref="D1"/>
      <selection pane="bottomLeft" activeCell="A7" sqref="A7"/>
      <selection pane="bottomRight" activeCell="D7" sqref="D7"/>
    </sheetView>
  </sheetViews>
  <sheetFormatPr defaultRowHeight="15" customHeight="1" x14ac:dyDescent="0.25"/>
  <cols>
    <col min="1" max="1" width="1.5703125" style="563" customWidth="1"/>
    <col min="2" max="2" width="35.42578125" style="9" customWidth="1"/>
    <col min="3" max="3" width="1.7109375" style="566" customWidth="1"/>
    <col min="4" max="4" width="10.85546875" style="25" customWidth="1"/>
    <col min="5" max="6" width="10.85546875" style="614" customWidth="1"/>
    <col min="7" max="7" width="2.42578125" style="612" customWidth="1"/>
    <col min="8" max="12" width="10.28515625" style="613" customWidth="1"/>
    <col min="13" max="13" width="3.7109375" style="613" customWidth="1"/>
    <col min="14" max="14" width="5.5703125" style="207" customWidth="1"/>
    <col min="15" max="15" width="2.42578125" style="612" customWidth="1"/>
    <col min="16" max="29" width="10.28515625" style="24" customWidth="1"/>
    <col min="30" max="30" width="2.42578125" style="612" customWidth="1"/>
    <col min="31" max="31" width="8.28515625" style="611" customWidth="1"/>
    <col min="32" max="16384" width="9.140625" style="24"/>
  </cols>
  <sheetData>
    <row r="1" spans="1:31" s="563" customFormat="1" ht="15.75" customHeight="1" x14ac:dyDescent="0.25">
      <c r="A1" s="12" t="e">
        <f>TemplateName</f>
        <v>#REF!</v>
      </c>
      <c r="B1" s="594"/>
      <c r="C1" s="648"/>
      <c r="D1"/>
      <c r="E1"/>
      <c r="F1"/>
      <c r="G1"/>
      <c r="H1"/>
      <c r="I1"/>
      <c r="J1"/>
      <c r="K1" s="650"/>
      <c r="L1" s="650"/>
      <c r="M1" s="613"/>
      <c r="N1" s="889"/>
      <c r="O1" s="613"/>
      <c r="P1" s="581" t="str">
        <f>InstitutionName</f>
        <v>Firm Name</v>
      </c>
      <c r="Q1" s="25"/>
      <c r="R1" s="24"/>
      <c r="S1" s="24"/>
      <c r="T1" s="24"/>
      <c r="U1" s="24"/>
      <c r="V1" s="24"/>
      <c r="W1" s="24"/>
      <c r="X1" s="24"/>
      <c r="Y1" s="24"/>
      <c r="Z1" s="24"/>
      <c r="AA1" s="605" t="s">
        <v>1073</v>
      </c>
      <c r="AB1" s="806"/>
      <c r="AC1" s="703" t="str">
        <f>IF(EffectiveDate="","",EffectiveDate)</f>
        <v/>
      </c>
      <c r="AE1" s="644"/>
    </row>
    <row r="2" spans="1:31" s="563" customFormat="1" ht="15.75" customHeight="1" x14ac:dyDescent="0.25">
      <c r="A2" s="649" t="s">
        <v>1087</v>
      </c>
      <c r="B2" s="9"/>
      <c r="C2" s="566"/>
      <c r="D2"/>
      <c r="E2"/>
      <c r="F2"/>
      <c r="G2"/>
      <c r="H2"/>
      <c r="I2"/>
      <c r="J2"/>
      <c r="K2" s="648"/>
      <c r="L2" s="648"/>
      <c r="M2" s="594"/>
      <c r="N2" s="171"/>
      <c r="O2" s="594"/>
      <c r="Q2" s="9"/>
      <c r="AA2" s="528" t="s">
        <v>331</v>
      </c>
      <c r="AB2" s="529"/>
      <c r="AC2" s="530" t="str">
        <f>IF(SubmissionDate="","",SubmissionDate)</f>
        <v/>
      </c>
      <c r="AE2" s="644"/>
    </row>
    <row r="3" spans="1:31" s="563" customFormat="1" ht="15" customHeight="1" x14ac:dyDescent="0.25">
      <c r="B3" s="647"/>
      <c r="C3" s="645"/>
      <c r="D3"/>
      <c r="E3"/>
      <c r="F3"/>
      <c r="G3"/>
      <c r="H3"/>
      <c r="I3"/>
      <c r="J3"/>
      <c r="K3" s="645"/>
      <c r="L3" s="645"/>
      <c r="M3" s="594"/>
      <c r="N3" s="171"/>
      <c r="O3" s="594"/>
      <c r="Q3" s="9"/>
      <c r="AE3" s="644"/>
    </row>
    <row r="4" spans="1:31" s="563" customFormat="1" ht="15" customHeight="1" x14ac:dyDescent="0.25">
      <c r="B4" s="647"/>
      <c r="C4" s="645"/>
      <c r="D4" s="647"/>
      <c r="E4" s="646"/>
      <c r="F4" s="646"/>
      <c r="G4" s="645"/>
      <c r="H4" s="594"/>
      <c r="I4" s="594"/>
      <c r="J4" s="594"/>
      <c r="K4" s="594"/>
      <c r="L4" s="594"/>
      <c r="M4" s="594"/>
      <c r="N4" s="569"/>
      <c r="O4" s="645"/>
      <c r="AD4" s="645"/>
      <c r="AE4" s="644"/>
    </row>
    <row r="5" spans="1:31" s="563" customFormat="1" ht="15" customHeight="1" x14ac:dyDescent="0.25">
      <c r="B5" s="9"/>
      <c r="C5" s="566"/>
      <c r="D5" s="1005" t="str">
        <f>[1]Units!C2</f>
        <v>Delta
($MM)</v>
      </c>
      <c r="E5" s="1007" t="str">
        <f>[1]Units!C3</f>
        <v>Gamma
($MM / +1%)</v>
      </c>
      <c r="F5" s="1007" t="str">
        <f>[1]Units!C4</f>
        <v>Vega
($MM / +1 vol pt)</v>
      </c>
      <c r="G5" s="566"/>
      <c r="H5" s="1009" t="s">
        <v>1072</v>
      </c>
      <c r="I5" s="1010"/>
      <c r="J5" s="1010"/>
      <c r="K5" s="1010"/>
      <c r="L5" s="1010"/>
      <c r="M5" s="1010"/>
      <c r="N5" s="1011"/>
      <c r="O5" s="566"/>
      <c r="P5" s="1002" t="str">
        <f>[1]Units!D4</f>
        <v>Vega ($MM / +1 vol pt)</v>
      </c>
      <c r="Q5" s="1003"/>
      <c r="R5" s="1003"/>
      <c r="S5" s="1003"/>
      <c r="T5" s="1003"/>
      <c r="U5" s="1003"/>
      <c r="V5" s="1003"/>
      <c r="W5" s="1003"/>
      <c r="X5" s="1003"/>
      <c r="Y5" s="1003"/>
      <c r="Z5" s="1003"/>
      <c r="AA5" s="1003"/>
      <c r="AB5" s="1003"/>
      <c r="AC5" s="1004"/>
      <c r="AD5" s="566"/>
      <c r="AE5" s="644"/>
    </row>
    <row r="6" spans="1:31" s="641" customFormat="1" ht="29.25" customHeight="1" x14ac:dyDescent="0.25">
      <c r="B6" s="643" t="s">
        <v>594</v>
      </c>
      <c r="C6" s="643"/>
      <c r="D6" s="1006"/>
      <c r="E6" s="1008"/>
      <c r="F6" s="1008"/>
      <c r="G6" s="643"/>
      <c r="H6" s="877">
        <v>-0.5</v>
      </c>
      <c r="I6" s="878">
        <v>-0.4</v>
      </c>
      <c r="J6" s="878">
        <v>-0.35</v>
      </c>
      <c r="K6" s="878">
        <v>-0.3</v>
      </c>
      <c r="L6" s="878">
        <v>-0.2</v>
      </c>
      <c r="M6" s="805">
        <v>0</v>
      </c>
      <c r="N6" s="877"/>
      <c r="O6" s="643"/>
      <c r="P6" s="420" t="s">
        <v>332</v>
      </c>
      <c r="Q6" s="879" t="s">
        <v>620</v>
      </c>
      <c r="R6" s="879" t="s">
        <v>333</v>
      </c>
      <c r="S6" s="879" t="s">
        <v>334</v>
      </c>
      <c r="T6" s="879" t="s">
        <v>335</v>
      </c>
      <c r="U6" s="879" t="s">
        <v>617</v>
      </c>
      <c r="V6" s="879" t="s">
        <v>621</v>
      </c>
      <c r="W6" s="879" t="s">
        <v>590</v>
      </c>
      <c r="X6" s="879" t="s">
        <v>591</v>
      </c>
      <c r="Y6" s="879" t="s">
        <v>592</v>
      </c>
      <c r="Z6" s="879" t="s">
        <v>593</v>
      </c>
      <c r="AA6" s="879" t="s">
        <v>622</v>
      </c>
      <c r="AB6" s="879" t="s">
        <v>618</v>
      </c>
      <c r="AC6" s="879" t="s">
        <v>619</v>
      </c>
      <c r="AD6" s="643"/>
      <c r="AE6" s="642" t="s">
        <v>1071</v>
      </c>
    </row>
    <row r="7" spans="1:31" ht="4.5" customHeight="1" x14ac:dyDescent="0.25">
      <c r="A7" s="24"/>
      <c r="D7" s="24"/>
      <c r="E7" s="627"/>
      <c r="F7" s="627"/>
      <c r="H7" s="24"/>
      <c r="I7" s="24"/>
      <c r="J7" s="24"/>
      <c r="K7" s="24"/>
      <c r="L7" s="24"/>
      <c r="M7" s="171"/>
      <c r="P7" s="638"/>
      <c r="Q7" s="627"/>
      <c r="R7" s="627"/>
      <c r="S7" s="627"/>
      <c r="T7" s="627"/>
      <c r="U7" s="627"/>
      <c r="V7" s="627"/>
      <c r="W7" s="627"/>
      <c r="X7" s="627"/>
      <c r="Y7" s="627"/>
      <c r="Z7" s="627"/>
      <c r="AA7" s="627"/>
      <c r="AB7" s="627"/>
      <c r="AC7" s="627"/>
    </row>
    <row r="8" spans="1:31" ht="15" customHeight="1" x14ac:dyDescent="0.25">
      <c r="B8" s="634" t="s">
        <v>16</v>
      </c>
      <c r="D8" s="687"/>
      <c r="E8" s="800"/>
      <c r="F8" s="800"/>
      <c r="H8" s="687"/>
      <c r="I8" s="687"/>
      <c r="J8" s="687"/>
      <c r="K8" s="687"/>
      <c r="L8" s="687"/>
      <c r="M8" s="673">
        <v>0</v>
      </c>
      <c r="N8" s="890"/>
      <c r="P8" s="633">
        <f t="shared" ref="P8:P32" si="0">SUM(Q8:AC8)</f>
        <v>0</v>
      </c>
      <c r="Q8" s="804"/>
      <c r="R8" s="800"/>
      <c r="S8" s="800"/>
      <c r="T8" s="800"/>
      <c r="U8" s="800"/>
      <c r="V8" s="800"/>
      <c r="W8" s="800"/>
      <c r="X8" s="800"/>
      <c r="Y8" s="800"/>
      <c r="Z8" s="800"/>
      <c r="AA8" s="800"/>
      <c r="AB8" s="800"/>
      <c r="AC8" s="800"/>
      <c r="AE8" s="170">
        <f t="shared" ref="AE8:AE33" si="1">ABS(P8-F8)</f>
        <v>0</v>
      </c>
    </row>
    <row r="9" spans="1:31" ht="15" customHeight="1" x14ac:dyDescent="0.25">
      <c r="B9" s="631" t="s">
        <v>28</v>
      </c>
      <c r="D9" s="687"/>
      <c r="E9" s="800"/>
      <c r="F9" s="800"/>
      <c r="H9" s="687"/>
      <c r="I9" s="687"/>
      <c r="J9" s="687"/>
      <c r="K9" s="687"/>
      <c r="L9" s="687"/>
      <c r="M9" s="673">
        <v>0</v>
      </c>
      <c r="N9" s="890"/>
      <c r="P9" s="629">
        <f t="shared" si="0"/>
        <v>0</v>
      </c>
      <c r="Q9" s="804"/>
      <c r="R9" s="800"/>
      <c r="S9" s="800"/>
      <c r="T9" s="800"/>
      <c r="U9" s="800"/>
      <c r="V9" s="800"/>
      <c r="W9" s="800"/>
      <c r="X9" s="800"/>
      <c r="Y9" s="800"/>
      <c r="Z9" s="800"/>
      <c r="AA9" s="800"/>
      <c r="AB9" s="800"/>
      <c r="AC9" s="800"/>
      <c r="AE9" s="170">
        <f t="shared" si="1"/>
        <v>0</v>
      </c>
    </row>
    <row r="10" spans="1:31" ht="15" customHeight="1" x14ac:dyDescent="0.25">
      <c r="B10" s="631" t="s">
        <v>38</v>
      </c>
      <c r="D10" s="687"/>
      <c r="E10" s="800"/>
      <c r="F10" s="800"/>
      <c r="H10" s="687"/>
      <c r="I10" s="687"/>
      <c r="J10" s="687"/>
      <c r="K10" s="687"/>
      <c r="L10" s="687"/>
      <c r="M10" s="673">
        <v>0</v>
      </c>
      <c r="N10" s="890"/>
      <c r="P10" s="629">
        <f t="shared" si="0"/>
        <v>0</v>
      </c>
      <c r="Q10" s="804"/>
      <c r="R10" s="800"/>
      <c r="S10" s="800"/>
      <c r="T10" s="800"/>
      <c r="U10" s="800"/>
      <c r="V10" s="800"/>
      <c r="W10" s="800"/>
      <c r="X10" s="800"/>
      <c r="Y10" s="800"/>
      <c r="Z10" s="800"/>
      <c r="AA10" s="800"/>
      <c r="AB10" s="800"/>
      <c r="AC10" s="800"/>
      <c r="AE10" s="170">
        <f t="shared" si="1"/>
        <v>0</v>
      </c>
    </row>
    <row r="11" spans="1:31" ht="15" customHeight="1" x14ac:dyDescent="0.25">
      <c r="B11" s="631" t="s">
        <v>49</v>
      </c>
      <c r="D11" s="687"/>
      <c r="E11" s="800"/>
      <c r="F11" s="800"/>
      <c r="H11" s="687"/>
      <c r="I11" s="687"/>
      <c r="J11" s="687"/>
      <c r="K11" s="687"/>
      <c r="L11" s="687"/>
      <c r="M11" s="673">
        <v>0</v>
      </c>
      <c r="N11" s="890"/>
      <c r="P11" s="629">
        <f t="shared" si="0"/>
        <v>0</v>
      </c>
      <c r="Q11" s="804"/>
      <c r="R11" s="800"/>
      <c r="S11" s="800"/>
      <c r="T11" s="800"/>
      <c r="U11" s="800"/>
      <c r="V11" s="800"/>
      <c r="W11" s="800"/>
      <c r="X11" s="800"/>
      <c r="Y11" s="800"/>
      <c r="Z11" s="800"/>
      <c r="AA11" s="800"/>
      <c r="AB11" s="800"/>
      <c r="AC11" s="800"/>
      <c r="AE11" s="170">
        <f t="shared" si="1"/>
        <v>0</v>
      </c>
    </row>
    <row r="12" spans="1:31" ht="15" customHeight="1" x14ac:dyDescent="0.25">
      <c r="B12" s="631" t="s">
        <v>60</v>
      </c>
      <c r="D12" s="687"/>
      <c r="E12" s="800"/>
      <c r="F12" s="800"/>
      <c r="H12" s="687"/>
      <c r="I12" s="687"/>
      <c r="J12" s="687"/>
      <c r="K12" s="687"/>
      <c r="L12" s="687"/>
      <c r="M12" s="673">
        <v>0</v>
      </c>
      <c r="N12" s="890"/>
      <c r="P12" s="629">
        <f t="shared" si="0"/>
        <v>0</v>
      </c>
      <c r="Q12" s="804"/>
      <c r="R12" s="800"/>
      <c r="S12" s="800"/>
      <c r="T12" s="800"/>
      <c r="U12" s="800"/>
      <c r="V12" s="800"/>
      <c r="W12" s="800"/>
      <c r="X12" s="800"/>
      <c r="Y12" s="800"/>
      <c r="Z12" s="800"/>
      <c r="AA12" s="800"/>
      <c r="AB12" s="800"/>
      <c r="AC12" s="800"/>
      <c r="AE12" s="170">
        <f t="shared" si="1"/>
        <v>0</v>
      </c>
    </row>
    <row r="13" spans="1:31" ht="15" customHeight="1" x14ac:dyDescent="0.25">
      <c r="B13" s="631" t="s">
        <v>72</v>
      </c>
      <c r="D13" s="687"/>
      <c r="E13" s="800"/>
      <c r="F13" s="800"/>
      <c r="H13" s="687"/>
      <c r="I13" s="687"/>
      <c r="J13" s="687"/>
      <c r="K13" s="687"/>
      <c r="L13" s="687"/>
      <c r="M13" s="673">
        <v>0</v>
      </c>
      <c r="N13" s="890"/>
      <c r="P13" s="629">
        <f t="shared" si="0"/>
        <v>0</v>
      </c>
      <c r="Q13" s="804"/>
      <c r="R13" s="800"/>
      <c r="S13" s="800"/>
      <c r="T13" s="800"/>
      <c r="U13" s="800"/>
      <c r="V13" s="800"/>
      <c r="W13" s="800"/>
      <c r="X13" s="800"/>
      <c r="Y13" s="800"/>
      <c r="Z13" s="800"/>
      <c r="AA13" s="800"/>
      <c r="AB13" s="800"/>
      <c r="AC13" s="800"/>
      <c r="AE13" s="170">
        <f t="shared" si="1"/>
        <v>0</v>
      </c>
    </row>
    <row r="14" spans="1:31" ht="15" customHeight="1" x14ac:dyDescent="0.25">
      <c r="B14" s="631" t="s">
        <v>82</v>
      </c>
      <c r="D14" s="687"/>
      <c r="E14" s="800"/>
      <c r="F14" s="800"/>
      <c r="H14" s="687"/>
      <c r="I14" s="687"/>
      <c r="J14" s="687"/>
      <c r="K14" s="687"/>
      <c r="L14" s="687"/>
      <c r="M14" s="673">
        <v>0</v>
      </c>
      <c r="N14" s="890"/>
      <c r="P14" s="629">
        <f t="shared" si="0"/>
        <v>0</v>
      </c>
      <c r="Q14" s="804"/>
      <c r="R14" s="800"/>
      <c r="S14" s="800"/>
      <c r="T14" s="800"/>
      <c r="U14" s="800"/>
      <c r="V14" s="800"/>
      <c r="W14" s="800"/>
      <c r="X14" s="800"/>
      <c r="Y14" s="800"/>
      <c r="Z14" s="800"/>
      <c r="AA14" s="800"/>
      <c r="AB14" s="800"/>
      <c r="AC14" s="800"/>
      <c r="AE14" s="170">
        <f t="shared" si="1"/>
        <v>0</v>
      </c>
    </row>
    <row r="15" spans="1:31" ht="15" customHeight="1" x14ac:dyDescent="0.25">
      <c r="B15" s="631" t="s">
        <v>92</v>
      </c>
      <c r="D15" s="687"/>
      <c r="E15" s="800"/>
      <c r="F15" s="800"/>
      <c r="H15" s="687"/>
      <c r="I15" s="687"/>
      <c r="J15" s="687"/>
      <c r="K15" s="687"/>
      <c r="L15" s="687"/>
      <c r="M15" s="673">
        <v>0</v>
      </c>
      <c r="N15" s="890"/>
      <c r="P15" s="629">
        <f t="shared" si="0"/>
        <v>0</v>
      </c>
      <c r="Q15" s="804"/>
      <c r="R15" s="800"/>
      <c r="S15" s="800"/>
      <c r="T15" s="800"/>
      <c r="U15" s="800"/>
      <c r="V15" s="800"/>
      <c r="W15" s="800"/>
      <c r="X15" s="800"/>
      <c r="Y15" s="800"/>
      <c r="Z15" s="800"/>
      <c r="AA15" s="800"/>
      <c r="AB15" s="800"/>
      <c r="AC15" s="800"/>
      <c r="AE15" s="170">
        <f t="shared" si="1"/>
        <v>0</v>
      </c>
    </row>
    <row r="16" spans="1:31" ht="15" customHeight="1" x14ac:dyDescent="0.25">
      <c r="B16" s="631" t="s">
        <v>102</v>
      </c>
      <c r="D16" s="687"/>
      <c r="E16" s="800"/>
      <c r="F16" s="800"/>
      <c r="H16" s="687"/>
      <c r="I16" s="687"/>
      <c r="J16" s="687"/>
      <c r="K16" s="687"/>
      <c r="L16" s="687"/>
      <c r="M16" s="673">
        <v>0</v>
      </c>
      <c r="N16" s="890"/>
      <c r="P16" s="629">
        <f t="shared" si="0"/>
        <v>0</v>
      </c>
      <c r="Q16" s="804"/>
      <c r="R16" s="800"/>
      <c r="S16" s="800"/>
      <c r="T16" s="800"/>
      <c r="U16" s="800"/>
      <c r="V16" s="800"/>
      <c r="W16" s="800"/>
      <c r="X16" s="800"/>
      <c r="Y16" s="800"/>
      <c r="Z16" s="800"/>
      <c r="AA16" s="800"/>
      <c r="AB16" s="800"/>
      <c r="AC16" s="800"/>
      <c r="AE16" s="170">
        <f t="shared" si="1"/>
        <v>0</v>
      </c>
    </row>
    <row r="17" spans="1:31" ht="15" customHeight="1" x14ac:dyDescent="0.25">
      <c r="B17" s="631" t="s">
        <v>111</v>
      </c>
      <c r="D17" s="687"/>
      <c r="E17" s="800"/>
      <c r="F17" s="800"/>
      <c r="H17" s="687"/>
      <c r="I17" s="687"/>
      <c r="J17" s="687"/>
      <c r="K17" s="687"/>
      <c r="L17" s="687"/>
      <c r="M17" s="673">
        <v>0</v>
      </c>
      <c r="N17" s="890"/>
      <c r="P17" s="629">
        <f t="shared" si="0"/>
        <v>0</v>
      </c>
      <c r="Q17" s="804"/>
      <c r="R17" s="800"/>
      <c r="S17" s="800"/>
      <c r="T17" s="800"/>
      <c r="U17" s="800"/>
      <c r="V17" s="800"/>
      <c r="W17" s="800"/>
      <c r="X17" s="800"/>
      <c r="Y17" s="800"/>
      <c r="Z17" s="800"/>
      <c r="AA17" s="800"/>
      <c r="AB17" s="800"/>
      <c r="AC17" s="800"/>
      <c r="AE17" s="170">
        <f t="shared" si="1"/>
        <v>0</v>
      </c>
    </row>
    <row r="18" spans="1:31" ht="15" customHeight="1" x14ac:dyDescent="0.25">
      <c r="A18" s="24"/>
      <c r="B18" s="631" t="s">
        <v>122</v>
      </c>
      <c r="D18" s="687"/>
      <c r="E18" s="800"/>
      <c r="F18" s="800"/>
      <c r="H18" s="687"/>
      <c r="I18" s="687"/>
      <c r="J18" s="687"/>
      <c r="K18" s="687"/>
      <c r="L18" s="687"/>
      <c r="M18" s="673">
        <v>0</v>
      </c>
      <c r="N18" s="890"/>
      <c r="P18" s="629">
        <f t="shared" si="0"/>
        <v>0</v>
      </c>
      <c r="Q18" s="804"/>
      <c r="R18" s="800"/>
      <c r="S18" s="800"/>
      <c r="T18" s="800"/>
      <c r="U18" s="800"/>
      <c r="V18" s="800"/>
      <c r="W18" s="800"/>
      <c r="X18" s="800"/>
      <c r="Y18" s="800"/>
      <c r="Z18" s="800"/>
      <c r="AA18" s="800"/>
      <c r="AB18" s="800"/>
      <c r="AC18" s="800"/>
      <c r="AE18" s="170">
        <f t="shared" si="1"/>
        <v>0</v>
      </c>
    </row>
    <row r="19" spans="1:31" ht="15" customHeight="1" x14ac:dyDescent="0.25">
      <c r="A19" s="24"/>
      <c r="B19" s="631" t="s">
        <v>132</v>
      </c>
      <c r="D19" s="687"/>
      <c r="E19" s="800"/>
      <c r="F19" s="800"/>
      <c r="H19" s="687"/>
      <c r="I19" s="687"/>
      <c r="J19" s="687"/>
      <c r="K19" s="687"/>
      <c r="L19" s="687"/>
      <c r="M19" s="673">
        <v>0</v>
      </c>
      <c r="N19" s="890"/>
      <c r="P19" s="629">
        <f t="shared" si="0"/>
        <v>0</v>
      </c>
      <c r="Q19" s="804"/>
      <c r="R19" s="800"/>
      <c r="S19" s="800"/>
      <c r="T19" s="800"/>
      <c r="U19" s="800"/>
      <c r="V19" s="800"/>
      <c r="W19" s="800"/>
      <c r="X19" s="800"/>
      <c r="Y19" s="800"/>
      <c r="Z19" s="800"/>
      <c r="AA19" s="800"/>
      <c r="AB19" s="800"/>
      <c r="AC19" s="800"/>
      <c r="AE19" s="170">
        <f t="shared" si="1"/>
        <v>0</v>
      </c>
    </row>
    <row r="20" spans="1:31" ht="15" customHeight="1" x14ac:dyDescent="0.25">
      <c r="A20" s="24"/>
      <c r="B20" s="631" t="s">
        <v>163</v>
      </c>
      <c r="D20" s="687"/>
      <c r="E20" s="800"/>
      <c r="F20" s="800"/>
      <c r="H20" s="687"/>
      <c r="I20" s="687"/>
      <c r="J20" s="687"/>
      <c r="K20" s="687"/>
      <c r="L20" s="687"/>
      <c r="M20" s="673">
        <v>0</v>
      </c>
      <c r="N20" s="890"/>
      <c r="P20" s="629">
        <f t="shared" si="0"/>
        <v>0</v>
      </c>
      <c r="Q20" s="804"/>
      <c r="R20" s="800"/>
      <c r="S20" s="800"/>
      <c r="T20" s="800"/>
      <c r="U20" s="800"/>
      <c r="V20" s="800"/>
      <c r="W20" s="800"/>
      <c r="X20" s="800"/>
      <c r="Y20" s="800"/>
      <c r="Z20" s="800"/>
      <c r="AA20" s="800"/>
      <c r="AB20" s="800"/>
      <c r="AC20" s="800"/>
      <c r="AE20" s="170">
        <f t="shared" si="1"/>
        <v>0</v>
      </c>
    </row>
    <row r="21" spans="1:31" ht="15" customHeight="1" x14ac:dyDescent="0.25">
      <c r="A21" s="24"/>
      <c r="B21" s="631" t="s">
        <v>174</v>
      </c>
      <c r="D21" s="687"/>
      <c r="E21" s="800"/>
      <c r="F21" s="800"/>
      <c r="H21" s="687"/>
      <c r="I21" s="687"/>
      <c r="J21" s="687"/>
      <c r="K21" s="687"/>
      <c r="L21" s="687"/>
      <c r="M21" s="673">
        <v>0</v>
      </c>
      <c r="N21" s="890"/>
      <c r="P21" s="629">
        <f t="shared" si="0"/>
        <v>0</v>
      </c>
      <c r="Q21" s="804"/>
      <c r="R21" s="800"/>
      <c r="S21" s="800"/>
      <c r="T21" s="800"/>
      <c r="U21" s="800"/>
      <c r="V21" s="800"/>
      <c r="W21" s="800"/>
      <c r="X21" s="800"/>
      <c r="Y21" s="800"/>
      <c r="Z21" s="800"/>
      <c r="AA21" s="800"/>
      <c r="AB21" s="800"/>
      <c r="AC21" s="800"/>
      <c r="AE21" s="170">
        <f t="shared" si="1"/>
        <v>0</v>
      </c>
    </row>
    <row r="22" spans="1:31" ht="15" customHeight="1" x14ac:dyDescent="0.25">
      <c r="A22" s="24"/>
      <c r="B22" s="631" t="s">
        <v>185</v>
      </c>
      <c r="D22" s="687"/>
      <c r="E22" s="800"/>
      <c r="F22" s="800"/>
      <c r="H22" s="687"/>
      <c r="I22" s="687"/>
      <c r="J22" s="687"/>
      <c r="K22" s="687"/>
      <c r="L22" s="687"/>
      <c r="M22" s="673">
        <v>0</v>
      </c>
      <c r="N22" s="890"/>
      <c r="P22" s="629">
        <f t="shared" si="0"/>
        <v>0</v>
      </c>
      <c r="Q22" s="804"/>
      <c r="R22" s="800"/>
      <c r="S22" s="800"/>
      <c r="T22" s="800"/>
      <c r="U22" s="800"/>
      <c r="V22" s="800"/>
      <c r="W22" s="800"/>
      <c r="X22" s="800"/>
      <c r="Y22" s="800"/>
      <c r="Z22" s="800"/>
      <c r="AA22" s="800"/>
      <c r="AB22" s="800"/>
      <c r="AC22" s="800"/>
      <c r="AE22" s="170">
        <f t="shared" si="1"/>
        <v>0</v>
      </c>
    </row>
    <row r="23" spans="1:31" ht="15" customHeight="1" x14ac:dyDescent="0.25">
      <c r="A23" s="24"/>
      <c r="B23" s="631" t="s">
        <v>195</v>
      </c>
      <c r="D23" s="687"/>
      <c r="E23" s="800"/>
      <c r="F23" s="800"/>
      <c r="H23" s="687"/>
      <c r="I23" s="687"/>
      <c r="J23" s="687"/>
      <c r="K23" s="687"/>
      <c r="L23" s="687"/>
      <c r="M23" s="673">
        <v>0</v>
      </c>
      <c r="N23" s="890"/>
      <c r="P23" s="629">
        <f t="shared" si="0"/>
        <v>0</v>
      </c>
      <c r="Q23" s="804"/>
      <c r="R23" s="800"/>
      <c r="S23" s="800"/>
      <c r="T23" s="800"/>
      <c r="U23" s="800"/>
      <c r="V23" s="800"/>
      <c r="W23" s="800"/>
      <c r="X23" s="800"/>
      <c r="Y23" s="800"/>
      <c r="Z23" s="800"/>
      <c r="AA23" s="800"/>
      <c r="AB23" s="800"/>
      <c r="AC23" s="800"/>
      <c r="AE23" s="170">
        <f t="shared" si="1"/>
        <v>0</v>
      </c>
    </row>
    <row r="24" spans="1:31" ht="15" customHeight="1" x14ac:dyDescent="0.25">
      <c r="A24" s="24"/>
      <c r="B24" s="631" t="s">
        <v>206</v>
      </c>
      <c r="D24" s="687"/>
      <c r="E24" s="800"/>
      <c r="F24" s="800"/>
      <c r="H24" s="687"/>
      <c r="I24" s="687"/>
      <c r="J24" s="687"/>
      <c r="K24" s="687"/>
      <c r="L24" s="687"/>
      <c r="M24" s="673">
        <v>0</v>
      </c>
      <c r="N24" s="890"/>
      <c r="P24" s="629">
        <f t="shared" si="0"/>
        <v>0</v>
      </c>
      <c r="Q24" s="804"/>
      <c r="R24" s="800"/>
      <c r="S24" s="800"/>
      <c r="T24" s="800"/>
      <c r="U24" s="800"/>
      <c r="V24" s="800"/>
      <c r="W24" s="800"/>
      <c r="X24" s="800"/>
      <c r="Y24" s="800"/>
      <c r="Z24" s="800"/>
      <c r="AA24" s="800"/>
      <c r="AB24" s="800"/>
      <c r="AC24" s="800"/>
      <c r="AE24" s="170">
        <f t="shared" si="1"/>
        <v>0</v>
      </c>
    </row>
    <row r="25" spans="1:31" ht="15" customHeight="1" x14ac:dyDescent="0.25">
      <c r="A25" s="24"/>
      <c r="B25" s="631" t="s">
        <v>216</v>
      </c>
      <c r="D25" s="687"/>
      <c r="E25" s="800"/>
      <c r="F25" s="800"/>
      <c r="H25" s="687"/>
      <c r="I25" s="687"/>
      <c r="J25" s="687"/>
      <c r="K25" s="687"/>
      <c r="L25" s="687"/>
      <c r="M25" s="673">
        <v>0</v>
      </c>
      <c r="N25" s="890"/>
      <c r="P25" s="629">
        <f t="shared" si="0"/>
        <v>0</v>
      </c>
      <c r="Q25" s="804"/>
      <c r="R25" s="800"/>
      <c r="S25" s="800"/>
      <c r="T25" s="800"/>
      <c r="U25" s="800"/>
      <c r="V25" s="800"/>
      <c r="W25" s="800"/>
      <c r="X25" s="800"/>
      <c r="Y25" s="800"/>
      <c r="Z25" s="800"/>
      <c r="AA25" s="800"/>
      <c r="AB25" s="800"/>
      <c r="AC25" s="800"/>
      <c r="AE25" s="170">
        <f t="shared" si="1"/>
        <v>0</v>
      </c>
    </row>
    <row r="26" spans="1:31" ht="15" customHeight="1" x14ac:dyDescent="0.25">
      <c r="A26" s="24"/>
      <c r="B26" s="631" t="s">
        <v>227</v>
      </c>
      <c r="D26" s="687"/>
      <c r="E26" s="800"/>
      <c r="F26" s="800"/>
      <c r="H26" s="687"/>
      <c r="I26" s="687"/>
      <c r="J26" s="687"/>
      <c r="K26" s="687"/>
      <c r="L26" s="687"/>
      <c r="M26" s="673">
        <v>0</v>
      </c>
      <c r="N26" s="890"/>
      <c r="P26" s="629">
        <f t="shared" si="0"/>
        <v>0</v>
      </c>
      <c r="Q26" s="804"/>
      <c r="R26" s="800"/>
      <c r="S26" s="800"/>
      <c r="T26" s="800"/>
      <c r="U26" s="800"/>
      <c r="V26" s="800"/>
      <c r="W26" s="800"/>
      <c r="X26" s="800"/>
      <c r="Y26" s="800"/>
      <c r="Z26" s="800"/>
      <c r="AA26" s="800"/>
      <c r="AB26" s="800"/>
      <c r="AC26" s="800"/>
      <c r="AE26" s="170">
        <f t="shared" si="1"/>
        <v>0</v>
      </c>
    </row>
    <row r="27" spans="1:31" ht="15" customHeight="1" x14ac:dyDescent="0.25">
      <c r="A27" s="24"/>
      <c r="B27" s="631" t="s">
        <v>237</v>
      </c>
      <c r="D27" s="687"/>
      <c r="E27" s="800"/>
      <c r="F27" s="800"/>
      <c r="H27" s="687"/>
      <c r="I27" s="687"/>
      <c r="J27" s="687"/>
      <c r="K27" s="687"/>
      <c r="L27" s="687"/>
      <c r="M27" s="673">
        <v>0</v>
      </c>
      <c r="N27" s="890"/>
      <c r="P27" s="629">
        <f t="shared" si="0"/>
        <v>0</v>
      </c>
      <c r="Q27" s="804"/>
      <c r="R27" s="800"/>
      <c r="S27" s="800"/>
      <c r="T27" s="800"/>
      <c r="U27" s="800"/>
      <c r="V27" s="800"/>
      <c r="W27" s="800"/>
      <c r="X27" s="800"/>
      <c r="Y27" s="800"/>
      <c r="Z27" s="800"/>
      <c r="AA27" s="800"/>
      <c r="AB27" s="800"/>
      <c r="AC27" s="800"/>
      <c r="AE27" s="170">
        <f t="shared" si="1"/>
        <v>0</v>
      </c>
    </row>
    <row r="28" spans="1:31" ht="15" customHeight="1" x14ac:dyDescent="0.25">
      <c r="A28" s="24"/>
      <c r="B28" s="631" t="s">
        <v>249</v>
      </c>
      <c r="D28" s="687"/>
      <c r="E28" s="800"/>
      <c r="F28" s="800"/>
      <c r="H28" s="687"/>
      <c r="I28" s="687"/>
      <c r="J28" s="687"/>
      <c r="K28" s="687"/>
      <c r="L28" s="687"/>
      <c r="M28" s="673">
        <v>0</v>
      </c>
      <c r="N28" s="890"/>
      <c r="P28" s="629">
        <f t="shared" si="0"/>
        <v>0</v>
      </c>
      <c r="Q28" s="804"/>
      <c r="R28" s="800"/>
      <c r="S28" s="800"/>
      <c r="T28" s="800"/>
      <c r="U28" s="800"/>
      <c r="V28" s="800"/>
      <c r="W28" s="800"/>
      <c r="X28" s="800"/>
      <c r="Y28" s="800"/>
      <c r="Z28" s="800"/>
      <c r="AA28" s="800"/>
      <c r="AB28" s="800"/>
      <c r="AC28" s="800"/>
      <c r="AE28" s="170">
        <f t="shared" si="1"/>
        <v>0</v>
      </c>
    </row>
    <row r="29" spans="1:31" ht="15" customHeight="1" x14ac:dyDescent="0.25">
      <c r="A29" s="24"/>
      <c r="B29" s="631" t="s">
        <v>1070</v>
      </c>
      <c r="D29" s="687"/>
      <c r="E29" s="800"/>
      <c r="F29" s="800"/>
      <c r="H29" s="687"/>
      <c r="I29" s="687"/>
      <c r="J29" s="687"/>
      <c r="K29" s="687"/>
      <c r="L29" s="687"/>
      <c r="M29" s="673">
        <v>0</v>
      </c>
      <c r="N29" s="890"/>
      <c r="P29" s="629">
        <f t="shared" si="0"/>
        <v>0</v>
      </c>
      <c r="Q29" s="804"/>
      <c r="R29" s="800"/>
      <c r="S29" s="800"/>
      <c r="T29" s="800"/>
      <c r="U29" s="800"/>
      <c r="V29" s="800"/>
      <c r="W29" s="800"/>
      <c r="X29" s="800"/>
      <c r="Y29" s="800"/>
      <c r="Z29" s="800"/>
      <c r="AA29" s="800"/>
      <c r="AB29" s="800"/>
      <c r="AC29" s="800"/>
      <c r="AE29" s="170">
        <f t="shared" si="1"/>
        <v>0</v>
      </c>
    </row>
    <row r="30" spans="1:31" ht="15" customHeight="1" x14ac:dyDescent="0.25">
      <c r="A30" s="24"/>
      <c r="B30" s="631" t="s">
        <v>1069</v>
      </c>
      <c r="D30" s="687"/>
      <c r="E30" s="800"/>
      <c r="F30" s="800"/>
      <c r="H30" s="687"/>
      <c r="I30" s="687"/>
      <c r="J30" s="687"/>
      <c r="K30" s="687"/>
      <c r="L30" s="687"/>
      <c r="M30" s="673">
        <v>0</v>
      </c>
      <c r="N30" s="890"/>
      <c r="P30" s="629">
        <f t="shared" si="0"/>
        <v>0</v>
      </c>
      <c r="Q30" s="804"/>
      <c r="R30" s="800"/>
      <c r="S30" s="800"/>
      <c r="T30" s="800"/>
      <c r="U30" s="800"/>
      <c r="V30" s="800"/>
      <c r="W30" s="800"/>
      <c r="X30" s="800"/>
      <c r="Y30" s="800"/>
      <c r="Z30" s="800"/>
      <c r="AA30" s="800"/>
      <c r="AB30" s="800"/>
      <c r="AC30" s="800"/>
      <c r="AE30" s="170">
        <f t="shared" si="1"/>
        <v>0</v>
      </c>
    </row>
    <row r="31" spans="1:31" ht="15" customHeight="1" x14ac:dyDescent="0.25">
      <c r="A31" s="24"/>
      <c r="B31" s="631" t="s">
        <v>1058</v>
      </c>
      <c r="D31" s="687"/>
      <c r="E31" s="800"/>
      <c r="F31" s="800"/>
      <c r="H31" s="687"/>
      <c r="I31" s="687"/>
      <c r="J31" s="687"/>
      <c r="K31" s="687"/>
      <c r="L31" s="687"/>
      <c r="M31" s="673">
        <v>0</v>
      </c>
      <c r="N31" s="890"/>
      <c r="P31" s="629">
        <f t="shared" si="0"/>
        <v>0</v>
      </c>
      <c r="Q31" s="804"/>
      <c r="R31" s="800"/>
      <c r="S31" s="800"/>
      <c r="T31" s="800"/>
      <c r="U31" s="800"/>
      <c r="V31" s="800"/>
      <c r="W31" s="800"/>
      <c r="X31" s="800"/>
      <c r="Y31" s="800"/>
      <c r="Z31" s="800"/>
      <c r="AA31" s="800"/>
      <c r="AB31" s="800"/>
      <c r="AC31" s="800"/>
      <c r="AE31" s="170">
        <f t="shared" si="1"/>
        <v>0</v>
      </c>
    </row>
    <row r="32" spans="1:31" ht="15" customHeight="1" x14ac:dyDescent="0.25">
      <c r="A32" s="24"/>
      <c r="B32" s="631" t="s">
        <v>421</v>
      </c>
      <c r="D32" s="639"/>
      <c r="E32" s="640"/>
      <c r="F32" s="640"/>
      <c r="H32" s="639"/>
      <c r="I32" s="639"/>
      <c r="J32" s="639"/>
      <c r="K32" s="639"/>
      <c r="L32" s="639"/>
      <c r="M32" s="673">
        <v>0</v>
      </c>
      <c r="N32" s="891"/>
      <c r="P32" s="636">
        <f t="shared" si="0"/>
        <v>0</v>
      </c>
      <c r="Q32" s="804"/>
      <c r="R32" s="800"/>
      <c r="S32" s="800"/>
      <c r="T32" s="800"/>
      <c r="U32" s="800"/>
      <c r="V32" s="800"/>
      <c r="W32" s="800"/>
      <c r="X32" s="800"/>
      <c r="Y32" s="800"/>
      <c r="Z32" s="800"/>
      <c r="AA32" s="800"/>
      <c r="AB32" s="800"/>
      <c r="AC32" s="800"/>
      <c r="AE32" s="170">
        <f t="shared" si="1"/>
        <v>0</v>
      </c>
    </row>
    <row r="33" spans="1:31" s="563" customFormat="1" ht="15" customHeight="1" x14ac:dyDescent="0.25">
      <c r="B33" s="801" t="s">
        <v>1272</v>
      </c>
      <c r="C33" s="35"/>
      <c r="D33" s="689">
        <f>SUM(D8:D32)</f>
        <v>0</v>
      </c>
      <c r="E33" s="799">
        <f>SUM(E8:E32)</f>
        <v>0</v>
      </c>
      <c r="F33" s="799">
        <f>SUM(F8:F32)</f>
        <v>0</v>
      </c>
      <c r="G33" s="35"/>
      <c r="H33" s="691">
        <f t="shared" ref="H33:N33" si="2">SUM(H8:H32)</f>
        <v>0</v>
      </c>
      <c r="I33" s="691">
        <f t="shared" si="2"/>
        <v>0</v>
      </c>
      <c r="J33" s="691">
        <f t="shared" si="2"/>
        <v>0</v>
      </c>
      <c r="K33" s="691">
        <f t="shared" si="2"/>
        <v>0</v>
      </c>
      <c r="L33" s="691">
        <f t="shared" si="2"/>
        <v>0</v>
      </c>
      <c r="M33" s="691">
        <f t="shared" si="2"/>
        <v>0</v>
      </c>
      <c r="N33" s="689">
        <f t="shared" si="2"/>
        <v>0</v>
      </c>
      <c r="O33" s="35"/>
      <c r="P33" s="799">
        <f t="shared" ref="P33:AC33" si="3">SUM(P8:P32)</f>
        <v>0</v>
      </c>
      <c r="Q33" s="803">
        <f t="shared" si="3"/>
        <v>0</v>
      </c>
      <c r="R33" s="803">
        <f t="shared" si="3"/>
        <v>0</v>
      </c>
      <c r="S33" s="803">
        <f t="shared" si="3"/>
        <v>0</v>
      </c>
      <c r="T33" s="803">
        <f t="shared" si="3"/>
        <v>0</v>
      </c>
      <c r="U33" s="803">
        <f t="shared" si="3"/>
        <v>0</v>
      </c>
      <c r="V33" s="803">
        <f t="shared" si="3"/>
        <v>0</v>
      </c>
      <c r="W33" s="803">
        <f t="shared" si="3"/>
        <v>0</v>
      </c>
      <c r="X33" s="803">
        <f t="shared" si="3"/>
        <v>0</v>
      </c>
      <c r="Y33" s="803">
        <f t="shared" si="3"/>
        <v>0</v>
      </c>
      <c r="Z33" s="803">
        <f t="shared" si="3"/>
        <v>0</v>
      </c>
      <c r="AA33" s="803">
        <f t="shared" si="3"/>
        <v>0</v>
      </c>
      <c r="AB33" s="803">
        <f t="shared" si="3"/>
        <v>0</v>
      </c>
      <c r="AC33" s="802">
        <f t="shared" si="3"/>
        <v>0</v>
      </c>
      <c r="AD33" s="35"/>
      <c r="AE33" s="628">
        <f t="shared" si="1"/>
        <v>0</v>
      </c>
    </row>
    <row r="34" spans="1:31" ht="15" customHeight="1" x14ac:dyDescent="0.25">
      <c r="A34" s="24"/>
      <c r="D34" s="24"/>
      <c r="E34" s="627"/>
      <c r="F34" s="627"/>
      <c r="H34" s="24"/>
      <c r="I34" s="24"/>
      <c r="J34" s="24"/>
      <c r="K34" s="24"/>
      <c r="L34" s="24"/>
      <c r="M34" s="171"/>
      <c r="P34" s="638"/>
      <c r="Q34" s="627"/>
      <c r="R34" s="627"/>
      <c r="S34" s="627"/>
      <c r="T34" s="627"/>
      <c r="U34" s="627"/>
      <c r="V34" s="627"/>
      <c r="W34" s="627"/>
      <c r="X34" s="627"/>
      <c r="Y34" s="627"/>
      <c r="Z34" s="627"/>
      <c r="AA34" s="627"/>
      <c r="AB34" s="627"/>
      <c r="AC34" s="627"/>
    </row>
    <row r="35" spans="1:31" ht="15" customHeight="1" x14ac:dyDescent="0.25">
      <c r="A35" s="24"/>
      <c r="B35" s="634" t="s">
        <v>62</v>
      </c>
      <c r="D35" s="687"/>
      <c r="E35" s="800"/>
      <c r="F35" s="800"/>
      <c r="H35" s="687"/>
      <c r="I35" s="687"/>
      <c r="J35" s="687"/>
      <c r="K35" s="687"/>
      <c r="L35" s="687"/>
      <c r="M35" s="673">
        <v>0</v>
      </c>
      <c r="N35" s="890"/>
      <c r="P35" s="633">
        <f t="shared" ref="P35:P43" si="4">SUM(Q35:AC35)</f>
        <v>0</v>
      </c>
      <c r="Q35" s="804"/>
      <c r="R35" s="800"/>
      <c r="S35" s="800"/>
      <c r="T35" s="800"/>
      <c r="U35" s="800"/>
      <c r="V35" s="800"/>
      <c r="W35" s="800"/>
      <c r="X35" s="800"/>
      <c r="Y35" s="800"/>
      <c r="Z35" s="800"/>
      <c r="AA35" s="800"/>
      <c r="AB35" s="800"/>
      <c r="AC35" s="800"/>
      <c r="AE35" s="170">
        <f t="shared" ref="AE35:AE44" si="5">ABS(P35-F35)</f>
        <v>0</v>
      </c>
    </row>
    <row r="36" spans="1:31" ht="15" customHeight="1" x14ac:dyDescent="0.25">
      <c r="A36" s="24"/>
      <c r="B36" s="631" t="s">
        <v>93</v>
      </c>
      <c r="D36" s="687"/>
      <c r="E36" s="800"/>
      <c r="F36" s="800"/>
      <c r="H36" s="687"/>
      <c r="I36" s="687"/>
      <c r="J36" s="687"/>
      <c r="K36" s="687"/>
      <c r="L36" s="687"/>
      <c r="M36" s="673">
        <v>0</v>
      </c>
      <c r="N36" s="890"/>
      <c r="P36" s="629">
        <f t="shared" si="4"/>
        <v>0</v>
      </c>
      <c r="Q36" s="804"/>
      <c r="R36" s="800"/>
      <c r="S36" s="800"/>
      <c r="T36" s="800"/>
      <c r="U36" s="800"/>
      <c r="V36" s="800"/>
      <c r="W36" s="800"/>
      <c r="X36" s="800"/>
      <c r="Y36" s="800"/>
      <c r="Z36" s="800"/>
      <c r="AA36" s="800"/>
      <c r="AB36" s="800"/>
      <c r="AC36" s="800"/>
      <c r="AE36" s="170">
        <f t="shared" si="5"/>
        <v>0</v>
      </c>
    </row>
    <row r="37" spans="1:31" ht="15" customHeight="1" x14ac:dyDescent="0.25">
      <c r="A37" s="24"/>
      <c r="B37" s="631" t="s">
        <v>112</v>
      </c>
      <c r="D37" s="687"/>
      <c r="E37" s="800"/>
      <c r="F37" s="800"/>
      <c r="H37" s="687"/>
      <c r="I37" s="687"/>
      <c r="J37" s="687"/>
      <c r="K37" s="687"/>
      <c r="L37" s="687"/>
      <c r="M37" s="673">
        <v>0</v>
      </c>
      <c r="N37" s="890"/>
      <c r="P37" s="629">
        <f t="shared" si="4"/>
        <v>0</v>
      </c>
      <c r="Q37" s="804"/>
      <c r="R37" s="800"/>
      <c r="S37" s="800"/>
      <c r="T37" s="800"/>
      <c r="U37" s="800"/>
      <c r="V37" s="800"/>
      <c r="W37" s="800"/>
      <c r="X37" s="800"/>
      <c r="Y37" s="800"/>
      <c r="Z37" s="800"/>
      <c r="AA37" s="800"/>
      <c r="AB37" s="800"/>
      <c r="AC37" s="800"/>
      <c r="AE37" s="170">
        <f t="shared" si="5"/>
        <v>0</v>
      </c>
    </row>
    <row r="38" spans="1:31" ht="15" customHeight="1" x14ac:dyDescent="0.25">
      <c r="A38" s="24"/>
      <c r="B38" s="631" t="s">
        <v>218</v>
      </c>
      <c r="D38" s="687"/>
      <c r="E38" s="800"/>
      <c r="F38" s="800"/>
      <c r="H38" s="687"/>
      <c r="I38" s="687"/>
      <c r="J38" s="687"/>
      <c r="K38" s="687"/>
      <c r="L38" s="687"/>
      <c r="M38" s="673">
        <v>0</v>
      </c>
      <c r="N38" s="890"/>
      <c r="P38" s="629">
        <f t="shared" si="4"/>
        <v>0</v>
      </c>
      <c r="Q38" s="804"/>
      <c r="R38" s="800"/>
      <c r="S38" s="800"/>
      <c r="T38" s="800"/>
      <c r="U38" s="800"/>
      <c r="V38" s="800"/>
      <c r="W38" s="800"/>
      <c r="X38" s="800"/>
      <c r="Y38" s="800"/>
      <c r="Z38" s="800"/>
      <c r="AA38" s="800"/>
      <c r="AB38" s="800"/>
      <c r="AC38" s="800"/>
      <c r="AE38" s="170">
        <f t="shared" si="5"/>
        <v>0</v>
      </c>
    </row>
    <row r="39" spans="1:31" ht="15" customHeight="1" x14ac:dyDescent="0.25">
      <c r="A39" s="24"/>
      <c r="B39" s="631" t="s">
        <v>239</v>
      </c>
      <c r="D39" s="687"/>
      <c r="E39" s="800"/>
      <c r="F39" s="800"/>
      <c r="H39" s="687"/>
      <c r="I39" s="687"/>
      <c r="J39" s="687"/>
      <c r="K39" s="687"/>
      <c r="L39" s="687"/>
      <c r="M39" s="673">
        <v>0</v>
      </c>
      <c r="N39" s="890"/>
      <c r="P39" s="629">
        <f t="shared" si="4"/>
        <v>0</v>
      </c>
      <c r="Q39" s="804"/>
      <c r="R39" s="800"/>
      <c r="S39" s="800"/>
      <c r="T39" s="800"/>
      <c r="U39" s="800"/>
      <c r="V39" s="800"/>
      <c r="W39" s="800"/>
      <c r="X39" s="800"/>
      <c r="Y39" s="800"/>
      <c r="Z39" s="800"/>
      <c r="AA39" s="800"/>
      <c r="AB39" s="800"/>
      <c r="AC39" s="800"/>
      <c r="AE39" s="170">
        <f t="shared" si="5"/>
        <v>0</v>
      </c>
    </row>
    <row r="40" spans="1:31" ht="15" customHeight="1" x14ac:dyDescent="0.25">
      <c r="A40" s="24"/>
      <c r="B40" s="631" t="s">
        <v>284</v>
      </c>
      <c r="D40" s="687"/>
      <c r="E40" s="800"/>
      <c r="F40" s="800"/>
      <c r="H40" s="687"/>
      <c r="I40" s="687"/>
      <c r="J40" s="687"/>
      <c r="K40" s="687"/>
      <c r="L40" s="687"/>
      <c r="M40" s="673">
        <v>0</v>
      </c>
      <c r="N40" s="890"/>
      <c r="P40" s="629">
        <f t="shared" si="4"/>
        <v>0</v>
      </c>
      <c r="Q40" s="804"/>
      <c r="R40" s="800"/>
      <c r="S40" s="800"/>
      <c r="T40" s="800"/>
      <c r="U40" s="800"/>
      <c r="V40" s="800"/>
      <c r="W40" s="800"/>
      <c r="X40" s="800"/>
      <c r="Y40" s="800"/>
      <c r="Z40" s="800"/>
      <c r="AA40" s="800"/>
      <c r="AB40" s="800"/>
      <c r="AC40" s="800"/>
      <c r="AE40" s="170">
        <f t="shared" si="5"/>
        <v>0</v>
      </c>
    </row>
    <row r="41" spans="1:31" ht="15" customHeight="1" x14ac:dyDescent="0.25">
      <c r="A41" s="24"/>
      <c r="B41" s="631" t="s">
        <v>1068</v>
      </c>
      <c r="D41" s="687"/>
      <c r="E41" s="800"/>
      <c r="F41" s="800"/>
      <c r="H41" s="687"/>
      <c r="I41" s="687"/>
      <c r="J41" s="687"/>
      <c r="K41" s="687"/>
      <c r="L41" s="687"/>
      <c r="M41" s="673">
        <v>0</v>
      </c>
      <c r="N41" s="890"/>
      <c r="P41" s="629">
        <f t="shared" si="4"/>
        <v>0</v>
      </c>
      <c r="Q41" s="804"/>
      <c r="R41" s="800"/>
      <c r="S41" s="800"/>
      <c r="T41" s="800"/>
      <c r="U41" s="800"/>
      <c r="V41" s="800"/>
      <c r="W41" s="800"/>
      <c r="X41" s="800"/>
      <c r="Y41" s="800"/>
      <c r="Z41" s="800"/>
      <c r="AA41" s="800"/>
      <c r="AB41" s="800"/>
      <c r="AC41" s="800"/>
      <c r="AE41" s="170">
        <f t="shared" si="5"/>
        <v>0</v>
      </c>
    </row>
    <row r="42" spans="1:31" ht="15" customHeight="1" x14ac:dyDescent="0.25">
      <c r="A42" s="24"/>
      <c r="B42" s="631" t="s">
        <v>1058</v>
      </c>
      <c r="D42" s="687"/>
      <c r="E42" s="800"/>
      <c r="F42" s="800"/>
      <c r="H42" s="687"/>
      <c r="I42" s="687"/>
      <c r="J42" s="687"/>
      <c r="K42" s="687"/>
      <c r="L42" s="687"/>
      <c r="M42" s="673">
        <v>0</v>
      </c>
      <c r="N42" s="890"/>
      <c r="P42" s="629">
        <f t="shared" si="4"/>
        <v>0</v>
      </c>
      <c r="Q42" s="804"/>
      <c r="R42" s="800"/>
      <c r="S42" s="800"/>
      <c r="T42" s="800"/>
      <c r="U42" s="800"/>
      <c r="V42" s="800"/>
      <c r="W42" s="800"/>
      <c r="X42" s="800"/>
      <c r="Y42" s="800"/>
      <c r="Z42" s="800"/>
      <c r="AA42" s="800"/>
      <c r="AB42" s="800"/>
      <c r="AC42" s="800"/>
      <c r="AE42" s="170">
        <f t="shared" si="5"/>
        <v>0</v>
      </c>
    </row>
    <row r="43" spans="1:31" ht="15" customHeight="1" x14ac:dyDescent="0.25">
      <c r="A43" s="24"/>
      <c r="B43" s="631" t="s">
        <v>414</v>
      </c>
      <c r="D43" s="687"/>
      <c r="E43" s="800"/>
      <c r="F43" s="800"/>
      <c r="H43" s="687"/>
      <c r="I43" s="687"/>
      <c r="J43" s="687"/>
      <c r="K43" s="687"/>
      <c r="L43" s="687"/>
      <c r="M43" s="673">
        <v>0</v>
      </c>
      <c r="N43" s="890"/>
      <c r="P43" s="636">
        <f t="shared" si="4"/>
        <v>0</v>
      </c>
      <c r="Q43" s="804"/>
      <c r="R43" s="800"/>
      <c r="S43" s="800"/>
      <c r="T43" s="800"/>
      <c r="U43" s="800"/>
      <c r="V43" s="800"/>
      <c r="W43" s="800"/>
      <c r="X43" s="800"/>
      <c r="Y43" s="800"/>
      <c r="Z43" s="800"/>
      <c r="AA43" s="800"/>
      <c r="AB43" s="800"/>
      <c r="AC43" s="800"/>
      <c r="AE43" s="170">
        <f t="shared" si="5"/>
        <v>0</v>
      </c>
    </row>
    <row r="44" spans="1:31" s="563" customFormat="1" ht="15" customHeight="1" x14ac:dyDescent="0.25">
      <c r="B44" s="801" t="s">
        <v>1271</v>
      </c>
      <c r="C44" s="35"/>
      <c r="D44" s="689">
        <f>SUM(D35:D43)</f>
        <v>0</v>
      </c>
      <c r="E44" s="799">
        <f>SUM(E35:E43)</f>
        <v>0</v>
      </c>
      <c r="F44" s="799">
        <f>SUM(F35:F43)</f>
        <v>0</v>
      </c>
      <c r="G44" s="35"/>
      <c r="H44" s="689">
        <f t="shared" ref="H44:N44" si="6">SUM(H35:H43)</f>
        <v>0</v>
      </c>
      <c r="I44" s="689">
        <f t="shared" si="6"/>
        <v>0</v>
      </c>
      <c r="J44" s="689">
        <f t="shared" si="6"/>
        <v>0</v>
      </c>
      <c r="K44" s="689">
        <f t="shared" si="6"/>
        <v>0</v>
      </c>
      <c r="L44" s="689">
        <f t="shared" si="6"/>
        <v>0</v>
      </c>
      <c r="M44" s="689">
        <f t="shared" si="6"/>
        <v>0</v>
      </c>
      <c r="N44" s="689">
        <f t="shared" si="6"/>
        <v>0</v>
      </c>
      <c r="O44" s="35"/>
      <c r="P44" s="689">
        <f t="shared" ref="P44:AC44" si="7">SUM(P35:P43)</f>
        <v>0</v>
      </c>
      <c r="Q44" s="689">
        <f t="shared" si="7"/>
        <v>0</v>
      </c>
      <c r="R44" s="689">
        <f t="shared" si="7"/>
        <v>0</v>
      </c>
      <c r="S44" s="689">
        <f t="shared" si="7"/>
        <v>0</v>
      </c>
      <c r="T44" s="689">
        <f t="shared" si="7"/>
        <v>0</v>
      </c>
      <c r="U44" s="689">
        <f t="shared" si="7"/>
        <v>0</v>
      </c>
      <c r="V44" s="689">
        <f t="shared" si="7"/>
        <v>0</v>
      </c>
      <c r="W44" s="689">
        <f t="shared" si="7"/>
        <v>0</v>
      </c>
      <c r="X44" s="689">
        <f t="shared" si="7"/>
        <v>0</v>
      </c>
      <c r="Y44" s="689">
        <f t="shared" si="7"/>
        <v>0</v>
      </c>
      <c r="Z44" s="689">
        <f t="shared" si="7"/>
        <v>0</v>
      </c>
      <c r="AA44" s="689">
        <f t="shared" si="7"/>
        <v>0</v>
      </c>
      <c r="AB44" s="689">
        <f t="shared" si="7"/>
        <v>0</v>
      </c>
      <c r="AC44" s="689">
        <f t="shared" si="7"/>
        <v>0</v>
      </c>
      <c r="AD44" s="35"/>
      <c r="AE44" s="628">
        <f t="shared" si="5"/>
        <v>0</v>
      </c>
    </row>
    <row r="45" spans="1:31" ht="15" customHeight="1" x14ac:dyDescent="0.25">
      <c r="A45" s="24"/>
      <c r="D45" s="24"/>
      <c r="E45" s="627"/>
      <c r="F45" s="627"/>
      <c r="H45" s="24"/>
      <c r="I45" s="24"/>
      <c r="J45" s="24"/>
      <c r="K45" s="24"/>
      <c r="L45" s="24"/>
      <c r="M45" s="171"/>
      <c r="P45" s="635"/>
      <c r="Q45" s="627"/>
      <c r="R45" s="627"/>
      <c r="S45" s="627"/>
      <c r="T45" s="627"/>
      <c r="U45" s="627"/>
      <c r="V45" s="627"/>
      <c r="W45" s="627"/>
      <c r="X45" s="627"/>
      <c r="Y45" s="627"/>
      <c r="Z45" s="627"/>
      <c r="AA45" s="627"/>
      <c r="AB45" s="627"/>
      <c r="AC45" s="627"/>
    </row>
    <row r="46" spans="1:31" ht="15" customHeight="1" x14ac:dyDescent="0.25">
      <c r="A46" s="24"/>
      <c r="B46" s="634" t="s">
        <v>31</v>
      </c>
      <c r="D46" s="687"/>
      <c r="E46" s="800"/>
      <c r="F46" s="800"/>
      <c r="H46" s="687"/>
      <c r="I46" s="687"/>
      <c r="J46" s="687"/>
      <c r="K46" s="687"/>
      <c r="L46" s="687"/>
      <c r="M46" s="673">
        <v>0</v>
      </c>
      <c r="N46" s="890"/>
      <c r="P46" s="633">
        <f t="shared" ref="P46:P52" si="8">SUM(Q46:AC46)</f>
        <v>0</v>
      </c>
      <c r="Q46" s="804"/>
      <c r="R46" s="800"/>
      <c r="S46" s="800"/>
      <c r="T46" s="800"/>
      <c r="U46" s="800"/>
      <c r="V46" s="800"/>
      <c r="W46" s="800"/>
      <c r="X46" s="800"/>
      <c r="Y46" s="800"/>
      <c r="Z46" s="800"/>
      <c r="AA46" s="800"/>
      <c r="AB46" s="800"/>
      <c r="AC46" s="800"/>
      <c r="AE46" s="170">
        <f t="shared" ref="AE46:AE53" si="9">ABS(P46-F46)</f>
        <v>0</v>
      </c>
    </row>
    <row r="47" spans="1:31" ht="15" customHeight="1" x14ac:dyDescent="0.25">
      <c r="A47" s="24"/>
      <c r="B47" s="631" t="s">
        <v>84</v>
      </c>
      <c r="D47" s="687"/>
      <c r="E47" s="800"/>
      <c r="F47" s="800"/>
      <c r="H47" s="687"/>
      <c r="I47" s="687"/>
      <c r="J47" s="687"/>
      <c r="K47" s="687"/>
      <c r="L47" s="687"/>
      <c r="M47" s="673">
        <v>0</v>
      </c>
      <c r="N47" s="890"/>
      <c r="P47" s="629">
        <f t="shared" si="8"/>
        <v>0</v>
      </c>
      <c r="Q47" s="804"/>
      <c r="R47" s="800"/>
      <c r="S47" s="800"/>
      <c r="T47" s="800"/>
      <c r="U47" s="800"/>
      <c r="V47" s="800"/>
      <c r="W47" s="800"/>
      <c r="X47" s="800"/>
      <c r="Y47" s="800"/>
      <c r="Z47" s="800"/>
      <c r="AA47" s="800"/>
      <c r="AB47" s="800"/>
      <c r="AC47" s="800"/>
      <c r="AE47" s="170">
        <f t="shared" si="9"/>
        <v>0</v>
      </c>
    </row>
    <row r="48" spans="1:31" ht="15" customHeight="1" x14ac:dyDescent="0.25">
      <c r="A48" s="24"/>
      <c r="B48" s="631" t="s">
        <v>95</v>
      </c>
      <c r="D48" s="687"/>
      <c r="E48" s="800"/>
      <c r="F48" s="800"/>
      <c r="H48" s="687"/>
      <c r="I48" s="687"/>
      <c r="J48" s="687"/>
      <c r="K48" s="687"/>
      <c r="L48" s="687"/>
      <c r="M48" s="673">
        <v>0</v>
      </c>
      <c r="N48" s="890"/>
      <c r="P48" s="629">
        <f t="shared" si="8"/>
        <v>0</v>
      </c>
      <c r="Q48" s="804"/>
      <c r="R48" s="800"/>
      <c r="S48" s="800"/>
      <c r="T48" s="800"/>
      <c r="U48" s="800"/>
      <c r="V48" s="800"/>
      <c r="W48" s="800"/>
      <c r="X48" s="800"/>
      <c r="Y48" s="800"/>
      <c r="Z48" s="800"/>
      <c r="AA48" s="800"/>
      <c r="AB48" s="800"/>
      <c r="AC48" s="800"/>
      <c r="AE48" s="170">
        <f t="shared" si="9"/>
        <v>0</v>
      </c>
    </row>
    <row r="49" spans="1:31" ht="15" customHeight="1" x14ac:dyDescent="0.25">
      <c r="A49" s="24"/>
      <c r="B49" s="631" t="s">
        <v>241</v>
      </c>
      <c r="D49" s="687"/>
      <c r="E49" s="800"/>
      <c r="F49" s="800"/>
      <c r="H49" s="687"/>
      <c r="I49" s="687"/>
      <c r="J49" s="687"/>
      <c r="K49" s="687"/>
      <c r="L49" s="687"/>
      <c r="M49" s="673">
        <v>0</v>
      </c>
      <c r="N49" s="890"/>
      <c r="P49" s="629">
        <f t="shared" si="8"/>
        <v>0</v>
      </c>
      <c r="Q49" s="804"/>
      <c r="R49" s="800"/>
      <c r="S49" s="800"/>
      <c r="T49" s="800"/>
      <c r="U49" s="800"/>
      <c r="V49" s="800"/>
      <c r="W49" s="800"/>
      <c r="X49" s="800"/>
      <c r="Y49" s="800"/>
      <c r="Z49" s="800"/>
      <c r="AA49" s="800"/>
      <c r="AB49" s="800"/>
      <c r="AC49" s="800"/>
      <c r="AE49" s="170">
        <f t="shared" si="9"/>
        <v>0</v>
      </c>
    </row>
    <row r="50" spans="1:31" ht="15" customHeight="1" x14ac:dyDescent="0.25">
      <c r="A50" s="24"/>
      <c r="B50" s="631" t="s">
        <v>1067</v>
      </c>
      <c r="D50" s="687"/>
      <c r="E50" s="800"/>
      <c r="F50" s="800"/>
      <c r="H50" s="687"/>
      <c r="I50" s="687"/>
      <c r="J50" s="687"/>
      <c r="K50" s="687"/>
      <c r="L50" s="687"/>
      <c r="M50" s="673">
        <v>0</v>
      </c>
      <c r="N50" s="890"/>
      <c r="P50" s="629">
        <f t="shared" si="8"/>
        <v>0</v>
      </c>
      <c r="Q50" s="804"/>
      <c r="R50" s="800"/>
      <c r="S50" s="800"/>
      <c r="T50" s="800"/>
      <c r="U50" s="800"/>
      <c r="V50" s="800"/>
      <c r="W50" s="800"/>
      <c r="X50" s="800"/>
      <c r="Y50" s="800"/>
      <c r="Z50" s="800"/>
      <c r="AA50" s="800"/>
      <c r="AB50" s="800"/>
      <c r="AC50" s="800"/>
      <c r="AE50" s="170">
        <f t="shared" si="9"/>
        <v>0</v>
      </c>
    </row>
    <row r="51" spans="1:31" ht="15" customHeight="1" x14ac:dyDescent="0.25">
      <c r="A51" s="24"/>
      <c r="B51" s="631" t="s">
        <v>1058</v>
      </c>
      <c r="D51" s="687"/>
      <c r="E51" s="800"/>
      <c r="F51" s="800"/>
      <c r="H51" s="687"/>
      <c r="I51" s="687"/>
      <c r="J51" s="687"/>
      <c r="K51" s="687"/>
      <c r="L51" s="687"/>
      <c r="M51" s="673">
        <v>0</v>
      </c>
      <c r="N51" s="890"/>
      <c r="P51" s="629">
        <f t="shared" si="8"/>
        <v>0</v>
      </c>
      <c r="Q51" s="804"/>
      <c r="R51" s="800"/>
      <c r="S51" s="800"/>
      <c r="T51" s="800"/>
      <c r="U51" s="800"/>
      <c r="V51" s="800"/>
      <c r="W51" s="800"/>
      <c r="X51" s="800"/>
      <c r="Y51" s="800"/>
      <c r="Z51" s="800"/>
      <c r="AA51" s="800"/>
      <c r="AB51" s="800"/>
      <c r="AC51" s="800"/>
      <c r="AE51" s="170">
        <f t="shared" si="9"/>
        <v>0</v>
      </c>
    </row>
    <row r="52" spans="1:31" ht="15" customHeight="1" x14ac:dyDescent="0.25">
      <c r="A52" s="24"/>
      <c r="B52" s="631" t="s">
        <v>415</v>
      </c>
      <c r="D52" s="687"/>
      <c r="E52" s="800"/>
      <c r="F52" s="800"/>
      <c r="H52" s="687"/>
      <c r="I52" s="687"/>
      <c r="J52" s="687"/>
      <c r="K52" s="687"/>
      <c r="L52" s="687"/>
      <c r="M52" s="673">
        <v>0</v>
      </c>
      <c r="N52" s="890"/>
      <c r="P52" s="636">
        <f t="shared" si="8"/>
        <v>0</v>
      </c>
      <c r="Q52" s="804"/>
      <c r="R52" s="800"/>
      <c r="S52" s="800"/>
      <c r="T52" s="800"/>
      <c r="U52" s="800"/>
      <c r="V52" s="800"/>
      <c r="W52" s="800"/>
      <c r="X52" s="800"/>
      <c r="Y52" s="800"/>
      <c r="Z52" s="800"/>
      <c r="AA52" s="800"/>
      <c r="AB52" s="800"/>
      <c r="AC52" s="800"/>
      <c r="AE52" s="170">
        <f t="shared" si="9"/>
        <v>0</v>
      </c>
    </row>
    <row r="53" spans="1:31" s="563" customFormat="1" ht="15" customHeight="1" x14ac:dyDescent="0.25">
      <c r="B53" s="801" t="s">
        <v>1270</v>
      </c>
      <c r="C53" s="35"/>
      <c r="D53" s="689">
        <f>SUM(D46:D52)</f>
        <v>0</v>
      </c>
      <c r="E53" s="799">
        <f>SUM(E46:E52)</f>
        <v>0</v>
      </c>
      <c r="F53" s="799">
        <f>SUM(F46:F52)</f>
        <v>0</v>
      </c>
      <c r="G53" s="35"/>
      <c r="H53" s="691">
        <f t="shared" ref="H53:M53" si="10">SUM(H46:H52)</f>
        <v>0</v>
      </c>
      <c r="I53" s="691">
        <f t="shared" si="10"/>
        <v>0</v>
      </c>
      <c r="J53" s="691">
        <f t="shared" si="10"/>
        <v>0</v>
      </c>
      <c r="K53" s="691">
        <f t="shared" si="10"/>
        <v>0</v>
      </c>
      <c r="L53" s="691">
        <f t="shared" si="10"/>
        <v>0</v>
      </c>
      <c r="M53" s="691">
        <f t="shared" si="10"/>
        <v>0</v>
      </c>
      <c r="N53" s="689">
        <f t="shared" ref="N53" si="11">SUM(N46:N52)</f>
        <v>0</v>
      </c>
      <c r="O53" s="35"/>
      <c r="P53" s="799">
        <f t="shared" ref="P53:AC53" si="12">SUM(P46:P52)</f>
        <v>0</v>
      </c>
      <c r="Q53" s="803">
        <f t="shared" si="12"/>
        <v>0</v>
      </c>
      <c r="R53" s="803">
        <f t="shared" si="12"/>
        <v>0</v>
      </c>
      <c r="S53" s="803">
        <f t="shared" si="12"/>
        <v>0</v>
      </c>
      <c r="T53" s="803">
        <f t="shared" si="12"/>
        <v>0</v>
      </c>
      <c r="U53" s="803">
        <f t="shared" si="12"/>
        <v>0</v>
      </c>
      <c r="V53" s="803">
        <f t="shared" si="12"/>
        <v>0</v>
      </c>
      <c r="W53" s="803">
        <f t="shared" si="12"/>
        <v>0</v>
      </c>
      <c r="X53" s="803">
        <f t="shared" si="12"/>
        <v>0</v>
      </c>
      <c r="Y53" s="803">
        <f t="shared" si="12"/>
        <v>0</v>
      </c>
      <c r="Z53" s="803">
        <f t="shared" si="12"/>
        <v>0</v>
      </c>
      <c r="AA53" s="803">
        <f t="shared" si="12"/>
        <v>0</v>
      </c>
      <c r="AB53" s="803">
        <f t="shared" si="12"/>
        <v>0</v>
      </c>
      <c r="AC53" s="802">
        <f t="shared" si="12"/>
        <v>0</v>
      </c>
      <c r="AD53" s="35"/>
      <c r="AE53" s="628">
        <f t="shared" si="9"/>
        <v>0</v>
      </c>
    </row>
    <row r="54" spans="1:31" ht="15" customHeight="1" x14ac:dyDescent="0.25">
      <c r="A54" s="24"/>
      <c r="D54" s="24"/>
      <c r="E54" s="627"/>
      <c r="F54" s="627"/>
      <c r="H54" s="24"/>
      <c r="I54" s="24"/>
      <c r="J54" s="24"/>
      <c r="K54" s="24"/>
      <c r="L54" s="24"/>
      <c r="M54" s="171"/>
      <c r="N54" s="24"/>
      <c r="P54" s="638"/>
      <c r="Q54" s="627"/>
      <c r="R54" s="627"/>
      <c r="S54" s="627"/>
      <c r="T54" s="627"/>
      <c r="U54" s="627"/>
      <c r="V54" s="627"/>
      <c r="W54" s="627"/>
      <c r="X54" s="627"/>
      <c r="Y54" s="627"/>
      <c r="Z54" s="627"/>
      <c r="AA54" s="627"/>
      <c r="AB54" s="627"/>
      <c r="AC54" s="627"/>
    </row>
    <row r="55" spans="1:31" ht="15" customHeight="1" x14ac:dyDescent="0.25">
      <c r="A55" s="24"/>
      <c r="B55" s="634" t="s">
        <v>66</v>
      </c>
      <c r="D55" s="687"/>
      <c r="E55" s="800"/>
      <c r="F55" s="800"/>
      <c r="H55" s="687"/>
      <c r="I55" s="687"/>
      <c r="J55" s="687"/>
      <c r="K55" s="687"/>
      <c r="L55" s="687"/>
      <c r="M55" s="673">
        <v>0</v>
      </c>
      <c r="N55" s="687"/>
      <c r="P55" s="633">
        <f t="shared" ref="P55:P66" si="13">SUM(Q55:AC55)</f>
        <v>0</v>
      </c>
      <c r="Q55" s="804"/>
      <c r="R55" s="800"/>
      <c r="S55" s="800"/>
      <c r="T55" s="800"/>
      <c r="U55" s="800"/>
      <c r="V55" s="800"/>
      <c r="W55" s="800"/>
      <c r="X55" s="800"/>
      <c r="Y55" s="800"/>
      <c r="Z55" s="800"/>
      <c r="AA55" s="800"/>
      <c r="AB55" s="800"/>
      <c r="AC55" s="800"/>
      <c r="AE55" s="170">
        <f t="shared" ref="AE55:AE67" si="14">ABS(P55-F55)</f>
        <v>0</v>
      </c>
    </row>
    <row r="56" spans="1:31" ht="15" customHeight="1" x14ac:dyDescent="0.25">
      <c r="A56" s="24"/>
      <c r="B56" s="631" t="s">
        <v>586</v>
      </c>
      <c r="D56" s="687"/>
      <c r="E56" s="800"/>
      <c r="F56" s="800"/>
      <c r="H56" s="687"/>
      <c r="I56" s="687"/>
      <c r="J56" s="687"/>
      <c r="K56" s="687"/>
      <c r="L56" s="687"/>
      <c r="M56" s="673">
        <v>0</v>
      </c>
      <c r="N56" s="687"/>
      <c r="P56" s="629">
        <f t="shared" si="13"/>
        <v>0</v>
      </c>
      <c r="Q56" s="804"/>
      <c r="R56" s="800"/>
      <c r="S56" s="800"/>
      <c r="T56" s="800"/>
      <c r="U56" s="800"/>
      <c r="V56" s="800"/>
      <c r="W56" s="800"/>
      <c r="X56" s="800"/>
      <c r="Y56" s="800"/>
      <c r="Z56" s="800"/>
      <c r="AA56" s="800"/>
      <c r="AB56" s="800"/>
      <c r="AC56" s="800"/>
      <c r="AE56" s="170">
        <f t="shared" si="14"/>
        <v>0</v>
      </c>
    </row>
    <row r="57" spans="1:31" ht="15" customHeight="1" x14ac:dyDescent="0.25">
      <c r="A57" s="24"/>
      <c r="B57" s="631" t="s">
        <v>77</v>
      </c>
      <c r="D57" s="687"/>
      <c r="E57" s="800"/>
      <c r="F57" s="800"/>
      <c r="H57" s="687"/>
      <c r="I57" s="687"/>
      <c r="J57" s="687"/>
      <c r="K57" s="687"/>
      <c r="L57" s="687"/>
      <c r="M57" s="673">
        <v>0</v>
      </c>
      <c r="N57" s="687"/>
      <c r="P57" s="629">
        <f t="shared" si="13"/>
        <v>0</v>
      </c>
      <c r="Q57" s="804"/>
      <c r="R57" s="800"/>
      <c r="S57" s="800"/>
      <c r="T57" s="800"/>
      <c r="U57" s="800"/>
      <c r="V57" s="800"/>
      <c r="W57" s="800"/>
      <c r="X57" s="800"/>
      <c r="Y57" s="800"/>
      <c r="Z57" s="800"/>
      <c r="AA57" s="800"/>
      <c r="AB57" s="800"/>
      <c r="AC57" s="800"/>
      <c r="AE57" s="170">
        <f t="shared" si="14"/>
        <v>0</v>
      </c>
    </row>
    <row r="58" spans="1:31" ht="15" customHeight="1" x14ac:dyDescent="0.25">
      <c r="A58" s="24"/>
      <c r="B58" s="631" t="s">
        <v>86</v>
      </c>
      <c r="D58" s="687"/>
      <c r="E58" s="800"/>
      <c r="F58" s="800"/>
      <c r="H58" s="687"/>
      <c r="I58" s="687"/>
      <c r="J58" s="687"/>
      <c r="K58" s="687"/>
      <c r="L58" s="687"/>
      <c r="M58" s="673">
        <v>0</v>
      </c>
      <c r="N58" s="687"/>
      <c r="P58" s="629">
        <f t="shared" si="13"/>
        <v>0</v>
      </c>
      <c r="Q58" s="804"/>
      <c r="R58" s="800"/>
      <c r="S58" s="800"/>
      <c r="T58" s="800"/>
      <c r="U58" s="800"/>
      <c r="V58" s="800"/>
      <c r="W58" s="800"/>
      <c r="X58" s="800"/>
      <c r="Y58" s="800"/>
      <c r="Z58" s="800"/>
      <c r="AA58" s="800"/>
      <c r="AB58" s="800"/>
      <c r="AC58" s="800"/>
      <c r="AE58" s="170">
        <f t="shared" si="14"/>
        <v>0</v>
      </c>
    </row>
    <row r="59" spans="1:31" ht="15" customHeight="1" x14ac:dyDescent="0.25">
      <c r="A59" s="24"/>
      <c r="B59" s="631" t="s">
        <v>146</v>
      </c>
      <c r="D59" s="687"/>
      <c r="E59" s="800"/>
      <c r="F59" s="800"/>
      <c r="H59" s="687"/>
      <c r="I59" s="687"/>
      <c r="J59" s="687"/>
      <c r="K59" s="687"/>
      <c r="L59" s="687"/>
      <c r="M59" s="673">
        <v>0</v>
      </c>
      <c r="N59" s="687"/>
      <c r="P59" s="629">
        <f t="shared" si="13"/>
        <v>0</v>
      </c>
      <c r="Q59" s="804"/>
      <c r="R59" s="800"/>
      <c r="S59" s="800"/>
      <c r="T59" s="800"/>
      <c r="U59" s="800"/>
      <c r="V59" s="800"/>
      <c r="W59" s="800"/>
      <c r="X59" s="800"/>
      <c r="Y59" s="800"/>
      <c r="Z59" s="800"/>
      <c r="AA59" s="800"/>
      <c r="AB59" s="800"/>
      <c r="AC59" s="800"/>
      <c r="AE59" s="170">
        <f t="shared" si="14"/>
        <v>0</v>
      </c>
    </row>
    <row r="60" spans="1:31" ht="15" customHeight="1" x14ac:dyDescent="0.25">
      <c r="A60" s="24"/>
      <c r="B60" s="631" t="s">
        <v>200</v>
      </c>
      <c r="D60" s="687"/>
      <c r="E60" s="800"/>
      <c r="F60" s="800"/>
      <c r="H60" s="687"/>
      <c r="I60" s="687"/>
      <c r="J60" s="687"/>
      <c r="K60" s="687"/>
      <c r="L60" s="687"/>
      <c r="M60" s="673">
        <v>0</v>
      </c>
      <c r="N60" s="687"/>
      <c r="P60" s="629">
        <f t="shared" si="13"/>
        <v>0</v>
      </c>
      <c r="Q60" s="804"/>
      <c r="R60" s="800"/>
      <c r="S60" s="800"/>
      <c r="T60" s="800"/>
      <c r="U60" s="800"/>
      <c r="V60" s="800"/>
      <c r="W60" s="800"/>
      <c r="X60" s="800"/>
      <c r="Y60" s="800"/>
      <c r="Z60" s="800"/>
      <c r="AA60" s="800"/>
      <c r="AB60" s="800"/>
      <c r="AC60" s="800"/>
      <c r="AE60" s="170">
        <f t="shared" si="14"/>
        <v>0</v>
      </c>
    </row>
    <row r="61" spans="1:31" ht="15" customHeight="1" x14ac:dyDescent="0.25">
      <c r="A61" s="24"/>
      <c r="B61" s="631" t="s">
        <v>210</v>
      </c>
      <c r="D61" s="687"/>
      <c r="E61" s="800"/>
      <c r="F61" s="800"/>
      <c r="H61" s="687"/>
      <c r="I61" s="687"/>
      <c r="J61" s="687"/>
      <c r="K61" s="687"/>
      <c r="L61" s="687"/>
      <c r="M61" s="673">
        <v>0</v>
      </c>
      <c r="N61" s="687"/>
      <c r="P61" s="629">
        <f t="shared" si="13"/>
        <v>0</v>
      </c>
      <c r="Q61" s="804"/>
      <c r="R61" s="800"/>
      <c r="S61" s="800"/>
      <c r="T61" s="800"/>
      <c r="U61" s="800"/>
      <c r="V61" s="800"/>
      <c r="W61" s="800"/>
      <c r="X61" s="800"/>
      <c r="Y61" s="800"/>
      <c r="Z61" s="800"/>
      <c r="AA61" s="800"/>
      <c r="AB61" s="800"/>
      <c r="AC61" s="800"/>
      <c r="AE61" s="170">
        <f t="shared" si="14"/>
        <v>0</v>
      </c>
    </row>
    <row r="62" spans="1:31" ht="15" customHeight="1" x14ac:dyDescent="0.25">
      <c r="A62" s="24"/>
      <c r="B62" s="631" t="s">
        <v>116</v>
      </c>
      <c r="D62" s="687"/>
      <c r="E62" s="800"/>
      <c r="F62" s="800"/>
      <c r="H62" s="687"/>
      <c r="I62" s="687"/>
      <c r="J62" s="687"/>
      <c r="K62" s="687"/>
      <c r="L62" s="687"/>
      <c r="M62" s="673">
        <v>0</v>
      </c>
      <c r="N62" s="687"/>
      <c r="P62" s="629">
        <f t="shared" si="13"/>
        <v>0</v>
      </c>
      <c r="Q62" s="804"/>
      <c r="R62" s="800"/>
      <c r="S62" s="800"/>
      <c r="T62" s="800"/>
      <c r="U62" s="800"/>
      <c r="V62" s="800"/>
      <c r="W62" s="800"/>
      <c r="X62" s="800"/>
      <c r="Y62" s="800"/>
      <c r="Z62" s="800"/>
      <c r="AA62" s="800"/>
      <c r="AB62" s="800"/>
      <c r="AC62" s="800"/>
      <c r="AE62" s="170">
        <f t="shared" si="14"/>
        <v>0</v>
      </c>
    </row>
    <row r="63" spans="1:31" ht="15" customHeight="1" x14ac:dyDescent="0.25">
      <c r="A63" s="24"/>
      <c r="B63" s="631" t="s">
        <v>232</v>
      </c>
      <c r="D63" s="687"/>
      <c r="E63" s="800"/>
      <c r="F63" s="800"/>
      <c r="H63" s="687"/>
      <c r="I63" s="687"/>
      <c r="J63" s="687"/>
      <c r="K63" s="687"/>
      <c r="L63" s="687"/>
      <c r="M63" s="673">
        <v>0</v>
      </c>
      <c r="N63" s="687"/>
      <c r="P63" s="629">
        <f t="shared" si="13"/>
        <v>0</v>
      </c>
      <c r="Q63" s="804"/>
      <c r="R63" s="800"/>
      <c r="S63" s="800"/>
      <c r="T63" s="800"/>
      <c r="U63" s="800"/>
      <c r="V63" s="800"/>
      <c r="W63" s="800"/>
      <c r="X63" s="800"/>
      <c r="Y63" s="800"/>
      <c r="Z63" s="800"/>
      <c r="AA63" s="800"/>
      <c r="AB63" s="800"/>
      <c r="AC63" s="800"/>
      <c r="AE63" s="170">
        <f t="shared" si="14"/>
        <v>0</v>
      </c>
    </row>
    <row r="64" spans="1:31" ht="15" customHeight="1" x14ac:dyDescent="0.25">
      <c r="A64" s="24"/>
      <c r="B64" s="631" t="s">
        <v>1066</v>
      </c>
      <c r="D64" s="687"/>
      <c r="E64" s="800"/>
      <c r="F64" s="800"/>
      <c r="H64" s="687"/>
      <c r="I64" s="687"/>
      <c r="J64" s="687"/>
      <c r="K64" s="687"/>
      <c r="L64" s="687"/>
      <c r="M64" s="673">
        <v>0</v>
      </c>
      <c r="N64" s="687"/>
      <c r="P64" s="629">
        <f t="shared" si="13"/>
        <v>0</v>
      </c>
      <c r="Q64" s="804"/>
      <c r="R64" s="800"/>
      <c r="S64" s="800"/>
      <c r="T64" s="800"/>
      <c r="U64" s="800"/>
      <c r="V64" s="800"/>
      <c r="W64" s="800"/>
      <c r="X64" s="800"/>
      <c r="Y64" s="800"/>
      <c r="Z64" s="800"/>
      <c r="AA64" s="800"/>
      <c r="AB64" s="800"/>
      <c r="AC64" s="800"/>
      <c r="AE64" s="170">
        <f t="shared" si="14"/>
        <v>0</v>
      </c>
    </row>
    <row r="65" spans="1:31" ht="15" customHeight="1" x14ac:dyDescent="0.25">
      <c r="A65" s="24"/>
      <c r="B65" s="631" t="s">
        <v>1058</v>
      </c>
      <c r="D65" s="687"/>
      <c r="E65" s="800"/>
      <c r="F65" s="800"/>
      <c r="H65" s="687"/>
      <c r="I65" s="687"/>
      <c r="J65" s="687"/>
      <c r="K65" s="687"/>
      <c r="L65" s="687"/>
      <c r="M65" s="673">
        <v>0</v>
      </c>
      <c r="N65" s="687"/>
      <c r="P65" s="629">
        <f t="shared" si="13"/>
        <v>0</v>
      </c>
      <c r="Q65" s="804"/>
      <c r="R65" s="800"/>
      <c r="S65" s="800"/>
      <c r="T65" s="800"/>
      <c r="U65" s="800"/>
      <c r="V65" s="800"/>
      <c r="W65" s="800"/>
      <c r="X65" s="800"/>
      <c r="Y65" s="800"/>
      <c r="Z65" s="800"/>
      <c r="AA65" s="800"/>
      <c r="AB65" s="800"/>
      <c r="AC65" s="800"/>
      <c r="AE65" s="170">
        <f t="shared" si="14"/>
        <v>0</v>
      </c>
    </row>
    <row r="66" spans="1:31" ht="15" customHeight="1" x14ac:dyDescent="0.25">
      <c r="A66" s="24"/>
      <c r="B66" s="637" t="s">
        <v>1065</v>
      </c>
      <c r="D66" s="687"/>
      <c r="E66" s="800"/>
      <c r="F66" s="800"/>
      <c r="H66" s="687"/>
      <c r="I66" s="687"/>
      <c r="J66" s="687"/>
      <c r="K66" s="687"/>
      <c r="L66" s="687"/>
      <c r="M66" s="673">
        <v>0</v>
      </c>
      <c r="N66" s="687"/>
      <c r="P66" s="629">
        <f t="shared" si="13"/>
        <v>0</v>
      </c>
      <c r="Q66" s="804"/>
      <c r="R66" s="800"/>
      <c r="S66" s="800"/>
      <c r="T66" s="800"/>
      <c r="U66" s="800"/>
      <c r="V66" s="800"/>
      <c r="W66" s="800"/>
      <c r="X66" s="800"/>
      <c r="Y66" s="800"/>
      <c r="Z66" s="800"/>
      <c r="AA66" s="800"/>
      <c r="AB66" s="800"/>
      <c r="AC66" s="800"/>
      <c r="AE66" s="170">
        <f t="shared" si="14"/>
        <v>0</v>
      </c>
    </row>
    <row r="67" spans="1:31" s="563" customFormat="1" ht="15" customHeight="1" x14ac:dyDescent="0.25">
      <c r="B67" s="801" t="s">
        <v>1269</v>
      </c>
      <c r="C67" s="35"/>
      <c r="D67" s="689">
        <f>SUM(D55:D66)</f>
        <v>0</v>
      </c>
      <c r="E67" s="799">
        <f>SUM(E55:E66)</f>
        <v>0</v>
      </c>
      <c r="F67" s="799">
        <f>SUM(F55:F66)</f>
        <v>0</v>
      </c>
      <c r="G67" s="35"/>
      <c r="H67" s="691">
        <f t="shared" ref="H67:M67" si="15">SUM(H55:H66)</f>
        <v>0</v>
      </c>
      <c r="I67" s="691">
        <f t="shared" si="15"/>
        <v>0</v>
      </c>
      <c r="J67" s="691">
        <f t="shared" si="15"/>
        <v>0</v>
      </c>
      <c r="K67" s="691">
        <f t="shared" si="15"/>
        <v>0</v>
      </c>
      <c r="L67" s="691">
        <f t="shared" si="15"/>
        <v>0</v>
      </c>
      <c r="M67" s="691">
        <f t="shared" si="15"/>
        <v>0</v>
      </c>
      <c r="N67" s="689">
        <f t="shared" ref="N67" si="16">SUM(N55:N66)</f>
        <v>0</v>
      </c>
      <c r="O67" s="35"/>
      <c r="P67" s="799">
        <f t="shared" ref="P67:AC67" si="17">SUM(P55:P66)</f>
        <v>0</v>
      </c>
      <c r="Q67" s="803">
        <f t="shared" si="17"/>
        <v>0</v>
      </c>
      <c r="R67" s="803">
        <f t="shared" si="17"/>
        <v>0</v>
      </c>
      <c r="S67" s="803">
        <f t="shared" si="17"/>
        <v>0</v>
      </c>
      <c r="T67" s="803">
        <f t="shared" si="17"/>
        <v>0</v>
      </c>
      <c r="U67" s="803">
        <f t="shared" si="17"/>
        <v>0</v>
      </c>
      <c r="V67" s="803">
        <f t="shared" si="17"/>
        <v>0</v>
      </c>
      <c r="W67" s="803">
        <f t="shared" si="17"/>
        <v>0</v>
      </c>
      <c r="X67" s="803">
        <f t="shared" si="17"/>
        <v>0</v>
      </c>
      <c r="Y67" s="803">
        <f t="shared" si="17"/>
        <v>0</v>
      </c>
      <c r="Z67" s="803">
        <f t="shared" si="17"/>
        <v>0</v>
      </c>
      <c r="AA67" s="803">
        <f t="shared" si="17"/>
        <v>0</v>
      </c>
      <c r="AB67" s="803">
        <f t="shared" si="17"/>
        <v>0</v>
      </c>
      <c r="AC67" s="802">
        <f t="shared" si="17"/>
        <v>0</v>
      </c>
      <c r="AD67" s="35"/>
      <c r="AE67" s="628">
        <f t="shared" si="14"/>
        <v>0</v>
      </c>
    </row>
    <row r="68" spans="1:31" ht="15" customHeight="1" x14ac:dyDescent="0.25">
      <c r="A68" s="24"/>
      <c r="D68" s="24"/>
      <c r="E68" s="627"/>
      <c r="F68" s="627"/>
      <c r="H68" s="24"/>
      <c r="I68" s="24"/>
      <c r="J68" s="24"/>
      <c r="K68" s="24"/>
      <c r="L68" s="24"/>
      <c r="M68" s="171"/>
      <c r="N68" s="24"/>
      <c r="P68" s="635"/>
      <c r="Q68" s="627"/>
      <c r="R68" s="627"/>
      <c r="S68" s="627"/>
      <c r="T68" s="627"/>
      <c r="U68" s="627"/>
      <c r="V68" s="627"/>
      <c r="W68" s="627"/>
      <c r="X68" s="627"/>
      <c r="Y68" s="627"/>
      <c r="Z68" s="627"/>
      <c r="AA68" s="627"/>
      <c r="AB68" s="627"/>
      <c r="AC68" s="627"/>
    </row>
    <row r="69" spans="1:31" ht="15" customHeight="1" x14ac:dyDescent="0.25">
      <c r="A69" s="24"/>
      <c r="B69" s="634" t="s">
        <v>118</v>
      </c>
      <c r="D69" s="687"/>
      <c r="E69" s="800"/>
      <c r="F69" s="800"/>
      <c r="H69" s="687"/>
      <c r="I69" s="687"/>
      <c r="J69" s="687"/>
      <c r="K69" s="687"/>
      <c r="L69" s="687"/>
      <c r="M69" s="673">
        <v>0</v>
      </c>
      <c r="N69" s="687"/>
      <c r="P69" s="633">
        <f>SUM(Q69:AC69)</f>
        <v>0</v>
      </c>
      <c r="Q69" s="804"/>
      <c r="R69" s="800"/>
      <c r="S69" s="800"/>
      <c r="T69" s="800"/>
      <c r="U69" s="800"/>
      <c r="V69" s="800"/>
      <c r="W69" s="800"/>
      <c r="X69" s="800"/>
      <c r="Y69" s="800"/>
      <c r="Z69" s="800"/>
      <c r="AA69" s="800"/>
      <c r="AB69" s="800"/>
      <c r="AC69" s="800"/>
      <c r="AE69" s="170">
        <f>ABS(P69-F69)</f>
        <v>0</v>
      </c>
    </row>
    <row r="70" spans="1:31" ht="15" customHeight="1" x14ac:dyDescent="0.25">
      <c r="A70" s="24"/>
      <c r="B70" s="632" t="s">
        <v>254</v>
      </c>
      <c r="D70" s="687"/>
      <c r="E70" s="800"/>
      <c r="F70" s="800"/>
      <c r="H70" s="687"/>
      <c r="I70" s="687"/>
      <c r="J70" s="687"/>
      <c r="K70" s="687"/>
      <c r="L70" s="687"/>
      <c r="M70" s="673">
        <v>0</v>
      </c>
      <c r="N70" s="687"/>
      <c r="P70" s="629">
        <f>SUM(Q70:AC70)</f>
        <v>0</v>
      </c>
      <c r="Q70" s="804"/>
      <c r="R70" s="800"/>
      <c r="S70" s="800"/>
      <c r="T70" s="800"/>
      <c r="U70" s="800"/>
      <c r="V70" s="800"/>
      <c r="W70" s="800"/>
      <c r="X70" s="800"/>
      <c r="Y70" s="800"/>
      <c r="Z70" s="800"/>
      <c r="AA70" s="800"/>
      <c r="AB70" s="800"/>
      <c r="AC70" s="800"/>
      <c r="AE70" s="170">
        <f>ABS(P70-F70)</f>
        <v>0</v>
      </c>
    </row>
    <row r="71" spans="1:31" ht="15" customHeight="1" x14ac:dyDescent="0.25">
      <c r="A71" s="24"/>
      <c r="B71" s="631" t="s">
        <v>1058</v>
      </c>
      <c r="D71" s="687"/>
      <c r="E71" s="800"/>
      <c r="F71" s="800"/>
      <c r="H71" s="687"/>
      <c r="I71" s="687"/>
      <c r="J71" s="687"/>
      <c r="K71" s="687"/>
      <c r="L71" s="687"/>
      <c r="M71" s="673">
        <v>0</v>
      </c>
      <c r="N71" s="687"/>
      <c r="P71" s="629">
        <f>SUM(Q71:AC71)</f>
        <v>0</v>
      </c>
      <c r="Q71" s="804"/>
      <c r="R71" s="800"/>
      <c r="S71" s="800"/>
      <c r="T71" s="800"/>
      <c r="U71" s="800"/>
      <c r="V71" s="800"/>
      <c r="W71" s="800"/>
      <c r="X71" s="800"/>
      <c r="Y71" s="800"/>
      <c r="Z71" s="800"/>
      <c r="AA71" s="800"/>
      <c r="AB71" s="800"/>
      <c r="AC71" s="800"/>
      <c r="AE71" s="170">
        <f>ABS(P71-F71)</f>
        <v>0</v>
      </c>
    </row>
    <row r="72" spans="1:31" ht="15" customHeight="1" x14ac:dyDescent="0.25">
      <c r="A72" s="24"/>
      <c r="B72" s="631" t="s">
        <v>1064</v>
      </c>
      <c r="D72" s="687"/>
      <c r="E72" s="800"/>
      <c r="F72" s="800"/>
      <c r="H72" s="687"/>
      <c r="I72" s="687"/>
      <c r="J72" s="687"/>
      <c r="K72" s="687"/>
      <c r="L72" s="687"/>
      <c r="M72" s="673">
        <v>0</v>
      </c>
      <c r="N72" s="687"/>
      <c r="P72" s="636">
        <f>SUM(Q72:AC72)</f>
        <v>0</v>
      </c>
      <c r="Q72" s="804"/>
      <c r="R72" s="800"/>
      <c r="S72" s="800"/>
      <c r="T72" s="800"/>
      <c r="U72" s="800"/>
      <c r="V72" s="800"/>
      <c r="W72" s="800"/>
      <c r="X72" s="800"/>
      <c r="Y72" s="800"/>
      <c r="Z72" s="800"/>
      <c r="AA72" s="800"/>
      <c r="AB72" s="800"/>
      <c r="AC72" s="800"/>
      <c r="AE72" s="170">
        <f>ABS(P72-F72)</f>
        <v>0</v>
      </c>
    </row>
    <row r="73" spans="1:31" s="563" customFormat="1" ht="15" customHeight="1" x14ac:dyDescent="0.25">
      <c r="B73" s="801" t="s">
        <v>1268</v>
      </c>
      <c r="C73" s="35"/>
      <c r="D73" s="689">
        <f>SUM(D69:D72)</f>
        <v>0</v>
      </c>
      <c r="E73" s="799">
        <f>SUM(E69:E72)</f>
        <v>0</v>
      </c>
      <c r="F73" s="799">
        <f>SUM(F69:F72)</f>
        <v>0</v>
      </c>
      <c r="G73" s="35"/>
      <c r="H73" s="691">
        <f t="shared" ref="H73:M73" si="18">SUM(H69:H72)</f>
        <v>0</v>
      </c>
      <c r="I73" s="691">
        <f t="shared" si="18"/>
        <v>0</v>
      </c>
      <c r="J73" s="691">
        <f t="shared" si="18"/>
        <v>0</v>
      </c>
      <c r="K73" s="691">
        <f t="shared" si="18"/>
        <v>0</v>
      </c>
      <c r="L73" s="691">
        <f t="shared" si="18"/>
        <v>0</v>
      </c>
      <c r="M73" s="691">
        <f t="shared" si="18"/>
        <v>0</v>
      </c>
      <c r="N73" s="689">
        <f t="shared" ref="N73" si="19">SUM(N69:N72)</f>
        <v>0</v>
      </c>
      <c r="O73" s="35"/>
      <c r="P73" s="799">
        <f t="shared" ref="P73:AC73" si="20">SUM(P69:P72)</f>
        <v>0</v>
      </c>
      <c r="Q73" s="803">
        <f t="shared" si="20"/>
        <v>0</v>
      </c>
      <c r="R73" s="803">
        <f t="shared" si="20"/>
        <v>0</v>
      </c>
      <c r="S73" s="803">
        <f t="shared" si="20"/>
        <v>0</v>
      </c>
      <c r="T73" s="803">
        <f t="shared" si="20"/>
        <v>0</v>
      </c>
      <c r="U73" s="803">
        <f t="shared" si="20"/>
        <v>0</v>
      </c>
      <c r="V73" s="803">
        <f t="shared" si="20"/>
        <v>0</v>
      </c>
      <c r="W73" s="803">
        <f t="shared" si="20"/>
        <v>0</v>
      </c>
      <c r="X73" s="803">
        <f t="shared" si="20"/>
        <v>0</v>
      </c>
      <c r="Y73" s="803">
        <f t="shared" si="20"/>
        <v>0</v>
      </c>
      <c r="Z73" s="803">
        <f t="shared" si="20"/>
        <v>0</v>
      </c>
      <c r="AA73" s="803">
        <f t="shared" si="20"/>
        <v>0</v>
      </c>
      <c r="AB73" s="803">
        <f t="shared" si="20"/>
        <v>0</v>
      </c>
      <c r="AC73" s="802">
        <f t="shared" si="20"/>
        <v>0</v>
      </c>
      <c r="AD73" s="35"/>
      <c r="AE73" s="628">
        <f>ABS(P73-F73)</f>
        <v>0</v>
      </c>
    </row>
    <row r="74" spans="1:31" ht="15" customHeight="1" x14ac:dyDescent="0.25">
      <c r="A74" s="24"/>
      <c r="D74" s="24"/>
      <c r="E74" s="627"/>
      <c r="F74" s="627"/>
      <c r="H74" s="24"/>
      <c r="I74" s="24"/>
      <c r="J74" s="24"/>
      <c r="K74" s="24"/>
      <c r="L74" s="24"/>
      <c r="M74" s="171"/>
      <c r="N74" s="24"/>
      <c r="P74" s="635"/>
      <c r="Q74" s="627"/>
      <c r="R74" s="627"/>
      <c r="S74" s="627"/>
      <c r="T74" s="627"/>
      <c r="U74" s="627"/>
      <c r="V74" s="627"/>
      <c r="W74" s="627"/>
      <c r="X74" s="627"/>
      <c r="Y74" s="627"/>
      <c r="Z74" s="627"/>
      <c r="AA74" s="627"/>
      <c r="AB74" s="627"/>
      <c r="AC74" s="627"/>
    </row>
    <row r="75" spans="1:31" ht="15" customHeight="1" x14ac:dyDescent="0.25">
      <c r="A75" s="24"/>
      <c r="B75" s="634" t="s">
        <v>318</v>
      </c>
      <c r="D75" s="687"/>
      <c r="E75" s="800"/>
      <c r="F75" s="800"/>
      <c r="H75" s="687"/>
      <c r="I75" s="687"/>
      <c r="J75" s="687"/>
      <c r="K75" s="687"/>
      <c r="L75" s="687"/>
      <c r="M75" s="673">
        <v>0</v>
      </c>
      <c r="N75" s="687"/>
      <c r="P75" s="633">
        <f>SUM(Q75:AC75)</f>
        <v>0</v>
      </c>
      <c r="Q75" s="804"/>
      <c r="R75" s="800"/>
      <c r="S75" s="800"/>
      <c r="T75" s="800"/>
      <c r="U75" s="800"/>
      <c r="V75" s="800"/>
      <c r="W75" s="800"/>
      <c r="X75" s="800"/>
      <c r="Y75" s="800"/>
      <c r="Z75" s="800"/>
      <c r="AA75" s="800"/>
      <c r="AB75" s="800"/>
      <c r="AC75" s="800"/>
      <c r="AE75" s="170">
        <f>ABS(P75-F75)</f>
        <v>0</v>
      </c>
    </row>
    <row r="76" spans="1:31" ht="15" customHeight="1" x14ac:dyDescent="0.25">
      <c r="A76" s="24"/>
      <c r="B76" s="631" t="s">
        <v>1058</v>
      </c>
      <c r="D76" s="687"/>
      <c r="E76" s="800"/>
      <c r="F76" s="800"/>
      <c r="H76" s="687"/>
      <c r="I76" s="687"/>
      <c r="J76" s="687"/>
      <c r="K76" s="687"/>
      <c r="L76" s="687"/>
      <c r="M76" s="673">
        <v>0</v>
      </c>
      <c r="N76" s="687"/>
      <c r="P76" s="629">
        <f>SUM(Q76:AC76)</f>
        <v>0</v>
      </c>
      <c r="Q76" s="804"/>
      <c r="R76" s="800"/>
      <c r="S76" s="800"/>
      <c r="T76" s="800"/>
      <c r="U76" s="800"/>
      <c r="V76" s="800"/>
      <c r="W76" s="800"/>
      <c r="X76" s="800"/>
      <c r="Y76" s="800"/>
      <c r="Z76" s="800"/>
      <c r="AA76" s="800"/>
      <c r="AB76" s="800"/>
      <c r="AC76" s="800"/>
      <c r="AE76" s="170">
        <f>ABS(P76-F76)</f>
        <v>0</v>
      </c>
    </row>
    <row r="77" spans="1:31" ht="15" customHeight="1" x14ac:dyDescent="0.25">
      <c r="A77" s="24"/>
      <c r="B77" s="631" t="s">
        <v>418</v>
      </c>
      <c r="D77" s="687"/>
      <c r="E77" s="800"/>
      <c r="F77" s="800"/>
      <c r="H77" s="687"/>
      <c r="I77" s="687"/>
      <c r="J77" s="687"/>
      <c r="K77" s="687"/>
      <c r="L77" s="687"/>
      <c r="M77" s="673">
        <v>0</v>
      </c>
      <c r="N77" s="687"/>
      <c r="P77" s="636">
        <f>SUM(Q77:AC77)</f>
        <v>0</v>
      </c>
      <c r="Q77" s="804"/>
      <c r="R77" s="800"/>
      <c r="S77" s="800"/>
      <c r="T77" s="800"/>
      <c r="U77" s="800"/>
      <c r="V77" s="800"/>
      <c r="W77" s="800"/>
      <c r="X77" s="800"/>
      <c r="Y77" s="800"/>
      <c r="Z77" s="800"/>
      <c r="AA77" s="800"/>
      <c r="AB77" s="800"/>
      <c r="AC77" s="800"/>
      <c r="AE77" s="170">
        <f>ABS(P77-F77)</f>
        <v>0</v>
      </c>
    </row>
    <row r="78" spans="1:31" s="563" customFormat="1" ht="15" customHeight="1" x14ac:dyDescent="0.25">
      <c r="B78" s="801" t="s">
        <v>1267</v>
      </c>
      <c r="C78" s="35"/>
      <c r="D78" s="689">
        <f>SUM(D75:D77)</f>
        <v>0</v>
      </c>
      <c r="E78" s="799">
        <f>SUM(E75:E77)</f>
        <v>0</v>
      </c>
      <c r="F78" s="799">
        <f>SUM(F75:F77)</f>
        <v>0</v>
      </c>
      <c r="G78" s="35"/>
      <c r="H78" s="691">
        <f t="shared" ref="H78:M78" si="21">SUM(H75:H77)</f>
        <v>0</v>
      </c>
      <c r="I78" s="691">
        <f t="shared" si="21"/>
        <v>0</v>
      </c>
      <c r="J78" s="691">
        <f t="shared" si="21"/>
        <v>0</v>
      </c>
      <c r="K78" s="691">
        <f t="shared" si="21"/>
        <v>0</v>
      </c>
      <c r="L78" s="691">
        <f t="shared" si="21"/>
        <v>0</v>
      </c>
      <c r="M78" s="691">
        <f t="shared" si="21"/>
        <v>0</v>
      </c>
      <c r="N78" s="689">
        <f t="shared" ref="N78" si="22">SUM(N75:N77)</f>
        <v>0</v>
      </c>
      <c r="O78" s="35"/>
      <c r="P78" s="799">
        <f t="shared" ref="P78:AC78" si="23">SUM(P75:P77)</f>
        <v>0</v>
      </c>
      <c r="Q78" s="803">
        <f t="shared" si="23"/>
        <v>0</v>
      </c>
      <c r="R78" s="803">
        <f t="shared" si="23"/>
        <v>0</v>
      </c>
      <c r="S78" s="803">
        <f t="shared" si="23"/>
        <v>0</v>
      </c>
      <c r="T78" s="803">
        <f t="shared" si="23"/>
        <v>0</v>
      </c>
      <c r="U78" s="803">
        <f t="shared" si="23"/>
        <v>0</v>
      </c>
      <c r="V78" s="803">
        <f t="shared" si="23"/>
        <v>0</v>
      </c>
      <c r="W78" s="803">
        <f t="shared" si="23"/>
        <v>0</v>
      </c>
      <c r="X78" s="803">
        <f t="shared" si="23"/>
        <v>0</v>
      </c>
      <c r="Y78" s="803">
        <f t="shared" si="23"/>
        <v>0</v>
      </c>
      <c r="Z78" s="803">
        <f t="shared" si="23"/>
        <v>0</v>
      </c>
      <c r="AA78" s="803">
        <f t="shared" si="23"/>
        <v>0</v>
      </c>
      <c r="AB78" s="803">
        <f t="shared" si="23"/>
        <v>0</v>
      </c>
      <c r="AC78" s="802">
        <f t="shared" si="23"/>
        <v>0</v>
      </c>
      <c r="AD78" s="35"/>
      <c r="AE78" s="628">
        <f>ABS(P78-F78)</f>
        <v>0</v>
      </c>
    </row>
    <row r="79" spans="1:31" ht="15" customHeight="1" x14ac:dyDescent="0.25">
      <c r="A79" s="24"/>
      <c r="D79" s="24"/>
      <c r="E79" s="627"/>
      <c r="F79" s="627"/>
      <c r="H79" s="24"/>
      <c r="I79" s="24"/>
      <c r="J79" s="24"/>
      <c r="K79" s="24"/>
      <c r="L79" s="24"/>
      <c r="M79" s="171"/>
      <c r="N79" s="24"/>
      <c r="P79" s="635"/>
      <c r="Q79" s="627"/>
      <c r="R79" s="627"/>
      <c r="S79" s="627"/>
      <c r="T79" s="627"/>
      <c r="U79" s="627"/>
      <c r="V79" s="627"/>
      <c r="W79" s="627"/>
      <c r="X79" s="627"/>
      <c r="Y79" s="627"/>
      <c r="Z79" s="627"/>
      <c r="AA79" s="627"/>
      <c r="AB79" s="627"/>
      <c r="AC79" s="627"/>
    </row>
    <row r="80" spans="1:31" ht="15" customHeight="1" x14ac:dyDescent="0.25">
      <c r="A80" s="24"/>
      <c r="B80" s="634" t="s">
        <v>1063</v>
      </c>
      <c r="D80" s="687"/>
      <c r="E80" s="800"/>
      <c r="F80" s="800"/>
      <c r="H80" s="687"/>
      <c r="I80" s="687"/>
      <c r="J80" s="687"/>
      <c r="K80" s="687"/>
      <c r="L80" s="687"/>
      <c r="M80" s="673">
        <v>0</v>
      </c>
      <c r="N80" s="687"/>
      <c r="P80" s="633">
        <f t="shared" ref="P80:P85" si="24">SUM(Q80:AC80)</f>
        <v>0</v>
      </c>
      <c r="Q80" s="804"/>
      <c r="R80" s="800"/>
      <c r="S80" s="800"/>
      <c r="T80" s="800"/>
      <c r="U80" s="800"/>
      <c r="V80" s="800"/>
      <c r="W80" s="800"/>
      <c r="X80" s="800"/>
      <c r="Y80" s="800"/>
      <c r="Z80" s="800"/>
      <c r="AA80" s="800"/>
      <c r="AB80" s="800"/>
      <c r="AC80" s="800"/>
      <c r="AE80" s="170">
        <f t="shared" ref="AE80:AE86" si="25">ABS(P80-F80)</f>
        <v>0</v>
      </c>
    </row>
    <row r="81" spans="1:31" ht="15" customHeight="1" x14ac:dyDescent="0.25">
      <c r="A81" s="24"/>
      <c r="B81" s="632" t="s">
        <v>1062</v>
      </c>
      <c r="D81" s="687"/>
      <c r="E81" s="800"/>
      <c r="F81" s="800"/>
      <c r="H81" s="687"/>
      <c r="I81" s="687"/>
      <c r="J81" s="687"/>
      <c r="K81" s="687"/>
      <c r="L81" s="687"/>
      <c r="M81" s="673">
        <v>0</v>
      </c>
      <c r="N81" s="687"/>
      <c r="P81" s="629">
        <f t="shared" si="24"/>
        <v>0</v>
      </c>
      <c r="Q81" s="804"/>
      <c r="R81" s="800"/>
      <c r="S81" s="800"/>
      <c r="T81" s="800"/>
      <c r="U81" s="800"/>
      <c r="V81" s="800"/>
      <c r="W81" s="800"/>
      <c r="X81" s="800"/>
      <c r="Y81" s="800"/>
      <c r="Z81" s="800"/>
      <c r="AA81" s="800"/>
      <c r="AB81" s="800"/>
      <c r="AC81" s="800"/>
      <c r="AE81" s="170">
        <f t="shared" si="25"/>
        <v>0</v>
      </c>
    </row>
    <row r="82" spans="1:31" ht="15" customHeight="1" x14ac:dyDescent="0.25">
      <c r="A82" s="24"/>
      <c r="B82" s="632" t="s">
        <v>1061</v>
      </c>
      <c r="D82" s="687"/>
      <c r="E82" s="800"/>
      <c r="F82" s="800"/>
      <c r="H82" s="687"/>
      <c r="I82" s="687"/>
      <c r="J82" s="687"/>
      <c r="K82" s="687"/>
      <c r="L82" s="687"/>
      <c r="M82" s="673">
        <v>0</v>
      </c>
      <c r="N82" s="687"/>
      <c r="P82" s="629">
        <f t="shared" si="24"/>
        <v>0</v>
      </c>
      <c r="Q82" s="804"/>
      <c r="R82" s="800"/>
      <c r="S82" s="800"/>
      <c r="T82" s="800"/>
      <c r="U82" s="800"/>
      <c r="V82" s="800"/>
      <c r="W82" s="800"/>
      <c r="X82" s="800"/>
      <c r="Y82" s="800"/>
      <c r="Z82" s="800"/>
      <c r="AA82" s="800"/>
      <c r="AB82" s="800"/>
      <c r="AC82" s="800"/>
      <c r="AE82" s="170">
        <f t="shared" si="25"/>
        <v>0</v>
      </c>
    </row>
    <row r="83" spans="1:31" ht="15" customHeight="1" x14ac:dyDescent="0.25">
      <c r="A83" s="24"/>
      <c r="B83" s="632" t="s">
        <v>1060</v>
      </c>
      <c r="D83" s="687"/>
      <c r="E83" s="800"/>
      <c r="F83" s="800"/>
      <c r="H83" s="687"/>
      <c r="I83" s="687"/>
      <c r="J83" s="687"/>
      <c r="K83" s="687"/>
      <c r="L83" s="687"/>
      <c r="M83" s="673">
        <v>0</v>
      </c>
      <c r="N83" s="687"/>
      <c r="P83" s="629">
        <f t="shared" si="24"/>
        <v>0</v>
      </c>
      <c r="Q83" s="804"/>
      <c r="R83" s="800"/>
      <c r="S83" s="800"/>
      <c r="T83" s="800"/>
      <c r="U83" s="800"/>
      <c r="V83" s="800"/>
      <c r="W83" s="800"/>
      <c r="X83" s="800"/>
      <c r="Y83" s="800"/>
      <c r="Z83" s="800"/>
      <c r="AA83" s="800"/>
      <c r="AB83" s="800"/>
      <c r="AC83" s="800"/>
      <c r="AE83" s="170">
        <f t="shared" si="25"/>
        <v>0</v>
      </c>
    </row>
    <row r="84" spans="1:31" ht="15" customHeight="1" x14ac:dyDescent="0.25">
      <c r="A84" s="24"/>
      <c r="B84" s="632" t="s">
        <v>1059</v>
      </c>
      <c r="D84" s="687"/>
      <c r="E84" s="800"/>
      <c r="F84" s="800"/>
      <c r="H84" s="687"/>
      <c r="I84" s="687"/>
      <c r="J84" s="687"/>
      <c r="K84" s="687"/>
      <c r="L84" s="687"/>
      <c r="M84" s="673">
        <v>0</v>
      </c>
      <c r="N84" s="687"/>
      <c r="P84" s="629">
        <f t="shared" si="24"/>
        <v>0</v>
      </c>
      <c r="Q84" s="804"/>
      <c r="R84" s="800"/>
      <c r="S84" s="800"/>
      <c r="T84" s="800"/>
      <c r="U84" s="800"/>
      <c r="V84" s="800"/>
      <c r="W84" s="800"/>
      <c r="X84" s="800"/>
      <c r="Y84" s="800"/>
      <c r="Z84" s="800"/>
      <c r="AA84" s="800"/>
      <c r="AB84" s="800"/>
      <c r="AC84" s="800"/>
      <c r="AE84" s="170">
        <f t="shared" si="25"/>
        <v>0</v>
      </c>
    </row>
    <row r="85" spans="1:31" ht="15" customHeight="1" x14ac:dyDescent="0.25">
      <c r="A85" s="24"/>
      <c r="B85" s="631" t="s">
        <v>1058</v>
      </c>
      <c r="D85" s="687"/>
      <c r="E85" s="800"/>
      <c r="F85" s="800"/>
      <c r="H85" s="687"/>
      <c r="I85" s="687"/>
      <c r="J85" s="687"/>
      <c r="K85" s="687"/>
      <c r="L85" s="687"/>
      <c r="M85" s="673">
        <v>0</v>
      </c>
      <c r="N85" s="687"/>
      <c r="P85" s="629">
        <f t="shared" si="24"/>
        <v>0</v>
      </c>
      <c r="Q85" s="804"/>
      <c r="R85" s="800"/>
      <c r="S85" s="800"/>
      <c r="T85" s="800"/>
      <c r="U85" s="800"/>
      <c r="V85" s="800"/>
      <c r="W85" s="800"/>
      <c r="X85" s="800"/>
      <c r="Y85" s="800"/>
      <c r="Z85" s="800"/>
      <c r="AA85" s="800"/>
      <c r="AB85" s="800"/>
      <c r="AC85" s="800"/>
      <c r="AE85" s="170">
        <f t="shared" si="25"/>
        <v>0</v>
      </c>
    </row>
    <row r="86" spans="1:31" s="563" customFormat="1" ht="15" customHeight="1" x14ac:dyDescent="0.25">
      <c r="B86" s="801" t="s">
        <v>1286</v>
      </c>
      <c r="C86" s="35"/>
      <c r="D86" s="689">
        <f>SUM(D80:D85)</f>
        <v>0</v>
      </c>
      <c r="E86" s="799">
        <f>SUM(E80:E85)</f>
        <v>0</v>
      </c>
      <c r="F86" s="799">
        <f>SUM(F80:F85)</f>
        <v>0</v>
      </c>
      <c r="G86" s="35"/>
      <c r="H86" s="691">
        <f t="shared" ref="H86:M86" si="26">SUM(H80:H85)</f>
        <v>0</v>
      </c>
      <c r="I86" s="691">
        <f t="shared" si="26"/>
        <v>0</v>
      </c>
      <c r="J86" s="691">
        <f t="shared" si="26"/>
        <v>0</v>
      </c>
      <c r="K86" s="691">
        <f t="shared" si="26"/>
        <v>0</v>
      </c>
      <c r="L86" s="691">
        <f t="shared" si="26"/>
        <v>0</v>
      </c>
      <c r="M86" s="691">
        <f t="shared" si="26"/>
        <v>0</v>
      </c>
      <c r="N86" s="689">
        <f t="shared" ref="N86" si="27">SUM(N80:N85)</f>
        <v>0</v>
      </c>
      <c r="O86" s="35"/>
      <c r="P86" s="799">
        <f t="shared" ref="P86:AC86" si="28">SUM(P80:P85)</f>
        <v>0</v>
      </c>
      <c r="Q86" s="803">
        <f t="shared" si="28"/>
        <v>0</v>
      </c>
      <c r="R86" s="803">
        <f t="shared" si="28"/>
        <v>0</v>
      </c>
      <c r="S86" s="803">
        <f t="shared" si="28"/>
        <v>0</v>
      </c>
      <c r="T86" s="803">
        <f t="shared" si="28"/>
        <v>0</v>
      </c>
      <c r="U86" s="803">
        <f t="shared" si="28"/>
        <v>0</v>
      </c>
      <c r="V86" s="803">
        <f t="shared" si="28"/>
        <v>0</v>
      </c>
      <c r="W86" s="803">
        <f t="shared" si="28"/>
        <v>0</v>
      </c>
      <c r="X86" s="803">
        <f t="shared" si="28"/>
        <v>0</v>
      </c>
      <c r="Y86" s="803">
        <f t="shared" si="28"/>
        <v>0</v>
      </c>
      <c r="Z86" s="803">
        <f t="shared" si="28"/>
        <v>0</v>
      </c>
      <c r="AA86" s="803">
        <f t="shared" si="28"/>
        <v>0</v>
      </c>
      <c r="AB86" s="803">
        <f t="shared" si="28"/>
        <v>0</v>
      </c>
      <c r="AC86" s="802">
        <f t="shared" si="28"/>
        <v>0</v>
      </c>
      <c r="AD86" s="35"/>
      <c r="AE86" s="628">
        <f t="shared" si="25"/>
        <v>0</v>
      </c>
    </row>
    <row r="87" spans="1:31" ht="15" customHeight="1" x14ac:dyDescent="0.25">
      <c r="A87" s="24"/>
      <c r="D87" s="24"/>
      <c r="E87" s="627"/>
      <c r="F87" s="627"/>
      <c r="H87" s="24"/>
      <c r="I87" s="24"/>
      <c r="J87" s="24"/>
      <c r="K87" s="24"/>
      <c r="L87" s="24"/>
      <c r="M87" s="171"/>
      <c r="N87" s="24"/>
      <c r="P87" s="626"/>
      <c r="Q87" s="625"/>
      <c r="R87" s="625"/>
      <c r="S87" s="625"/>
      <c r="T87" s="625"/>
      <c r="U87" s="625"/>
      <c r="V87" s="625"/>
      <c r="W87" s="625"/>
      <c r="X87" s="625"/>
      <c r="Y87" s="625"/>
      <c r="Z87" s="625"/>
      <c r="AA87" s="625"/>
      <c r="AB87" s="625"/>
      <c r="AC87" s="625"/>
    </row>
    <row r="88" spans="1:31" s="563" customFormat="1" ht="15" customHeight="1" x14ac:dyDescent="0.25">
      <c r="B88" s="814" t="s">
        <v>336</v>
      </c>
      <c r="C88" s="35"/>
      <c r="D88" s="817">
        <f>D86+D78+D73+D67+D53+D44+D33</f>
        <v>0</v>
      </c>
      <c r="E88" s="816">
        <f t="shared" ref="E88:F88" si="29">E86+E78+E73+E67+E53+E44+E33</f>
        <v>0</v>
      </c>
      <c r="F88" s="816">
        <f t="shared" si="29"/>
        <v>0</v>
      </c>
      <c r="G88" s="35"/>
      <c r="H88" s="815">
        <f t="shared" ref="H88:L88" si="30">H86+H78+H73+H67+H53+H44+H33</f>
        <v>0</v>
      </c>
      <c r="I88" s="815">
        <f t="shared" si="30"/>
        <v>0</v>
      </c>
      <c r="J88" s="815">
        <f t="shared" si="30"/>
        <v>0</v>
      </c>
      <c r="K88" s="815">
        <f t="shared" si="30"/>
        <v>0</v>
      </c>
      <c r="L88" s="815">
        <f t="shared" si="30"/>
        <v>0</v>
      </c>
      <c r="M88" s="815">
        <v>0</v>
      </c>
      <c r="N88" s="689">
        <f t="shared" ref="N88" si="31">N86+N78+N73+N67+N53+N44+N33</f>
        <v>0</v>
      </c>
      <c r="O88" s="35"/>
      <c r="P88" s="799">
        <f>SUM(P66:P87)</f>
        <v>0</v>
      </c>
      <c r="Q88" s="803">
        <f t="shared" ref="Q88:AC88" si="32">Q86+Q78+Q73+Q67+Q53+Q44+Q33</f>
        <v>0</v>
      </c>
      <c r="R88" s="803">
        <f t="shared" si="32"/>
        <v>0</v>
      </c>
      <c r="S88" s="803">
        <f t="shared" si="32"/>
        <v>0</v>
      </c>
      <c r="T88" s="803">
        <f t="shared" si="32"/>
        <v>0</v>
      </c>
      <c r="U88" s="803">
        <f t="shared" si="32"/>
        <v>0</v>
      </c>
      <c r="V88" s="803">
        <f t="shared" si="32"/>
        <v>0</v>
      </c>
      <c r="W88" s="803">
        <f t="shared" si="32"/>
        <v>0</v>
      </c>
      <c r="X88" s="803">
        <f t="shared" si="32"/>
        <v>0</v>
      </c>
      <c r="Y88" s="803">
        <f t="shared" si="32"/>
        <v>0</v>
      </c>
      <c r="Z88" s="803">
        <f t="shared" si="32"/>
        <v>0</v>
      </c>
      <c r="AA88" s="803">
        <f t="shared" si="32"/>
        <v>0</v>
      </c>
      <c r="AB88" s="803">
        <f t="shared" si="32"/>
        <v>0</v>
      </c>
      <c r="AC88" s="802">
        <f t="shared" si="32"/>
        <v>0</v>
      </c>
      <c r="AD88" s="35"/>
      <c r="AE88" s="628">
        <f>ABS(P88-F88)</f>
        <v>0</v>
      </c>
    </row>
    <row r="89" spans="1:31" ht="15" customHeight="1" x14ac:dyDescent="0.25">
      <c r="A89" s="24"/>
      <c r="H89" s="624"/>
      <c r="I89" s="624"/>
      <c r="J89" s="624"/>
      <c r="K89" s="624"/>
      <c r="L89" s="624"/>
      <c r="M89" s="624"/>
    </row>
    <row r="90" spans="1:31" ht="15" customHeight="1" x14ac:dyDescent="0.25">
      <c r="A90" s="24"/>
      <c r="B90" s="764"/>
      <c r="C90" s="798"/>
      <c r="D90" s="798"/>
      <c r="E90" s="797"/>
      <c r="F90" s="797"/>
      <c r="G90" s="680"/>
      <c r="H90" s="680"/>
      <c r="I90" s="680"/>
      <c r="J90" s="680"/>
      <c r="K90" s="680"/>
      <c r="L90" s="680"/>
      <c r="M90" s="680"/>
      <c r="N90" s="892"/>
      <c r="O90" s="679"/>
      <c r="P90" s="796"/>
      <c r="Q90" s="796"/>
      <c r="R90" s="796"/>
      <c r="S90" s="796"/>
      <c r="T90" s="796"/>
      <c r="U90" s="796"/>
      <c r="V90" s="796"/>
      <c r="W90" s="796"/>
      <c r="X90" s="796"/>
      <c r="Y90" s="796"/>
      <c r="Z90" s="796"/>
      <c r="AA90" s="796"/>
      <c r="AB90" s="796"/>
      <c r="AC90" s="796"/>
      <c r="AD90" s="795"/>
      <c r="AE90" s="24"/>
    </row>
    <row r="91" spans="1:31" ht="15" customHeight="1" x14ac:dyDescent="0.25">
      <c r="A91" s="24"/>
      <c r="B91" s="588" t="s">
        <v>686</v>
      </c>
      <c r="C91" s="388"/>
      <c r="D91" s="388"/>
      <c r="E91" s="621"/>
      <c r="F91" s="621"/>
      <c r="G91" s="589"/>
      <c r="H91" s="589"/>
      <c r="I91" s="589"/>
      <c r="J91" s="589"/>
      <c r="K91" s="589"/>
      <c r="L91" s="589"/>
      <c r="M91" s="589"/>
      <c r="N91" s="596"/>
      <c r="O91" s="587"/>
      <c r="P91" s="390"/>
      <c r="Q91" s="390"/>
      <c r="R91" s="390"/>
      <c r="S91" s="390"/>
      <c r="T91" s="390"/>
      <c r="U91" s="390"/>
      <c r="V91" s="390"/>
      <c r="W91" s="390"/>
      <c r="X91" s="390"/>
      <c r="Y91" s="390"/>
      <c r="Z91" s="390"/>
      <c r="AA91" s="390"/>
      <c r="AB91" s="390"/>
      <c r="AC91" s="390"/>
      <c r="AD91" s="391"/>
      <c r="AE91" s="24"/>
    </row>
    <row r="92" spans="1:31" ht="15" customHeight="1" x14ac:dyDescent="0.25">
      <c r="A92" s="24"/>
      <c r="B92" s="590" t="s">
        <v>1057</v>
      </c>
      <c r="C92" s="388"/>
      <c r="D92" s="388"/>
      <c r="E92" s="621"/>
      <c r="F92" s="621"/>
      <c r="G92" s="589"/>
      <c r="H92" s="589"/>
      <c r="I92" s="589"/>
      <c r="J92" s="589"/>
      <c r="K92" s="589"/>
      <c r="L92" s="589"/>
      <c r="M92" s="589"/>
      <c r="N92" s="596"/>
      <c r="O92" s="587"/>
      <c r="P92" s="390"/>
      <c r="Q92" s="390"/>
      <c r="R92" s="390"/>
      <c r="S92" s="390"/>
      <c r="T92" s="390"/>
      <c r="U92" s="390"/>
      <c r="V92" s="390"/>
      <c r="W92" s="390"/>
      <c r="X92" s="390"/>
      <c r="Y92" s="390"/>
      <c r="Z92" s="390"/>
      <c r="AA92" s="390"/>
      <c r="AB92" s="390"/>
      <c r="AC92" s="390"/>
      <c r="AD92" s="391"/>
      <c r="AE92" s="24"/>
    </row>
    <row r="93" spans="1:31" ht="15" customHeight="1" x14ac:dyDescent="0.25">
      <c r="A93" s="24"/>
      <c r="B93" s="590" t="s">
        <v>1056</v>
      </c>
      <c r="C93" s="388"/>
      <c r="D93" s="388"/>
      <c r="E93" s="621"/>
      <c r="F93" s="621"/>
      <c r="G93" s="589"/>
      <c r="H93" s="589"/>
      <c r="I93" s="589"/>
      <c r="J93" s="589"/>
      <c r="K93" s="589"/>
      <c r="L93" s="589"/>
      <c r="M93" s="589"/>
      <c r="N93" s="596"/>
      <c r="O93" s="587"/>
      <c r="P93" s="390"/>
      <c r="Q93" s="390"/>
      <c r="R93" s="390"/>
      <c r="S93" s="390"/>
      <c r="T93" s="390"/>
      <c r="U93" s="390"/>
      <c r="V93" s="390"/>
      <c r="W93" s="390"/>
      <c r="X93" s="390"/>
      <c r="Y93" s="390"/>
      <c r="Z93" s="390"/>
      <c r="AA93" s="390"/>
      <c r="AB93" s="390"/>
      <c r="AC93" s="390"/>
      <c r="AD93" s="391"/>
      <c r="AE93" s="24"/>
    </row>
    <row r="94" spans="1:31" ht="15" customHeight="1" x14ac:dyDescent="0.25">
      <c r="A94" s="24"/>
      <c r="B94" s="379"/>
      <c r="C94" s="388"/>
      <c r="D94" s="388"/>
      <c r="E94" s="621"/>
      <c r="F94" s="621"/>
      <c r="G94" s="589"/>
      <c r="H94" s="589"/>
      <c r="I94" s="589"/>
      <c r="J94" s="589"/>
      <c r="K94" s="589"/>
      <c r="L94" s="589"/>
      <c r="M94" s="589"/>
      <c r="N94" s="596"/>
      <c r="O94" s="587"/>
      <c r="P94" s="390"/>
      <c r="Q94" s="390"/>
      <c r="R94" s="390"/>
      <c r="S94" s="390"/>
      <c r="T94" s="390"/>
      <c r="U94" s="390"/>
      <c r="V94" s="390"/>
      <c r="W94" s="390"/>
      <c r="X94" s="390"/>
      <c r="Y94" s="390"/>
      <c r="Z94" s="390"/>
      <c r="AA94" s="390"/>
      <c r="AB94" s="390"/>
      <c r="AC94" s="390"/>
      <c r="AD94" s="391"/>
      <c r="AE94" s="24"/>
    </row>
    <row r="95" spans="1:31" ht="15" customHeight="1" x14ac:dyDescent="0.25">
      <c r="A95" s="24"/>
      <c r="B95" s="590" t="s">
        <v>1055</v>
      </c>
      <c r="C95" s="388"/>
      <c r="D95" s="388"/>
      <c r="E95" s="621"/>
      <c r="F95" s="621"/>
      <c r="G95" s="589"/>
      <c r="H95" s="589"/>
      <c r="I95" s="589"/>
      <c r="J95" s="589"/>
      <c r="K95" s="589"/>
      <c r="L95" s="589"/>
      <c r="M95" s="589"/>
      <c r="N95" s="596"/>
      <c r="O95" s="587"/>
      <c r="P95" s="390"/>
      <c r="Q95" s="390"/>
      <c r="R95" s="390"/>
      <c r="S95" s="390"/>
      <c r="T95" s="390"/>
      <c r="U95" s="390"/>
      <c r="V95" s="390"/>
      <c r="W95" s="390"/>
      <c r="X95" s="390"/>
      <c r="Y95" s="390"/>
      <c r="Z95" s="390"/>
      <c r="AA95" s="390"/>
      <c r="AB95" s="390"/>
      <c r="AC95" s="390"/>
      <c r="AD95" s="391"/>
      <c r="AE95" s="24"/>
    </row>
    <row r="96" spans="1:31" ht="15" customHeight="1" x14ac:dyDescent="0.25">
      <c r="A96" s="24"/>
      <c r="B96" s="379"/>
      <c r="C96" s="388"/>
      <c r="D96" s="388"/>
      <c r="E96" s="621"/>
      <c r="F96" s="621"/>
      <c r="G96" s="589"/>
      <c r="H96" s="589"/>
      <c r="I96" s="589"/>
      <c r="J96" s="589"/>
      <c r="K96" s="589"/>
      <c r="L96" s="589"/>
      <c r="M96" s="589"/>
      <c r="N96" s="596"/>
      <c r="O96" s="587"/>
      <c r="P96" s="390"/>
      <c r="Q96" s="390"/>
      <c r="R96" s="390"/>
      <c r="S96" s="390"/>
      <c r="T96" s="390"/>
      <c r="U96" s="390"/>
      <c r="V96" s="390"/>
      <c r="W96" s="390"/>
      <c r="X96" s="390"/>
      <c r="Y96" s="390"/>
      <c r="Z96" s="390"/>
      <c r="AA96" s="390"/>
      <c r="AB96" s="390"/>
      <c r="AC96" s="390"/>
      <c r="AD96" s="391"/>
      <c r="AE96" s="24"/>
    </row>
    <row r="97" spans="1:31" s="791" customFormat="1" ht="15" customHeight="1" x14ac:dyDescent="0.25">
      <c r="B97" s="395" t="s">
        <v>1054</v>
      </c>
      <c r="C97" s="622"/>
      <c r="D97" s="622"/>
      <c r="E97" s="794"/>
      <c r="F97" s="794"/>
      <c r="G97" s="393"/>
      <c r="H97" s="393"/>
      <c r="I97" s="393"/>
      <c r="J97" s="393"/>
      <c r="K97" s="393"/>
      <c r="L97" s="393"/>
      <c r="M97" s="393"/>
      <c r="N97" s="893"/>
      <c r="O97" s="394"/>
      <c r="P97" s="793"/>
      <c r="Q97" s="793"/>
      <c r="R97" s="793"/>
      <c r="S97" s="793"/>
      <c r="T97" s="793"/>
      <c r="U97" s="793"/>
      <c r="V97" s="793"/>
      <c r="W97" s="793"/>
      <c r="X97" s="793"/>
      <c r="Y97" s="793"/>
      <c r="Z97" s="793"/>
      <c r="AA97" s="793"/>
      <c r="AB97" s="793"/>
      <c r="AC97" s="793"/>
      <c r="AD97" s="792"/>
    </row>
    <row r="98" spans="1:31" ht="15" customHeight="1" x14ac:dyDescent="0.25">
      <c r="A98" s="24"/>
      <c r="B98" s="395"/>
      <c r="C98" s="388"/>
      <c r="D98" s="388"/>
      <c r="E98" s="621"/>
      <c r="F98" s="621"/>
      <c r="G98" s="589"/>
      <c r="H98" s="589"/>
      <c r="I98" s="589"/>
      <c r="J98" s="589"/>
      <c r="K98" s="589"/>
      <c r="L98" s="589"/>
      <c r="M98" s="589"/>
      <c r="N98" s="596"/>
      <c r="O98" s="587"/>
      <c r="P98" s="390"/>
      <c r="Q98" s="390"/>
      <c r="R98" s="390"/>
      <c r="S98" s="390"/>
      <c r="T98" s="390"/>
      <c r="U98" s="390"/>
      <c r="V98" s="390"/>
      <c r="W98" s="390"/>
      <c r="X98" s="390"/>
      <c r="Y98" s="390"/>
      <c r="Z98" s="390"/>
      <c r="AA98" s="390"/>
      <c r="AB98" s="390"/>
      <c r="AC98" s="390"/>
      <c r="AD98" s="391"/>
      <c r="AE98" s="24"/>
    </row>
    <row r="99" spans="1:31" ht="15" customHeight="1" x14ac:dyDescent="0.25">
      <c r="A99" s="24"/>
      <c r="B99" s="588" t="s">
        <v>1098</v>
      </c>
      <c r="C99" s="388"/>
      <c r="D99" s="388"/>
      <c r="E99" s="621"/>
      <c r="F99" s="621"/>
      <c r="G99" s="589"/>
      <c r="H99" s="589"/>
      <c r="I99" s="589"/>
      <c r="J99" s="589"/>
      <c r="K99" s="589"/>
      <c r="L99" s="589"/>
      <c r="M99" s="589"/>
      <c r="N99" s="596"/>
      <c r="O99" s="587"/>
      <c r="P99" s="390"/>
      <c r="Q99" s="390"/>
      <c r="R99" s="390"/>
      <c r="S99" s="390"/>
      <c r="T99" s="390"/>
      <c r="U99" s="390"/>
      <c r="V99" s="390"/>
      <c r="W99" s="390"/>
      <c r="X99" s="390"/>
      <c r="Y99" s="390"/>
      <c r="Z99" s="390"/>
      <c r="AA99" s="390"/>
      <c r="AB99" s="390"/>
      <c r="AC99" s="390"/>
      <c r="AD99" s="391"/>
      <c r="AE99" s="24"/>
    </row>
    <row r="100" spans="1:31" ht="15" customHeight="1" x14ac:dyDescent="0.25">
      <c r="A100" s="24"/>
      <c r="B100" s="590" t="s">
        <v>1287</v>
      </c>
      <c r="C100" s="388"/>
      <c r="D100" s="388"/>
      <c r="E100" s="621"/>
      <c r="F100" s="621"/>
      <c r="G100" s="589"/>
      <c r="H100" s="589"/>
      <c r="I100" s="589"/>
      <c r="J100" s="589"/>
      <c r="K100" s="589"/>
      <c r="L100" s="589"/>
      <c r="M100" s="589"/>
      <c r="N100" s="596"/>
      <c r="O100" s="587"/>
      <c r="P100" s="390"/>
      <c r="Q100" s="390"/>
      <c r="R100" s="390"/>
      <c r="S100" s="390"/>
      <c r="T100" s="390"/>
      <c r="U100" s="390"/>
      <c r="V100" s="390"/>
      <c r="W100" s="390"/>
      <c r="X100" s="390"/>
      <c r="Y100" s="390"/>
      <c r="Z100" s="390"/>
      <c r="AA100" s="390"/>
      <c r="AB100" s="390"/>
      <c r="AC100" s="390"/>
      <c r="AD100" s="391"/>
      <c r="AE100" s="24"/>
    </row>
    <row r="101" spans="1:31" ht="15" customHeight="1" x14ac:dyDescent="0.25">
      <c r="A101" s="24"/>
      <c r="B101" s="590" t="s">
        <v>1288</v>
      </c>
      <c r="C101" s="388"/>
      <c r="D101" s="388"/>
      <c r="E101" s="621"/>
      <c r="F101" s="621"/>
      <c r="G101" s="589"/>
      <c r="H101" s="589"/>
      <c r="I101" s="589"/>
      <c r="J101" s="589"/>
      <c r="K101" s="589"/>
      <c r="L101" s="589"/>
      <c r="M101" s="589"/>
      <c r="N101" s="596"/>
      <c r="O101" s="587"/>
      <c r="P101" s="390"/>
      <c r="Q101" s="390"/>
      <c r="R101" s="390"/>
      <c r="S101" s="390"/>
      <c r="T101" s="390"/>
      <c r="U101" s="390"/>
      <c r="V101" s="390"/>
      <c r="W101" s="390"/>
      <c r="X101" s="390"/>
      <c r="Y101" s="390"/>
      <c r="Z101" s="390"/>
      <c r="AA101" s="390"/>
      <c r="AB101" s="390"/>
      <c r="AC101" s="390"/>
      <c r="AD101" s="391"/>
      <c r="AE101" s="24"/>
    </row>
    <row r="102" spans="1:31" ht="15" customHeight="1" x14ac:dyDescent="0.25">
      <c r="A102" s="24"/>
      <c r="B102" s="590" t="s">
        <v>1289</v>
      </c>
      <c r="C102" s="388"/>
      <c r="D102" s="388"/>
      <c r="E102" s="621"/>
      <c r="F102" s="621"/>
      <c r="G102" s="589"/>
      <c r="H102" s="589"/>
      <c r="I102" s="589"/>
      <c r="J102" s="589"/>
      <c r="K102" s="589"/>
      <c r="L102" s="589"/>
      <c r="M102" s="589"/>
      <c r="N102" s="596"/>
      <c r="O102" s="587"/>
      <c r="P102" s="390"/>
      <c r="Q102" s="390"/>
      <c r="R102" s="390"/>
      <c r="S102" s="390"/>
      <c r="T102" s="390"/>
      <c r="U102" s="390"/>
      <c r="V102" s="390"/>
      <c r="W102" s="390"/>
      <c r="X102" s="390"/>
      <c r="Y102" s="390"/>
      <c r="Z102" s="390"/>
      <c r="AA102" s="390"/>
      <c r="AB102" s="390"/>
      <c r="AC102" s="390"/>
      <c r="AD102" s="391"/>
      <c r="AE102" s="24"/>
    </row>
    <row r="103" spans="1:31" ht="15" customHeight="1" x14ac:dyDescent="0.25">
      <c r="A103" s="24"/>
      <c r="B103" s="395"/>
      <c r="C103" s="388"/>
      <c r="D103" s="388"/>
      <c r="E103" s="621"/>
      <c r="F103" s="621"/>
      <c r="G103" s="589"/>
      <c r="H103" s="589"/>
      <c r="I103" s="589"/>
      <c r="J103" s="589"/>
      <c r="K103" s="589"/>
      <c r="L103" s="589"/>
      <c r="M103" s="589"/>
      <c r="N103" s="596"/>
      <c r="O103" s="587"/>
      <c r="P103" s="390"/>
      <c r="Q103" s="390"/>
      <c r="R103" s="390"/>
      <c r="S103" s="390"/>
      <c r="T103" s="390"/>
      <c r="U103" s="390"/>
      <c r="V103" s="390"/>
      <c r="W103" s="390"/>
      <c r="X103" s="390"/>
      <c r="Y103" s="390"/>
      <c r="Z103" s="390"/>
      <c r="AA103" s="390"/>
      <c r="AB103" s="390"/>
      <c r="AC103" s="390"/>
      <c r="AD103" s="391"/>
      <c r="AE103" s="24"/>
    </row>
    <row r="104" spans="1:31" ht="15" customHeight="1" x14ac:dyDescent="0.25">
      <c r="A104" s="24"/>
      <c r="B104" s="588" t="s">
        <v>685</v>
      </c>
      <c r="C104" s="388"/>
      <c r="D104" s="388"/>
      <c r="E104" s="621"/>
      <c r="F104" s="621"/>
      <c r="G104" s="589"/>
      <c r="H104" s="589"/>
      <c r="I104" s="589"/>
      <c r="J104" s="589"/>
      <c r="K104" s="589"/>
      <c r="L104" s="589"/>
      <c r="M104" s="589"/>
      <c r="N104" s="596"/>
      <c r="O104" s="587"/>
      <c r="P104" s="390"/>
      <c r="Q104" s="390"/>
      <c r="R104" s="390"/>
      <c r="S104" s="390"/>
      <c r="T104" s="390"/>
      <c r="U104" s="390"/>
      <c r="V104" s="390"/>
      <c r="W104" s="390"/>
      <c r="X104" s="390"/>
      <c r="Y104" s="390"/>
      <c r="Z104" s="390"/>
      <c r="AA104" s="390"/>
      <c r="AB104" s="390"/>
      <c r="AC104" s="390"/>
      <c r="AD104" s="391"/>
      <c r="AE104" s="24"/>
    </row>
    <row r="105" spans="1:31" ht="15" customHeight="1" x14ac:dyDescent="0.25">
      <c r="A105" s="24"/>
      <c r="B105" s="590" t="s">
        <v>1053</v>
      </c>
      <c r="C105" s="388"/>
      <c r="D105" s="388"/>
      <c r="E105" s="621"/>
      <c r="F105" s="621"/>
      <c r="G105" s="589"/>
      <c r="H105" s="589"/>
      <c r="I105" s="589"/>
      <c r="J105" s="589"/>
      <c r="K105" s="589"/>
      <c r="L105" s="589"/>
      <c r="M105" s="589"/>
      <c r="N105" s="596"/>
      <c r="O105" s="587"/>
      <c r="P105" s="390"/>
      <c r="Q105" s="390"/>
      <c r="R105" s="390"/>
      <c r="S105" s="390"/>
      <c r="T105" s="390"/>
      <c r="U105" s="390"/>
      <c r="V105" s="390"/>
      <c r="W105" s="390"/>
      <c r="X105" s="390"/>
      <c r="Y105" s="390"/>
      <c r="Z105" s="390"/>
      <c r="AA105" s="390"/>
      <c r="AB105" s="390"/>
      <c r="AC105" s="390"/>
      <c r="AD105" s="391"/>
      <c r="AE105" s="24"/>
    </row>
    <row r="106" spans="1:31" ht="15" customHeight="1" x14ac:dyDescent="0.25">
      <c r="A106" s="24"/>
      <c r="B106" s="590" t="s">
        <v>1052</v>
      </c>
      <c r="C106" s="388"/>
      <c r="D106" s="388"/>
      <c r="E106" s="621"/>
      <c r="F106" s="621"/>
      <c r="G106" s="589"/>
      <c r="H106" s="589"/>
      <c r="I106" s="589"/>
      <c r="J106" s="589"/>
      <c r="K106" s="589"/>
      <c r="L106" s="589"/>
      <c r="M106" s="589"/>
      <c r="N106" s="596"/>
      <c r="O106" s="587"/>
      <c r="P106" s="390"/>
      <c r="Q106" s="390"/>
      <c r="R106" s="390"/>
      <c r="S106" s="390"/>
      <c r="T106" s="390"/>
      <c r="U106" s="390"/>
      <c r="V106" s="390"/>
      <c r="W106" s="390"/>
      <c r="X106" s="390"/>
      <c r="Y106" s="390"/>
      <c r="Z106" s="390"/>
      <c r="AA106" s="390"/>
      <c r="AB106" s="390"/>
      <c r="AC106" s="390"/>
      <c r="AD106" s="391"/>
      <c r="AE106" s="24"/>
    </row>
    <row r="107" spans="1:31" ht="15" customHeight="1" x14ac:dyDescent="0.25">
      <c r="A107" s="24"/>
      <c r="B107" s="379"/>
      <c r="C107" s="388"/>
      <c r="D107" s="388"/>
      <c r="E107" s="621"/>
      <c r="F107" s="621"/>
      <c r="G107" s="589"/>
      <c r="H107" s="589"/>
      <c r="I107" s="589"/>
      <c r="J107" s="589"/>
      <c r="K107" s="589"/>
      <c r="L107" s="589"/>
      <c r="M107" s="589"/>
      <c r="N107" s="596"/>
      <c r="O107" s="587"/>
      <c r="P107" s="390"/>
      <c r="Q107" s="390"/>
      <c r="R107" s="390"/>
      <c r="S107" s="390"/>
      <c r="T107" s="390"/>
      <c r="U107" s="390"/>
      <c r="V107" s="390"/>
      <c r="W107" s="390"/>
      <c r="X107" s="390"/>
      <c r="Y107" s="390"/>
      <c r="Z107" s="390"/>
      <c r="AA107" s="390"/>
      <c r="AB107" s="390"/>
      <c r="AC107" s="390"/>
      <c r="AD107" s="391"/>
      <c r="AE107" s="24"/>
    </row>
    <row r="108" spans="1:31" ht="15" customHeight="1" x14ac:dyDescent="0.25">
      <c r="A108" s="24"/>
      <c r="B108" s="588" t="s">
        <v>687</v>
      </c>
      <c r="C108" s="388"/>
      <c r="D108" s="388"/>
      <c r="E108" s="621"/>
      <c r="F108" s="621"/>
      <c r="G108" s="589"/>
      <c r="H108" s="589"/>
      <c r="I108" s="589"/>
      <c r="J108" s="589"/>
      <c r="K108" s="589"/>
      <c r="L108" s="589"/>
      <c r="M108" s="589"/>
      <c r="N108" s="596"/>
      <c r="O108" s="587"/>
      <c r="P108" s="390"/>
      <c r="Q108" s="390"/>
      <c r="R108" s="390"/>
      <c r="S108" s="390"/>
      <c r="T108" s="390"/>
      <c r="U108" s="390"/>
      <c r="V108" s="390"/>
      <c r="W108" s="390"/>
      <c r="X108" s="390"/>
      <c r="Y108" s="390"/>
      <c r="Z108" s="390"/>
      <c r="AA108" s="390"/>
      <c r="AB108" s="390"/>
      <c r="AC108" s="390"/>
      <c r="AD108" s="391"/>
      <c r="AE108" s="24"/>
    </row>
    <row r="109" spans="1:31" ht="15" customHeight="1" x14ac:dyDescent="0.25">
      <c r="A109" s="24"/>
      <c r="B109" s="590" t="s">
        <v>1099</v>
      </c>
      <c r="C109" s="388"/>
      <c r="D109" s="388"/>
      <c r="E109" s="621"/>
      <c r="F109" s="621"/>
      <c r="G109" s="589"/>
      <c r="H109" s="589"/>
      <c r="I109" s="589"/>
      <c r="J109" s="589"/>
      <c r="K109" s="589"/>
      <c r="L109" s="589"/>
      <c r="M109" s="589"/>
      <c r="N109" s="596"/>
      <c r="O109" s="587"/>
      <c r="P109" s="390"/>
      <c r="Q109" s="390"/>
      <c r="R109" s="390"/>
      <c r="S109" s="390"/>
      <c r="T109" s="390"/>
      <c r="U109" s="390"/>
      <c r="V109" s="390"/>
      <c r="W109" s="390"/>
      <c r="X109" s="390"/>
      <c r="Y109" s="390"/>
      <c r="Z109" s="390"/>
      <c r="AA109" s="390"/>
      <c r="AB109" s="390"/>
      <c r="AC109" s="390"/>
      <c r="AD109" s="391"/>
      <c r="AE109" s="24"/>
    </row>
    <row r="110" spans="1:31" ht="15" customHeight="1" x14ac:dyDescent="0.25">
      <c r="A110" s="24"/>
      <c r="B110" s="590" t="s">
        <v>1283</v>
      </c>
      <c r="C110" s="388"/>
      <c r="D110" s="388"/>
      <c r="E110" s="621"/>
      <c r="F110" s="621"/>
      <c r="G110" s="589"/>
      <c r="H110" s="589"/>
      <c r="I110" s="589"/>
      <c r="J110" s="589"/>
      <c r="K110" s="589"/>
      <c r="L110" s="589"/>
      <c r="M110" s="589"/>
      <c r="N110" s="596"/>
      <c r="O110" s="587"/>
      <c r="P110" s="390"/>
      <c r="Q110" s="390"/>
      <c r="R110" s="390"/>
      <c r="S110" s="390"/>
      <c r="T110" s="390"/>
      <c r="U110" s="390"/>
      <c r="V110" s="390"/>
      <c r="W110" s="390"/>
      <c r="X110" s="390"/>
      <c r="Y110" s="390"/>
      <c r="Z110" s="390"/>
      <c r="AA110" s="390"/>
      <c r="AB110" s="390"/>
      <c r="AC110" s="390"/>
      <c r="AD110" s="391"/>
      <c r="AE110" s="24"/>
    </row>
    <row r="111" spans="1:31" ht="15" customHeight="1" x14ac:dyDescent="0.25">
      <c r="A111" s="24"/>
      <c r="B111" s="590" t="s">
        <v>1284</v>
      </c>
      <c r="C111" s="388"/>
      <c r="D111" s="388"/>
      <c r="E111" s="621"/>
      <c r="F111" s="621"/>
      <c r="G111" s="589"/>
      <c r="H111" s="589"/>
      <c r="I111" s="589"/>
      <c r="J111" s="589"/>
      <c r="K111" s="589"/>
      <c r="L111" s="589"/>
      <c r="M111" s="589"/>
      <c r="N111" s="596"/>
      <c r="O111" s="587"/>
      <c r="P111" s="390"/>
      <c r="Q111" s="390"/>
      <c r="R111" s="390"/>
      <c r="S111" s="390"/>
      <c r="T111" s="390"/>
      <c r="U111" s="390"/>
      <c r="V111" s="390"/>
      <c r="W111" s="390"/>
      <c r="X111" s="390"/>
      <c r="Y111" s="390"/>
      <c r="Z111" s="390"/>
      <c r="AA111" s="390"/>
      <c r="AB111" s="390"/>
      <c r="AC111" s="390"/>
      <c r="AD111" s="391"/>
      <c r="AE111" s="24"/>
    </row>
    <row r="112" spans="1:31" ht="15" customHeight="1" x14ac:dyDescent="0.25">
      <c r="A112" s="24"/>
      <c r="B112" s="590" t="s">
        <v>1285</v>
      </c>
      <c r="C112" s="388"/>
      <c r="D112" s="388"/>
      <c r="E112" s="621"/>
      <c r="F112" s="621"/>
      <c r="G112" s="589"/>
      <c r="H112" s="589"/>
      <c r="I112" s="589"/>
      <c r="J112" s="589"/>
      <c r="K112" s="589"/>
      <c r="L112" s="589"/>
      <c r="M112" s="589"/>
      <c r="N112" s="596"/>
      <c r="O112" s="587"/>
      <c r="P112" s="390"/>
      <c r="Q112" s="390"/>
      <c r="R112" s="390"/>
      <c r="S112" s="390"/>
      <c r="T112" s="390"/>
      <c r="U112" s="390"/>
      <c r="V112" s="390"/>
      <c r="W112" s="390"/>
      <c r="X112" s="390"/>
      <c r="Y112" s="390"/>
      <c r="Z112" s="390"/>
      <c r="AA112" s="390"/>
      <c r="AB112" s="390"/>
      <c r="AC112" s="390"/>
      <c r="AD112" s="391"/>
      <c r="AE112" s="24"/>
    </row>
    <row r="113" spans="1:31" ht="15" customHeight="1" x14ac:dyDescent="0.25">
      <c r="A113" s="24"/>
      <c r="B113" s="590"/>
      <c r="C113" s="388"/>
      <c r="D113" s="388"/>
      <c r="E113" s="621"/>
      <c r="F113" s="621"/>
      <c r="G113" s="589"/>
      <c r="H113" s="589"/>
      <c r="I113" s="589"/>
      <c r="J113" s="589"/>
      <c r="K113" s="589"/>
      <c r="L113" s="589"/>
      <c r="M113" s="589"/>
      <c r="N113" s="596"/>
      <c r="O113" s="587"/>
      <c r="P113" s="390"/>
      <c r="Q113" s="390"/>
      <c r="R113" s="390"/>
      <c r="S113" s="390"/>
      <c r="T113" s="390"/>
      <c r="U113" s="390"/>
      <c r="V113" s="390"/>
      <c r="W113" s="390"/>
      <c r="X113" s="390"/>
      <c r="Y113" s="390"/>
      <c r="Z113" s="390"/>
      <c r="AA113" s="390"/>
      <c r="AB113" s="390"/>
      <c r="AC113" s="390"/>
      <c r="AD113" s="391"/>
      <c r="AE113" s="24"/>
    </row>
    <row r="114" spans="1:31" ht="15" customHeight="1" x14ac:dyDescent="0.25">
      <c r="A114" s="24"/>
      <c r="B114" s="588" t="s">
        <v>688</v>
      </c>
      <c r="C114" s="388"/>
      <c r="D114" s="388"/>
      <c r="E114" s="621"/>
      <c r="F114" s="621"/>
      <c r="G114" s="589"/>
      <c r="H114" s="589"/>
      <c r="I114" s="589"/>
      <c r="J114" s="589"/>
      <c r="K114" s="589"/>
      <c r="L114" s="589"/>
      <c r="M114" s="589"/>
      <c r="N114" s="596"/>
      <c r="O114" s="587"/>
      <c r="P114" s="390"/>
      <c r="Q114" s="390"/>
      <c r="R114" s="390"/>
      <c r="S114" s="390"/>
      <c r="T114" s="390"/>
      <c r="U114" s="390"/>
      <c r="V114" s="390"/>
      <c r="W114" s="390"/>
      <c r="X114" s="390"/>
      <c r="Y114" s="390"/>
      <c r="Z114" s="390"/>
      <c r="AA114" s="390"/>
      <c r="AB114" s="390"/>
      <c r="AC114" s="390"/>
      <c r="AD114" s="391"/>
      <c r="AE114" s="24"/>
    </row>
    <row r="115" spans="1:31" s="25" customFormat="1" ht="15" customHeight="1" x14ac:dyDescent="0.25">
      <c r="B115" s="590" t="s">
        <v>1051</v>
      </c>
      <c r="C115" s="388"/>
      <c r="D115" s="388"/>
      <c r="E115" s="621"/>
      <c r="F115" s="621"/>
      <c r="G115" s="589"/>
      <c r="H115" s="589"/>
      <c r="I115" s="589"/>
      <c r="J115" s="589"/>
      <c r="K115" s="589"/>
      <c r="L115" s="589"/>
      <c r="M115" s="589"/>
      <c r="N115" s="596"/>
      <c r="O115" s="587"/>
      <c r="P115" s="390"/>
      <c r="Q115" s="390"/>
      <c r="R115" s="390"/>
      <c r="S115" s="390"/>
      <c r="T115" s="390"/>
      <c r="U115" s="390"/>
      <c r="V115" s="390"/>
      <c r="W115" s="390"/>
      <c r="X115" s="390"/>
      <c r="Y115" s="390"/>
      <c r="Z115" s="390"/>
      <c r="AA115" s="390"/>
      <c r="AB115" s="390"/>
      <c r="AC115" s="390"/>
      <c r="AD115" s="620"/>
    </row>
    <row r="116" spans="1:31" s="25" customFormat="1" ht="15" customHeight="1" x14ac:dyDescent="0.25">
      <c r="B116" s="396" t="s">
        <v>679</v>
      </c>
      <c r="C116" s="388"/>
      <c r="D116" s="388"/>
      <c r="E116" s="621"/>
      <c r="F116" s="621"/>
      <c r="G116" s="589"/>
      <c r="H116" s="589"/>
      <c r="I116" s="589"/>
      <c r="J116" s="589"/>
      <c r="K116" s="589"/>
      <c r="L116" s="589"/>
      <c r="M116" s="589"/>
      <c r="N116" s="596"/>
      <c r="O116" s="587"/>
      <c r="P116" s="390"/>
      <c r="Q116" s="390"/>
      <c r="R116" s="390"/>
      <c r="S116" s="390"/>
      <c r="T116" s="390"/>
      <c r="U116" s="390"/>
      <c r="V116" s="390"/>
      <c r="W116" s="390"/>
      <c r="X116" s="390"/>
      <c r="Y116" s="390"/>
      <c r="Z116" s="390"/>
      <c r="AA116" s="390"/>
      <c r="AB116" s="390"/>
      <c r="AC116" s="390"/>
      <c r="AD116" s="620"/>
    </row>
    <row r="117" spans="1:31" ht="15" customHeight="1" x14ac:dyDescent="0.25">
      <c r="B117" s="397"/>
      <c r="C117" s="619"/>
      <c r="D117" s="616"/>
      <c r="E117" s="618"/>
      <c r="F117" s="618"/>
      <c r="G117" s="616"/>
      <c r="H117" s="617"/>
      <c r="I117" s="617"/>
      <c r="J117" s="617"/>
      <c r="K117" s="617"/>
      <c r="L117" s="617"/>
      <c r="M117" s="617"/>
      <c r="N117" s="894"/>
      <c r="O117" s="616"/>
      <c r="P117" s="616"/>
      <c r="Q117" s="616"/>
      <c r="R117" s="616"/>
      <c r="S117" s="616"/>
      <c r="T117" s="616"/>
      <c r="U117" s="616"/>
      <c r="V117" s="616"/>
      <c r="W117" s="616"/>
      <c r="X117" s="616"/>
      <c r="Y117" s="616"/>
      <c r="Z117" s="616"/>
      <c r="AA117" s="616"/>
      <c r="AB117" s="616"/>
      <c r="AC117" s="616"/>
      <c r="AD117" s="615"/>
    </row>
  </sheetData>
  <sheetProtection password="E0C8" sheet="1" objects="1" scenarios="1" formatCells="0" formatColumns="0" formatRows="0" insertColumns="0"/>
  <mergeCells count="5">
    <mergeCell ref="P5:AC5"/>
    <mergeCell ref="D5:D6"/>
    <mergeCell ref="E5:E6"/>
    <mergeCell ref="F5:F6"/>
    <mergeCell ref="H5:N5"/>
  </mergeCells>
  <conditionalFormatting sqref="AE8:AE33 AE35:AE44 AE46:AE53 AE55:AE67 AE69:AE73 AE75:AE78 AE80:AE86 AE88">
    <cfRule type="cellIs" dxfId="5" priority="2" stopIfTrue="1" operator="greaterThan">
      <formula>0.1</formula>
    </cfRule>
  </conditionalFormatting>
  <conditionalFormatting sqref="AE88">
    <cfRule type="cellIs" dxfId="4" priority="1" stopIfTrue="1" operator="greaterThan">
      <formula>0.1</formula>
    </cfRule>
  </conditionalFormatting>
  <dataValidations count="2">
    <dataValidation type="custom" allowBlank="1" showErrorMessage="1" errorTitle="Data entry error:" error="Please enter a numeric value or leave blank!" sqref="Q75:AC77 Q8:AC32 Q88:AC88 Q80:AC85 Q46:AC52 Q55:AC66 Q35:AC43 Q69:AC72 D8:F32 D75:F77 D69:F72 D35:F43 D55:F66 D88:F88 D46:F52 D80:F85 H75:L77 H88:L88 H8:L32 H80:L85 H55:L66 H46:L52 H35:L43 H69:L72 N46:N52 N8:N32 N35:N43 N75:N77 N88 N80:N85 N55:N66 N69:N72">
      <formula1>OR(ISNUMBER(D8),ISBLANK(D8))</formula1>
    </dataValidation>
    <dataValidation type="custom" allowBlank="1" showInputMessage="1" showErrorMessage="1" error="Please enter a number value or leave blank" prompt="Please enter a number value or leave blank" sqref="Q87:AC87">
      <formula1>Q87*1</formula1>
    </dataValidation>
  </dataValidations>
  <pageMargins left="0.7" right="0.7" top="0.75" bottom="0.75" header="0.3" footer="0.3"/>
  <pageSetup scale="41" fitToHeight="2" orientation="landscape" r:id="rId1"/>
  <headerFooter>
    <oddFooter>&amp;LPrinted: &amp;D&amp;R&amp;P</oddFooter>
  </headerFooter>
  <rowBreaks count="1" manualBreakCount="1">
    <brk id="68" max="3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73"/>
  <sheetViews>
    <sheetView showGridLines="0" zoomScale="80" zoomScaleNormal="80" workbookViewId="0">
      <pane ySplit="2" topLeftCell="A3" activePane="bottomLeft" state="frozen"/>
      <selection pane="bottomLeft" activeCell="E12" sqref="E12"/>
    </sheetView>
  </sheetViews>
  <sheetFormatPr defaultRowHeight="15" customHeight="1" x14ac:dyDescent="0.25"/>
  <cols>
    <col min="1" max="1" width="1.5703125" style="563" customWidth="1"/>
    <col min="2" max="2" width="12.85546875" style="563" customWidth="1"/>
    <col min="3" max="3" width="9.7109375" style="641" customWidth="1"/>
    <col min="4" max="4" width="11.42578125" style="591" bestFit="1" customWidth="1"/>
    <col min="5" max="10" width="15" style="591" customWidth="1"/>
    <col min="11" max="11" width="10.28515625" style="591" customWidth="1"/>
    <col min="12" max="12" width="7.5703125" style="591" customWidth="1"/>
    <col min="13" max="13" width="18" style="591" customWidth="1"/>
    <col min="14" max="14" width="3" style="591" customWidth="1"/>
    <col min="15" max="16384" width="9.140625" style="591"/>
  </cols>
  <sheetData>
    <row r="1" spans="1:13" s="563" customFormat="1" ht="15.75" customHeight="1" x14ac:dyDescent="0.25">
      <c r="A1" s="532" t="e">
        <f>TemplateName</f>
        <v>#REF!</v>
      </c>
      <c r="B1" s="594"/>
      <c r="C1" s="641"/>
      <c r="H1" s="533" t="str">
        <f>InstitutionName</f>
        <v>Firm Name</v>
      </c>
      <c r="K1" s="666" t="s">
        <v>1</v>
      </c>
      <c r="L1" s="665"/>
      <c r="M1" s="664" t="str">
        <f>IF(EffectiveDate="","",EffectiveDate)</f>
        <v/>
      </c>
    </row>
    <row r="2" spans="1:13" s="563" customFormat="1" ht="15.75" customHeight="1" x14ac:dyDescent="0.25">
      <c r="A2" s="663" t="s">
        <v>847</v>
      </c>
      <c r="C2" s="591"/>
      <c r="D2" s="591"/>
      <c r="E2" s="591"/>
      <c r="F2" s="591"/>
      <c r="G2" s="591"/>
      <c r="H2" s="591"/>
      <c r="I2" s="591"/>
      <c r="K2" s="528" t="s">
        <v>331</v>
      </c>
      <c r="L2" s="662"/>
      <c r="M2" s="530" t="str">
        <f>IF(SubmissionDate="","",SubmissionDate)</f>
        <v/>
      </c>
    </row>
    <row r="3" spans="1:13" s="563" customFormat="1" ht="15" customHeight="1" x14ac:dyDescent="0.25">
      <c r="B3" s="538"/>
      <c r="C3" s="591"/>
      <c r="D3" s="591"/>
      <c r="E3" s="591"/>
      <c r="F3" s="591"/>
      <c r="G3" s="591"/>
      <c r="H3" s="591"/>
      <c r="I3" s="591"/>
      <c r="J3" s="594"/>
      <c r="K3" s="594"/>
    </row>
    <row r="4" spans="1:13" s="9" customFormat="1" ht="15" customHeight="1" x14ac:dyDescent="0.25">
      <c r="B4" s="661"/>
      <c r="C4" s="660"/>
      <c r="D4" s="659"/>
      <c r="E4" s="659"/>
      <c r="F4" s="659"/>
      <c r="G4" s="659"/>
      <c r="H4" s="659"/>
      <c r="I4" s="659"/>
      <c r="J4" s="659"/>
      <c r="K4" s="659"/>
    </row>
    <row r="5" spans="1:13" s="563" customFormat="1" ht="15" customHeight="1" x14ac:dyDescent="0.25">
      <c r="B5" s="751" t="s">
        <v>846</v>
      </c>
      <c r="C5" s="661"/>
      <c r="D5" s="659"/>
      <c r="E5" s="594"/>
      <c r="F5" s="594"/>
      <c r="G5" s="594"/>
      <c r="H5" s="1021" t="s">
        <v>841</v>
      </c>
      <c r="I5" s="1022"/>
      <c r="J5" s="659"/>
    </row>
    <row r="6" spans="1:13" s="563" customFormat="1" ht="15" customHeight="1" x14ac:dyDescent="0.25">
      <c r="B6" s="661"/>
      <c r="C6" s="661"/>
      <c r="D6" s="659"/>
      <c r="E6" s="594"/>
      <c r="F6" s="594"/>
      <c r="G6" s="594"/>
      <c r="H6" s="594"/>
      <c r="I6" s="594"/>
      <c r="J6" s="594"/>
      <c r="K6" s="594"/>
    </row>
    <row r="7" spans="1:13" s="563" customFormat="1" ht="15" customHeight="1" x14ac:dyDescent="0.25">
      <c r="B7" s="661"/>
      <c r="C7" s="661"/>
      <c r="D7" s="659"/>
      <c r="E7" s="594"/>
      <c r="F7" s="594"/>
      <c r="G7" s="594"/>
      <c r="H7" s="594"/>
      <c r="I7" s="594"/>
      <c r="J7" s="594"/>
      <c r="K7" s="594"/>
    </row>
    <row r="8" spans="1:13" s="9" customFormat="1" ht="21" x14ac:dyDescent="0.35">
      <c r="A8" s="661"/>
      <c r="B8" s="656" t="s">
        <v>1086</v>
      </c>
      <c r="C8" s="660"/>
      <c r="D8" s="659"/>
      <c r="E8" s="659"/>
      <c r="F8" s="659"/>
      <c r="G8" s="659"/>
      <c r="H8" s="659"/>
      <c r="I8" s="659"/>
      <c r="J8" s="659"/>
      <c r="K8" s="659"/>
    </row>
    <row r="9" spans="1:13" s="563" customFormat="1" ht="15" customHeight="1" x14ac:dyDescent="0.25">
      <c r="A9" s="9"/>
      <c r="B9" s="9"/>
      <c r="C9" s="655"/>
      <c r="D9" s="659"/>
      <c r="E9" s="659"/>
      <c r="F9" s="659"/>
      <c r="G9" s="659"/>
      <c r="H9" s="659"/>
      <c r="I9" s="659"/>
      <c r="J9" s="659"/>
      <c r="K9" s="659"/>
      <c r="L9" s="9"/>
      <c r="M9" s="9"/>
    </row>
    <row r="10" spans="1:13" s="563" customFormat="1" ht="32.25" customHeight="1" x14ac:dyDescent="0.25">
      <c r="A10" s="9"/>
      <c r="B10" s="9"/>
      <c r="C10" s="655"/>
      <c r="D10" s="1012" t="s">
        <v>1085</v>
      </c>
      <c r="E10" s="1013"/>
      <c r="F10" s="1014"/>
      <c r="G10" s="1014"/>
      <c r="H10" s="1014"/>
      <c r="I10" s="1014"/>
      <c r="J10" s="1014"/>
      <c r="K10" s="1015"/>
      <c r="L10" s="9"/>
      <c r="M10" s="1019" t="str">
        <f>"Vega post vol shock (at 0 spot shock) "&amp;IF(EQGridVolMethod="Absolute Shift in Vol Pts","($MM / +1 vol pt)","($MM / +1% relative)")</f>
        <v>Vega post vol shock (at 0 spot shock) ($MM / +1 vol pt)</v>
      </c>
    </row>
    <row r="11" spans="1:13" s="563" customFormat="1" ht="32.25" customHeight="1" x14ac:dyDescent="0.25">
      <c r="A11" s="9"/>
      <c r="B11" s="658"/>
      <c r="C11" s="655"/>
      <c r="D11" s="874"/>
      <c r="E11" s="874">
        <f>'Equity by Geography'!H6</f>
        <v>-0.5</v>
      </c>
      <c r="F11" s="874">
        <f>'Equity by Geography'!I6</f>
        <v>-0.4</v>
      </c>
      <c r="G11" s="874">
        <f>'Equity by Geography'!J6</f>
        <v>-0.35</v>
      </c>
      <c r="H11" s="874">
        <f>'Equity by Geography'!K6</f>
        <v>-0.3</v>
      </c>
      <c r="I11" s="874">
        <f>'Equity by Geography'!L6</f>
        <v>-0.2</v>
      </c>
      <c r="J11" s="657">
        <v>0</v>
      </c>
      <c r="K11" s="874"/>
      <c r="L11" s="9"/>
      <c r="M11" s="1020"/>
    </row>
    <row r="12" spans="1:13" ht="15" customHeight="1" x14ac:dyDescent="0.25">
      <c r="A12" s="9"/>
      <c r="B12" s="1016" t="str">
        <f>IF(EQGridVolMethod="Absolute Shift in Vol Pts","ABS SHIFT IN VOL PTS","% CHANGE IN VOL")</f>
        <v>ABS SHIFT IN VOL PTS</v>
      </c>
      <c r="C12" s="875"/>
      <c r="D12" s="606"/>
      <c r="E12" s="606"/>
      <c r="F12" s="606"/>
      <c r="G12" s="606"/>
      <c r="H12" s="606"/>
      <c r="I12" s="606"/>
      <c r="J12" s="606"/>
      <c r="K12" s="606"/>
      <c r="L12" s="597"/>
      <c r="M12" s="606"/>
    </row>
    <row r="13" spans="1:13" ht="15" customHeight="1" x14ac:dyDescent="0.25">
      <c r="A13" s="9"/>
      <c r="B13" s="1017"/>
      <c r="C13" s="772" t="str">
        <f>IF(EQGridVolMethod="Absolute Shift in Vol Pts","0","0%")</f>
        <v>0</v>
      </c>
      <c r="D13" s="606"/>
      <c r="E13" s="606"/>
      <c r="F13" s="606"/>
      <c r="G13" s="606"/>
      <c r="H13" s="606"/>
      <c r="I13" s="606"/>
      <c r="J13" s="630">
        <v>0</v>
      </c>
      <c r="K13" s="606"/>
      <c r="L13" s="597"/>
      <c r="M13" s="606"/>
    </row>
    <row r="14" spans="1:13" ht="15" customHeight="1" x14ac:dyDescent="0.25">
      <c r="A14" s="9"/>
      <c r="B14" s="1017"/>
      <c r="C14" s="876" t="str">
        <f>IF(EQGridVolMethod="Absolute Shift in Vol Pts","5","15%")</f>
        <v>5</v>
      </c>
      <c r="D14" s="606"/>
      <c r="E14" s="606"/>
      <c r="F14" s="606"/>
      <c r="G14" s="606"/>
      <c r="H14" s="606"/>
      <c r="I14" s="606"/>
      <c r="J14" s="606"/>
      <c r="K14" s="606"/>
      <c r="L14" s="597"/>
      <c r="M14" s="606"/>
    </row>
    <row r="15" spans="1:13" ht="15" customHeight="1" x14ac:dyDescent="0.25">
      <c r="A15" s="9"/>
      <c r="B15" s="1017"/>
      <c r="C15" s="876" t="str">
        <f>IF(EQGridVolMethod="Absolute Shift in Vol Pts","10","30%")</f>
        <v>10</v>
      </c>
      <c r="D15" s="606"/>
      <c r="E15" s="606"/>
      <c r="F15" s="606"/>
      <c r="G15" s="606"/>
      <c r="H15" s="606"/>
      <c r="I15" s="606"/>
      <c r="J15" s="606"/>
      <c r="K15" s="606"/>
      <c r="L15" s="597"/>
      <c r="M15" s="606"/>
    </row>
    <row r="16" spans="1:13" ht="15" customHeight="1" x14ac:dyDescent="0.25">
      <c r="A16" s="9"/>
      <c r="B16" s="1017"/>
      <c r="C16" s="876" t="str">
        <f>IF(EQGridVolMethod="Absolute Shift in Vol Pts","20","60%")</f>
        <v>20</v>
      </c>
      <c r="D16" s="606"/>
      <c r="E16" s="606"/>
      <c r="F16" s="606"/>
      <c r="G16" s="606"/>
      <c r="H16" s="606"/>
      <c r="I16" s="606"/>
      <c r="J16" s="606"/>
      <c r="K16" s="606"/>
      <c r="L16" s="597"/>
      <c r="M16" s="606"/>
    </row>
    <row r="17" spans="1:14" ht="15" customHeight="1" x14ac:dyDescent="0.25">
      <c r="A17" s="9"/>
      <c r="B17" s="1018"/>
      <c r="C17" s="875"/>
      <c r="D17" s="606"/>
      <c r="E17" s="606"/>
      <c r="F17" s="606"/>
      <c r="G17" s="606"/>
      <c r="H17" s="606"/>
      <c r="I17" s="606"/>
      <c r="J17" s="606"/>
      <c r="K17" s="606"/>
      <c r="L17" s="597"/>
      <c r="M17" s="606"/>
    </row>
    <row r="18" spans="1:14" ht="15" customHeight="1" x14ac:dyDescent="0.25">
      <c r="A18" s="9"/>
      <c r="B18" s="9"/>
      <c r="C18" s="655"/>
      <c r="D18" s="597"/>
      <c r="E18" s="597"/>
      <c r="F18" s="597"/>
      <c r="G18" s="597"/>
      <c r="H18" s="597"/>
      <c r="I18" s="597"/>
      <c r="J18" s="597"/>
      <c r="K18" s="597"/>
      <c r="L18" s="597"/>
      <c r="M18" s="597"/>
    </row>
    <row r="19" spans="1:14" s="652" customFormat="1" ht="15" customHeight="1" x14ac:dyDescent="0.25">
      <c r="A19" s="654"/>
      <c r="B19" s="654"/>
      <c r="C19" s="653"/>
    </row>
    <row r="20" spans="1:14" ht="21" customHeight="1" x14ac:dyDescent="0.35">
      <c r="B20" s="256" t="s">
        <v>1263</v>
      </c>
      <c r="C20" s="563"/>
    </row>
    <row r="21" spans="1:14" s="45" customFormat="1" ht="15" customHeight="1" x14ac:dyDescent="0.25">
      <c r="A21" s="784"/>
      <c r="B21" s="785"/>
      <c r="C21" s="784"/>
      <c r="D21" s="786"/>
      <c r="E21" s="786"/>
      <c r="F21" s="786"/>
      <c r="G21" s="786"/>
      <c r="H21" s="786"/>
      <c r="I21" s="786"/>
      <c r="J21" s="786"/>
    </row>
    <row r="22" spans="1:14" s="45" customFormat="1" ht="15" customHeight="1" x14ac:dyDescent="0.25">
      <c r="A22" s="784"/>
      <c r="B22" s="784"/>
      <c r="C22" s="784"/>
      <c r="I22" s="45" t="s">
        <v>1264</v>
      </c>
      <c r="J22" s="787">
        <f>ABS(J21-'Equity by Geography'!D88)</f>
        <v>0</v>
      </c>
    </row>
    <row r="23" spans="1:14" s="45" customFormat="1" ht="15" customHeight="1" x14ac:dyDescent="0.25">
      <c r="A23" s="784"/>
      <c r="B23" s="784"/>
      <c r="C23" s="784"/>
    </row>
    <row r="24" spans="1:14" s="45" customFormat="1" ht="21" customHeight="1" x14ac:dyDescent="0.35">
      <c r="A24" s="784"/>
      <c r="B24" s="256" t="s">
        <v>1265</v>
      </c>
      <c r="C24" s="784"/>
    </row>
    <row r="25" spans="1:14" s="45" customFormat="1" ht="15" customHeight="1" x14ac:dyDescent="0.25">
      <c r="A25" s="784"/>
      <c r="B25" s="788"/>
      <c r="C25" s="784"/>
      <c r="D25" s="786"/>
      <c r="E25" s="786"/>
      <c r="F25" s="786"/>
      <c r="G25" s="786"/>
      <c r="H25" s="786"/>
      <c r="I25" s="786"/>
      <c r="J25" s="786"/>
    </row>
    <row r="26" spans="1:14" s="45" customFormat="1" ht="15" customHeight="1" x14ac:dyDescent="0.25">
      <c r="A26" s="784"/>
      <c r="B26" s="784"/>
      <c r="C26" s="784"/>
      <c r="I26" s="45" t="s">
        <v>1264</v>
      </c>
      <c r="J26" s="787">
        <f>ABS(J25-'Equity by Geography'!E88)</f>
        <v>0</v>
      </c>
    </row>
    <row r="27" spans="1:14" s="45" customFormat="1" ht="15" customHeight="1" x14ac:dyDescent="0.25">
      <c r="A27" s="784"/>
      <c r="B27" s="784"/>
      <c r="C27" s="784"/>
    </row>
    <row r="28" spans="1:14" s="45" customFormat="1" ht="21" customHeight="1" x14ac:dyDescent="0.35">
      <c r="A28" s="784"/>
      <c r="B28" s="789" t="s">
        <v>1266</v>
      </c>
      <c r="C28" s="784"/>
    </row>
    <row r="29" spans="1:14" s="45" customFormat="1" ht="15" customHeight="1" x14ac:dyDescent="0.25">
      <c r="A29" s="784"/>
      <c r="B29" s="788"/>
      <c r="C29" s="784"/>
      <c r="D29" s="790"/>
      <c r="E29" s="790"/>
      <c r="F29" s="790"/>
      <c r="G29" s="790"/>
      <c r="H29" s="790"/>
      <c r="I29" s="790"/>
      <c r="J29" s="790"/>
    </row>
    <row r="30" spans="1:14" ht="15" customHeight="1" x14ac:dyDescent="0.25">
      <c r="C30" s="563"/>
      <c r="I30" s="45" t="s">
        <v>1264</v>
      </c>
      <c r="J30" s="787">
        <f>ABS(J29-'Equity by Geography'!F88)</f>
        <v>0</v>
      </c>
    </row>
    <row r="32" spans="1:14" s="24" customFormat="1" ht="15" customHeight="1" x14ac:dyDescent="0.25">
      <c r="A32" s="563"/>
      <c r="B32" s="764"/>
      <c r="C32" s="765"/>
      <c r="D32" s="766"/>
      <c r="E32" s="766"/>
      <c r="F32" s="766"/>
      <c r="G32" s="766"/>
      <c r="H32" s="766"/>
      <c r="I32" s="766"/>
      <c r="J32" s="766"/>
      <c r="K32" s="766"/>
      <c r="L32" s="766"/>
      <c r="M32" s="766"/>
      <c r="N32" s="767"/>
    </row>
    <row r="33" spans="1:14" s="24" customFormat="1" ht="15" customHeight="1" x14ac:dyDescent="0.25">
      <c r="A33" s="563"/>
      <c r="B33" s="588" t="s">
        <v>686</v>
      </c>
      <c r="C33" s="622"/>
      <c r="D33" s="589"/>
      <c r="E33" s="589"/>
      <c r="F33" s="589"/>
      <c r="G33" s="589"/>
      <c r="H33" s="589"/>
      <c r="I33" s="589"/>
      <c r="J33" s="589"/>
      <c r="K33" s="589"/>
      <c r="L33" s="589"/>
      <c r="M33" s="589"/>
      <c r="N33" s="411"/>
    </row>
    <row r="34" spans="1:14" s="24" customFormat="1" ht="15" customHeight="1" x14ac:dyDescent="0.25">
      <c r="A34" s="563"/>
      <c r="B34" s="590" t="s">
        <v>1132</v>
      </c>
      <c r="C34" s="622"/>
      <c r="D34" s="589"/>
      <c r="E34" s="589"/>
      <c r="F34" s="589"/>
      <c r="G34" s="589"/>
      <c r="H34" s="589"/>
      <c r="I34" s="589"/>
      <c r="J34" s="589"/>
      <c r="K34" s="589"/>
      <c r="L34" s="589"/>
      <c r="M34" s="589"/>
      <c r="N34" s="411"/>
    </row>
    <row r="35" spans="1:14" s="24" customFormat="1" ht="15" customHeight="1" x14ac:dyDescent="0.25">
      <c r="A35" s="563"/>
      <c r="B35" s="590"/>
      <c r="C35" s="622"/>
      <c r="D35" s="589"/>
      <c r="E35" s="589"/>
      <c r="F35" s="589"/>
      <c r="G35" s="589"/>
      <c r="H35" s="589"/>
      <c r="I35" s="589"/>
      <c r="J35" s="589"/>
      <c r="K35" s="589"/>
      <c r="L35" s="589"/>
      <c r="M35" s="589"/>
      <c r="N35" s="411"/>
    </row>
    <row r="36" spans="1:14" s="24" customFormat="1" ht="15" customHeight="1" x14ac:dyDescent="0.25">
      <c r="A36" s="563"/>
      <c r="B36" s="588" t="s">
        <v>687</v>
      </c>
      <c r="C36" s="622"/>
      <c r="D36" s="589"/>
      <c r="E36" s="589"/>
      <c r="F36" s="589"/>
      <c r="G36" s="589"/>
      <c r="H36" s="589"/>
      <c r="I36" s="589"/>
      <c r="J36" s="589"/>
      <c r="K36" s="589"/>
      <c r="L36" s="589"/>
      <c r="M36" s="589"/>
      <c r="N36" s="411"/>
    </row>
    <row r="37" spans="1:14" s="24" customFormat="1" ht="15" customHeight="1" x14ac:dyDescent="0.25">
      <c r="A37" s="563"/>
      <c r="B37" s="590" t="s">
        <v>1134</v>
      </c>
      <c r="C37" s="622"/>
      <c r="D37" s="589"/>
      <c r="E37" s="589"/>
      <c r="F37" s="589"/>
      <c r="G37" s="589"/>
      <c r="H37" s="589"/>
      <c r="I37" s="589"/>
      <c r="J37" s="589"/>
      <c r="K37" s="589"/>
      <c r="L37" s="589"/>
      <c r="M37" s="589"/>
      <c r="N37" s="411"/>
    </row>
    <row r="38" spans="1:14" s="24" customFormat="1" ht="15" customHeight="1" x14ac:dyDescent="0.25">
      <c r="A38" s="563"/>
      <c r="B38" s="590" t="s">
        <v>1100</v>
      </c>
      <c r="C38" s="622"/>
      <c r="D38" s="589"/>
      <c r="E38" s="589"/>
      <c r="F38" s="589"/>
      <c r="G38" s="589"/>
      <c r="H38" s="589"/>
      <c r="I38" s="589"/>
      <c r="J38" s="589"/>
      <c r="K38" s="589"/>
      <c r="L38" s="589"/>
      <c r="M38" s="589"/>
      <c r="N38" s="411"/>
    </row>
    <row r="39" spans="1:14" s="24" customFormat="1" ht="15" customHeight="1" x14ac:dyDescent="0.25">
      <c r="A39" s="563"/>
      <c r="B39" s="590"/>
      <c r="C39" s="622"/>
      <c r="D39" s="589"/>
      <c r="E39" s="589"/>
      <c r="F39" s="589"/>
      <c r="G39" s="589"/>
      <c r="H39" s="589"/>
      <c r="I39" s="589"/>
      <c r="J39" s="589"/>
      <c r="K39" s="589"/>
      <c r="L39" s="589"/>
      <c r="M39" s="589"/>
      <c r="N39" s="411"/>
    </row>
    <row r="40" spans="1:14" s="24" customFormat="1" ht="15" customHeight="1" x14ac:dyDescent="0.25">
      <c r="A40" s="563"/>
      <c r="B40" s="588" t="s">
        <v>1075</v>
      </c>
      <c r="C40" s="622"/>
      <c r="D40" s="589"/>
      <c r="E40" s="589"/>
      <c r="F40" s="589"/>
      <c r="G40" s="589"/>
      <c r="H40" s="589"/>
      <c r="I40" s="589"/>
      <c r="J40" s="589"/>
      <c r="K40" s="589"/>
      <c r="L40" s="589"/>
      <c r="M40" s="589"/>
      <c r="N40" s="411"/>
    </row>
    <row r="41" spans="1:14" s="24" customFormat="1" ht="15" customHeight="1" x14ac:dyDescent="0.25">
      <c r="A41" s="563"/>
      <c r="B41" s="590" t="s">
        <v>1097</v>
      </c>
      <c r="C41" s="622"/>
      <c r="D41" s="589"/>
      <c r="E41" s="589"/>
      <c r="F41" s="589"/>
      <c r="G41" s="589"/>
      <c r="H41" s="589"/>
      <c r="I41" s="589"/>
      <c r="J41" s="589"/>
      <c r="K41" s="589"/>
      <c r="L41" s="589"/>
      <c r="M41" s="589"/>
      <c r="N41" s="411"/>
    </row>
    <row r="42" spans="1:14" s="24" customFormat="1" ht="15" customHeight="1" x14ac:dyDescent="0.25">
      <c r="A42" s="563"/>
      <c r="B42" s="590" t="s">
        <v>1233</v>
      </c>
      <c r="C42" s="622"/>
      <c r="D42" s="589"/>
      <c r="E42" s="589"/>
      <c r="F42" s="589"/>
      <c r="G42" s="589"/>
      <c r="H42" s="589"/>
      <c r="I42" s="589"/>
      <c r="J42" s="589"/>
      <c r="K42" s="589"/>
      <c r="L42" s="589"/>
      <c r="M42" s="589"/>
      <c r="N42" s="411"/>
    </row>
    <row r="43" spans="1:14" s="778" customFormat="1" ht="15" customHeight="1" x14ac:dyDescent="0.25">
      <c r="A43" s="773"/>
      <c r="B43" s="774" t="s">
        <v>1234</v>
      </c>
      <c r="C43" s="775"/>
      <c r="D43" s="776"/>
      <c r="E43" s="776"/>
      <c r="F43" s="776"/>
      <c r="G43" s="776"/>
      <c r="H43" s="776"/>
      <c r="I43" s="776"/>
      <c r="J43" s="776"/>
      <c r="K43" s="776"/>
      <c r="L43" s="776"/>
      <c r="M43" s="776"/>
      <c r="N43" s="777"/>
    </row>
    <row r="44" spans="1:14" s="778" customFormat="1" ht="15" customHeight="1" x14ac:dyDescent="0.25">
      <c r="A44" s="773"/>
      <c r="B44" s="774" t="s">
        <v>1235</v>
      </c>
      <c r="C44" s="775"/>
      <c r="D44" s="776"/>
      <c r="E44" s="776"/>
      <c r="F44" s="776"/>
      <c r="G44" s="776"/>
      <c r="H44" s="776"/>
      <c r="I44" s="776"/>
      <c r="J44" s="776"/>
      <c r="K44" s="776"/>
      <c r="L44" s="776"/>
      <c r="M44" s="776"/>
      <c r="N44" s="777"/>
    </row>
    <row r="45" spans="1:14" s="24" customFormat="1" ht="15" customHeight="1" x14ac:dyDescent="0.25">
      <c r="A45" s="563"/>
      <c r="B45" s="590" t="s">
        <v>1096</v>
      </c>
      <c r="C45" s="622"/>
      <c r="D45" s="589"/>
      <c r="E45" s="589"/>
      <c r="F45" s="589"/>
      <c r="G45" s="589"/>
      <c r="H45" s="589"/>
      <c r="I45" s="589"/>
      <c r="J45" s="589"/>
      <c r="K45" s="589"/>
      <c r="L45" s="589"/>
      <c r="M45" s="589"/>
      <c r="N45" s="411"/>
    </row>
    <row r="46" spans="1:14" s="24" customFormat="1" ht="15" customHeight="1" x14ac:dyDescent="0.25">
      <c r="A46" s="563"/>
      <c r="B46" s="590"/>
      <c r="C46" s="622"/>
      <c r="D46" s="589"/>
      <c r="E46" s="589"/>
      <c r="F46" s="589"/>
      <c r="G46" s="589"/>
      <c r="H46" s="589"/>
      <c r="I46" s="589"/>
      <c r="J46" s="589"/>
      <c r="K46" s="589"/>
      <c r="L46" s="589"/>
      <c r="M46" s="589"/>
      <c r="N46" s="411"/>
    </row>
    <row r="47" spans="1:14" s="24" customFormat="1" ht="15" customHeight="1" x14ac:dyDescent="0.25">
      <c r="A47" s="563"/>
      <c r="B47" s="768" t="s">
        <v>1224</v>
      </c>
      <c r="C47" s="622"/>
      <c r="D47" s="589"/>
      <c r="E47" s="589"/>
      <c r="F47" s="589"/>
      <c r="G47" s="589"/>
      <c r="H47" s="589"/>
      <c r="I47" s="589"/>
      <c r="J47" s="589"/>
      <c r="K47" s="589"/>
      <c r="L47" s="589"/>
      <c r="M47" s="589"/>
      <c r="N47" s="411"/>
    </row>
    <row r="48" spans="1:14" s="24" customFormat="1" ht="15" customHeight="1" x14ac:dyDescent="0.25">
      <c r="A48" s="563"/>
      <c r="B48" s="590" t="s">
        <v>1225</v>
      </c>
      <c r="C48" s="622"/>
      <c r="D48" s="589"/>
      <c r="E48" s="589"/>
      <c r="F48" s="589"/>
      <c r="G48" s="589"/>
      <c r="H48" s="589"/>
      <c r="I48" s="589"/>
      <c r="J48" s="589"/>
      <c r="K48" s="589"/>
      <c r="L48" s="589"/>
      <c r="M48" s="589"/>
      <c r="N48" s="411"/>
    </row>
    <row r="49" spans="1:14" s="24" customFormat="1" ht="15" customHeight="1" x14ac:dyDescent="0.25">
      <c r="A49" s="563"/>
      <c r="B49" s="590" t="s">
        <v>1226</v>
      </c>
      <c r="C49" s="622"/>
      <c r="D49" s="589"/>
      <c r="E49" s="589"/>
      <c r="F49" s="589"/>
      <c r="G49" s="589"/>
      <c r="H49" s="589"/>
      <c r="I49" s="589"/>
      <c r="J49" s="589"/>
      <c r="K49" s="589"/>
      <c r="L49" s="589"/>
      <c r="M49" s="589"/>
      <c r="N49" s="411"/>
    </row>
    <row r="50" spans="1:14" s="24" customFormat="1" ht="15" customHeight="1" x14ac:dyDescent="0.25">
      <c r="A50" s="563"/>
      <c r="B50" s="590" t="s">
        <v>1227</v>
      </c>
      <c r="C50" s="622"/>
      <c r="D50" s="589"/>
      <c r="E50" s="589"/>
      <c r="F50" s="589"/>
      <c r="G50" s="589"/>
      <c r="H50" s="589"/>
      <c r="I50" s="589"/>
      <c r="J50" s="589"/>
      <c r="K50" s="589"/>
      <c r="L50" s="589"/>
      <c r="M50" s="589"/>
      <c r="N50" s="411"/>
    </row>
    <row r="51" spans="1:14" s="24" customFormat="1" ht="15" customHeight="1" x14ac:dyDescent="0.25">
      <c r="A51" s="563"/>
      <c r="B51" s="590" t="s">
        <v>1228</v>
      </c>
      <c r="C51" s="622"/>
      <c r="D51" s="589"/>
      <c r="E51" s="589"/>
      <c r="F51" s="589"/>
      <c r="G51" s="589"/>
      <c r="H51" s="589"/>
      <c r="I51" s="589"/>
      <c r="J51" s="589"/>
      <c r="K51" s="589"/>
      <c r="L51" s="589"/>
      <c r="M51" s="589"/>
      <c r="N51" s="411"/>
    </row>
    <row r="52" spans="1:14" s="24" customFormat="1" ht="15" customHeight="1" x14ac:dyDescent="0.25">
      <c r="A52" s="563"/>
      <c r="B52" s="590" t="s">
        <v>1084</v>
      </c>
      <c r="C52" s="622"/>
      <c r="D52" s="589"/>
      <c r="E52" s="589"/>
      <c r="F52" s="589"/>
      <c r="G52" s="589"/>
      <c r="H52" s="589"/>
      <c r="I52" s="589"/>
      <c r="J52" s="589"/>
      <c r="K52" s="589"/>
      <c r="L52" s="589"/>
      <c r="M52" s="589"/>
      <c r="N52" s="411"/>
    </row>
    <row r="53" spans="1:14" s="24" customFormat="1" ht="15" customHeight="1" x14ac:dyDescent="0.25">
      <c r="A53" s="563"/>
      <c r="B53" s="590" t="s">
        <v>1229</v>
      </c>
      <c r="C53" s="622"/>
      <c r="D53" s="589"/>
      <c r="E53" s="589"/>
      <c r="F53" s="589"/>
      <c r="G53" s="589"/>
      <c r="H53" s="589"/>
      <c r="I53" s="589"/>
      <c r="J53" s="589"/>
      <c r="K53" s="589"/>
      <c r="L53" s="589"/>
      <c r="M53" s="589"/>
      <c r="N53" s="411"/>
    </row>
    <row r="54" spans="1:14" s="24" customFormat="1" ht="15" customHeight="1" x14ac:dyDescent="0.25">
      <c r="A54" s="563"/>
      <c r="B54" s="590"/>
      <c r="C54" s="622"/>
      <c r="D54" s="589"/>
      <c r="E54" s="589"/>
      <c r="F54" s="589"/>
      <c r="G54" s="589"/>
      <c r="H54" s="589"/>
      <c r="I54" s="589"/>
      <c r="J54" s="589"/>
      <c r="K54" s="589"/>
      <c r="L54" s="589"/>
      <c r="M54" s="589"/>
      <c r="N54" s="411"/>
    </row>
    <row r="55" spans="1:14" s="24" customFormat="1" ht="15" customHeight="1" x14ac:dyDescent="0.25">
      <c r="A55" s="563"/>
      <c r="B55" s="590"/>
      <c r="C55" s="398" t="s">
        <v>1083</v>
      </c>
      <c r="D55" s="761"/>
      <c r="E55" s="470"/>
      <c r="F55" s="398" t="s">
        <v>1082</v>
      </c>
      <c r="G55" s="762"/>
      <c r="H55" s="883"/>
      <c r="I55" s="398" t="s">
        <v>1081</v>
      </c>
      <c r="J55" s="763"/>
      <c r="K55" s="762"/>
      <c r="L55" s="589"/>
      <c r="M55" s="589"/>
      <c r="N55" s="411"/>
    </row>
    <row r="56" spans="1:14" s="24" customFormat="1" ht="15" customHeight="1" x14ac:dyDescent="0.25">
      <c r="A56" s="563"/>
      <c r="B56" s="590"/>
      <c r="C56" s="753" t="s">
        <v>1080</v>
      </c>
      <c r="D56" s="758"/>
      <c r="E56" s="470"/>
      <c r="F56" s="753" t="s">
        <v>1079</v>
      </c>
      <c r="G56" s="404"/>
      <c r="H56" s="883"/>
      <c r="I56" s="753" t="s">
        <v>1078</v>
      </c>
      <c r="J56" s="587"/>
      <c r="K56" s="404"/>
      <c r="L56" s="589"/>
      <c r="M56" s="589"/>
      <c r="N56" s="411"/>
    </row>
    <row r="57" spans="1:14" s="24" customFormat="1" ht="15" customHeight="1" x14ac:dyDescent="0.25">
      <c r="A57" s="563"/>
      <c r="B57" s="590"/>
      <c r="C57" s="754" t="s">
        <v>1077</v>
      </c>
      <c r="D57" s="757" t="s">
        <v>1076</v>
      </c>
      <c r="E57" s="470"/>
      <c r="F57" s="754" t="s">
        <v>1077</v>
      </c>
      <c r="G57" s="757" t="s">
        <v>1076</v>
      </c>
      <c r="H57" s="883"/>
      <c r="I57" s="754" t="s">
        <v>1077</v>
      </c>
      <c r="J57" s="755" t="s">
        <v>1076</v>
      </c>
      <c r="K57" s="404"/>
      <c r="L57" s="589"/>
      <c r="M57" s="589"/>
      <c r="N57" s="411"/>
    </row>
    <row r="58" spans="1:14" s="24" customFormat="1" ht="15" customHeight="1" x14ac:dyDescent="0.25">
      <c r="A58" s="563"/>
      <c r="B58" s="590"/>
      <c r="C58" s="756">
        <v>700</v>
      </c>
      <c r="D58" s="758">
        <v>32</v>
      </c>
      <c r="E58" s="470"/>
      <c r="F58" s="756">
        <v>700</v>
      </c>
      <c r="G58" s="758">
        <v>32</v>
      </c>
      <c r="H58" s="883"/>
      <c r="I58" s="756">
        <v>700</v>
      </c>
      <c r="J58" s="622">
        <v>42</v>
      </c>
      <c r="K58" s="404"/>
      <c r="L58" s="589"/>
      <c r="M58" s="589"/>
      <c r="N58" s="411"/>
    </row>
    <row r="59" spans="1:14" s="24" customFormat="1" ht="15" customHeight="1" x14ac:dyDescent="0.25">
      <c r="A59" s="563"/>
      <c r="B59" s="590"/>
      <c r="C59" s="756">
        <v>800</v>
      </c>
      <c r="D59" s="758">
        <v>27</v>
      </c>
      <c r="E59" s="470"/>
      <c r="F59" s="756">
        <v>800</v>
      </c>
      <c r="G59" s="758">
        <v>27</v>
      </c>
      <c r="H59" s="883"/>
      <c r="I59" s="756">
        <v>800</v>
      </c>
      <c r="J59" s="622">
        <v>37</v>
      </c>
      <c r="K59" s="404"/>
      <c r="L59" s="589"/>
      <c r="M59" s="589"/>
      <c r="N59" s="411"/>
    </row>
    <row r="60" spans="1:14" s="24" customFormat="1" ht="15" customHeight="1" x14ac:dyDescent="0.25">
      <c r="A60" s="563"/>
      <c r="B60" s="590"/>
      <c r="C60" s="756">
        <v>900</v>
      </c>
      <c r="D60" s="758">
        <v>23</v>
      </c>
      <c r="E60" s="470"/>
      <c r="F60" s="756">
        <v>900</v>
      </c>
      <c r="G60" s="758">
        <v>23</v>
      </c>
      <c r="H60" s="883"/>
      <c r="I60" s="756">
        <v>900</v>
      </c>
      <c r="J60" s="622">
        <v>33</v>
      </c>
      <c r="K60" s="404"/>
      <c r="L60" s="589"/>
      <c r="M60" s="589"/>
      <c r="N60" s="411"/>
    </row>
    <row r="61" spans="1:14" s="24" customFormat="1" ht="15" customHeight="1" x14ac:dyDescent="0.25">
      <c r="A61" s="563"/>
      <c r="B61" s="590"/>
      <c r="C61" s="759">
        <v>1000</v>
      </c>
      <c r="D61" s="760">
        <v>20</v>
      </c>
      <c r="E61" s="470"/>
      <c r="F61" s="769">
        <v>1000</v>
      </c>
      <c r="G61" s="770">
        <v>20</v>
      </c>
      <c r="H61" s="883"/>
      <c r="I61" s="769">
        <v>1000</v>
      </c>
      <c r="J61" s="771">
        <v>30</v>
      </c>
      <c r="K61" s="406"/>
      <c r="L61" s="589"/>
      <c r="M61" s="589"/>
      <c r="N61" s="411"/>
    </row>
    <row r="62" spans="1:14" s="24" customFormat="1" ht="15" customHeight="1" x14ac:dyDescent="0.25">
      <c r="A62" s="563"/>
      <c r="B62" s="590"/>
      <c r="C62" s="388"/>
      <c r="D62" s="622"/>
      <c r="E62" s="470"/>
      <c r="F62" s="470"/>
      <c r="G62" s="388"/>
      <c r="H62" s="622"/>
      <c r="I62" s="470"/>
      <c r="J62" s="388"/>
      <c r="K62" s="622"/>
      <c r="L62" s="589"/>
      <c r="M62" s="589"/>
      <c r="N62" s="411"/>
    </row>
    <row r="63" spans="1:14" s="24" customFormat="1" ht="15" customHeight="1" x14ac:dyDescent="0.25">
      <c r="A63" s="563"/>
      <c r="B63" s="768" t="s">
        <v>1230</v>
      </c>
      <c r="C63" s="622"/>
      <c r="D63" s="589"/>
      <c r="E63" s="589"/>
      <c r="F63" s="589"/>
      <c r="G63" s="589"/>
      <c r="H63" s="589"/>
      <c r="I63" s="589"/>
      <c r="J63" s="589"/>
      <c r="K63" s="589"/>
      <c r="L63" s="589"/>
      <c r="M63" s="589"/>
      <c r="N63" s="411"/>
    </row>
    <row r="64" spans="1:14" s="24" customFormat="1" ht="15" customHeight="1" x14ac:dyDescent="0.25">
      <c r="A64" s="563"/>
      <c r="B64" s="590" t="s">
        <v>1231</v>
      </c>
      <c r="C64" s="622"/>
      <c r="D64" s="589"/>
      <c r="E64" s="589"/>
      <c r="F64" s="589"/>
      <c r="G64" s="589"/>
      <c r="H64" s="589"/>
      <c r="I64" s="589"/>
      <c r="J64" s="589"/>
      <c r="K64" s="589"/>
      <c r="L64" s="589"/>
      <c r="M64" s="589"/>
      <c r="N64" s="411"/>
    </row>
    <row r="65" spans="1:14" s="24" customFormat="1" ht="15" customHeight="1" x14ac:dyDescent="0.25">
      <c r="A65" s="563"/>
      <c r="B65" s="590" t="s">
        <v>1232</v>
      </c>
      <c r="C65" s="622"/>
      <c r="D65" s="589"/>
      <c r="E65" s="589"/>
      <c r="F65" s="589"/>
      <c r="G65" s="589"/>
      <c r="H65" s="589"/>
      <c r="I65" s="589"/>
      <c r="J65" s="589"/>
      <c r="K65" s="589"/>
      <c r="L65" s="589"/>
      <c r="M65" s="589"/>
      <c r="N65" s="411"/>
    </row>
    <row r="66" spans="1:14" s="24" customFormat="1" ht="15" customHeight="1" x14ac:dyDescent="0.25">
      <c r="A66" s="563"/>
      <c r="B66" s="590"/>
      <c r="C66" s="622"/>
      <c r="D66" s="589"/>
      <c r="E66" s="589"/>
      <c r="F66" s="589"/>
      <c r="G66" s="589"/>
      <c r="H66" s="589"/>
      <c r="I66" s="589"/>
      <c r="J66" s="589"/>
      <c r="K66" s="589"/>
      <c r="L66" s="589"/>
      <c r="M66" s="589"/>
      <c r="N66" s="411"/>
    </row>
    <row r="67" spans="1:14" s="24" customFormat="1" ht="15" customHeight="1" x14ac:dyDescent="0.25">
      <c r="A67" s="563"/>
      <c r="B67" s="590" t="s">
        <v>1074</v>
      </c>
      <c r="C67" s="622"/>
      <c r="D67" s="589"/>
      <c r="E67" s="589"/>
      <c r="F67" s="589"/>
      <c r="G67" s="589"/>
      <c r="H67" s="589"/>
      <c r="I67" s="589"/>
      <c r="J67" s="589"/>
      <c r="K67" s="589"/>
      <c r="L67" s="589"/>
      <c r="M67" s="589"/>
      <c r="N67" s="411"/>
    </row>
    <row r="68" spans="1:14" s="24" customFormat="1" ht="15" customHeight="1" x14ac:dyDescent="0.25">
      <c r="A68" s="563"/>
      <c r="B68" s="531"/>
      <c r="C68" s="651"/>
      <c r="D68" s="414"/>
      <c r="E68" s="414"/>
      <c r="F68" s="414"/>
      <c r="G68" s="414"/>
      <c r="H68" s="414"/>
      <c r="I68" s="414"/>
      <c r="J68" s="414"/>
      <c r="K68" s="414"/>
      <c r="L68" s="414"/>
      <c r="M68" s="414"/>
      <c r="N68" s="416"/>
    </row>
    <row r="72" spans="1:14" ht="15" customHeight="1" x14ac:dyDescent="0.25">
      <c r="A72" s="591"/>
      <c r="B72" s="591"/>
      <c r="C72" s="591"/>
    </row>
    <row r="73" spans="1:14" ht="15" customHeight="1" x14ac:dyDescent="0.25">
      <c r="A73" s="591"/>
      <c r="B73" s="591"/>
      <c r="C73" s="591"/>
    </row>
  </sheetData>
  <sheetProtection password="E0C8" sheet="1" objects="1" scenarios="1" formatCells="0" formatColumns="0" formatRows="0" insertColumns="0" insertRows="0"/>
  <mergeCells count="4">
    <mergeCell ref="D10:K10"/>
    <mergeCell ref="B12:B17"/>
    <mergeCell ref="M10:M11"/>
    <mergeCell ref="H5:I5"/>
  </mergeCells>
  <conditionalFormatting sqref="J22 J26 J30">
    <cfRule type="cellIs" dxfId="3" priority="1" stopIfTrue="1" operator="greaterThan">
      <formula>0.1</formula>
    </cfRule>
  </conditionalFormatting>
  <dataValidations count="2">
    <dataValidation type="custom" allowBlank="1" showErrorMessage="1" errorTitle="Data entry error:" error="Please enter a numeric value or leave blank!" sqref="M12:M17 D25:J25 D29:J29 D21:J21 J12 D12:I17 K12:K17 J14:J17">
      <formula1>OR(ISNUMBER(D12),ISBLANK(D12))</formula1>
    </dataValidation>
    <dataValidation type="list" allowBlank="1" showInputMessage="1" showErrorMessage="1" sqref="H5:I5">
      <formula1>#REF!</formula1>
    </dataValidation>
  </dataValidations>
  <pageMargins left="0.7" right="0.7" top="0.75" bottom="0.75" header="0.3" footer="0.3"/>
  <pageSetup scale="55" orientation="portrait" r:id="rId1"/>
  <headerFooter>
    <oddFooter>&amp;LPrinted: &amp;D&amp;R&amp;P</oddFooter>
  </headerFooter>
  <ignoredErrors>
    <ignoredError sqref="C14:C16 D11:I1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27"/>
  <sheetViews>
    <sheetView showGridLines="0" zoomScale="80" zoomScaleNormal="80" workbookViewId="0"/>
  </sheetViews>
  <sheetFormatPr defaultRowHeight="15" customHeight="1" x14ac:dyDescent="0.25"/>
  <cols>
    <col min="1" max="1" width="1.5703125" style="593" customWidth="1"/>
    <col min="2" max="2" width="42.140625" customWidth="1"/>
    <col min="3" max="10" width="12.28515625" style="11" customWidth="1"/>
    <col min="11" max="11" width="3.7109375" style="593" customWidth="1"/>
  </cols>
  <sheetData>
    <row r="1" spans="1:11" s="2" customFormat="1" ht="15.75" customHeight="1" x14ac:dyDescent="0.25">
      <c r="A1" s="533" t="e">
        <f>TemplateName</f>
        <v>#REF!</v>
      </c>
      <c r="B1" s="26"/>
      <c r="C1" s="26"/>
      <c r="D1" s="26"/>
      <c r="E1" s="26"/>
      <c r="F1" s="533" t="str">
        <f>InstitutionName</f>
        <v>Firm Name</v>
      </c>
      <c r="G1" s="26"/>
      <c r="H1" s="534" t="s">
        <v>1</v>
      </c>
      <c r="I1" s="535"/>
      <c r="J1" s="536" t="str">
        <f>IF(EffectiveDate="","",EffectiveDate)</f>
        <v/>
      </c>
      <c r="K1" s="569"/>
    </row>
    <row r="2" spans="1:11" s="2" customFormat="1" ht="15.75" customHeight="1" x14ac:dyDescent="0.25">
      <c r="A2" s="663" t="s">
        <v>1036</v>
      </c>
      <c r="C2" s="26"/>
      <c r="D2" s="26"/>
      <c r="E2" s="26"/>
      <c r="F2" s="26"/>
      <c r="G2" s="26"/>
      <c r="H2" s="528" t="s">
        <v>331</v>
      </c>
      <c r="I2" s="529"/>
      <c r="J2" s="530" t="str">
        <f>IF(SubmissionDate="","",SubmissionDate)</f>
        <v/>
      </c>
      <c r="K2" s="569"/>
    </row>
    <row r="3" spans="1:11" s="2" customFormat="1" ht="15" customHeight="1" x14ac:dyDescent="0.25">
      <c r="A3" s="569"/>
      <c r="B3" s="538"/>
      <c r="C3" s="26"/>
      <c r="D3" s="26"/>
      <c r="E3" s="26"/>
      <c r="F3" s="26"/>
      <c r="G3" s="26"/>
      <c r="H3" s="26"/>
      <c r="I3" s="26"/>
      <c r="J3" s="26"/>
      <c r="K3" s="569"/>
    </row>
    <row r="4" spans="1:11" s="2" customFormat="1" ht="15" customHeight="1" x14ac:dyDescent="0.25">
      <c r="A4" s="569"/>
      <c r="C4" s="26"/>
      <c r="D4" s="26"/>
      <c r="E4" s="26"/>
      <c r="F4" s="26"/>
      <c r="G4" s="26"/>
      <c r="H4" s="26"/>
      <c r="I4" s="26"/>
      <c r="J4" s="26"/>
      <c r="K4" s="569"/>
    </row>
    <row r="5" spans="1:11" s="2" customFormat="1" ht="18.75" customHeight="1" x14ac:dyDescent="0.3">
      <c r="A5" s="569"/>
      <c r="B5" s="539" t="s">
        <v>676</v>
      </c>
      <c r="C5" s="26"/>
      <c r="D5" s="26"/>
      <c r="E5" s="26"/>
      <c r="F5" s="26"/>
      <c r="G5" s="26"/>
      <c r="H5" s="26"/>
      <c r="I5" s="26"/>
      <c r="J5" s="26"/>
      <c r="K5" s="569"/>
    </row>
    <row r="6" spans="1:11" s="2" customFormat="1" ht="18.75" customHeight="1" x14ac:dyDescent="0.3">
      <c r="A6" s="569"/>
      <c r="B6" s="539"/>
      <c r="C6" s="26"/>
      <c r="D6" s="26"/>
      <c r="E6" s="26"/>
      <c r="F6" s="26"/>
      <c r="G6" s="26"/>
      <c r="H6" s="26"/>
      <c r="I6" s="26"/>
      <c r="J6" s="26"/>
      <c r="K6" s="569"/>
    </row>
    <row r="7" spans="1:11" s="2" customFormat="1" ht="30" x14ac:dyDescent="0.25">
      <c r="A7" s="569"/>
      <c r="B7" s="35" t="s">
        <v>629</v>
      </c>
      <c r="C7" s="174" t="s">
        <v>617</v>
      </c>
      <c r="D7" s="174" t="s">
        <v>621</v>
      </c>
      <c r="E7" s="174" t="s">
        <v>590</v>
      </c>
      <c r="F7" s="174" t="s">
        <v>591</v>
      </c>
      <c r="G7" s="174" t="s">
        <v>592</v>
      </c>
      <c r="H7" s="174" t="s">
        <v>593</v>
      </c>
      <c r="I7" s="540" t="s">
        <v>632</v>
      </c>
      <c r="J7" s="428" t="s">
        <v>332</v>
      </c>
      <c r="K7" s="569"/>
    </row>
    <row r="8" spans="1:11" ht="15" customHeight="1" x14ac:dyDescent="0.25">
      <c r="B8" s="53" t="s">
        <v>338</v>
      </c>
      <c r="C8" s="276"/>
      <c r="D8" s="276"/>
      <c r="E8" s="276"/>
      <c r="F8" s="276"/>
      <c r="G8" s="276"/>
      <c r="H8" s="276"/>
      <c r="I8" s="276"/>
      <c r="J8" s="277">
        <f>SUM(C8:I8)</f>
        <v>0</v>
      </c>
    </row>
    <row r="9" spans="1:11" ht="15" customHeight="1" x14ac:dyDescent="0.25">
      <c r="B9" s="54" t="s">
        <v>339</v>
      </c>
      <c r="C9" s="264"/>
      <c r="D9" s="264"/>
      <c r="E9" s="264"/>
      <c r="F9" s="264"/>
      <c r="G9" s="264"/>
      <c r="H9" s="264"/>
      <c r="I9" s="264"/>
      <c r="J9" s="278">
        <f>SUM(C9:I9)</f>
        <v>0</v>
      </c>
    </row>
    <row r="10" spans="1:11" ht="15" customHeight="1" x14ac:dyDescent="0.25">
      <c r="B10" s="54" t="s">
        <v>132</v>
      </c>
      <c r="C10" s="264"/>
      <c r="D10" s="264"/>
      <c r="E10" s="264"/>
      <c r="F10" s="264"/>
      <c r="G10" s="264"/>
      <c r="H10" s="264"/>
      <c r="I10" s="264"/>
      <c r="J10" s="278">
        <f>SUM(C10:I10)</f>
        <v>0</v>
      </c>
    </row>
    <row r="11" spans="1:11" ht="15" customHeight="1" x14ac:dyDescent="0.25">
      <c r="B11" s="55" t="s">
        <v>340</v>
      </c>
      <c r="C11" s="264"/>
      <c r="D11" s="264"/>
      <c r="E11" s="264"/>
      <c r="F11" s="264"/>
      <c r="G11" s="264"/>
      <c r="H11" s="264"/>
      <c r="I11" s="264"/>
      <c r="J11" s="278">
        <f>SUM(C11:I11)</f>
        <v>0</v>
      </c>
    </row>
    <row r="12" spans="1:11" s="2" customFormat="1" ht="15" customHeight="1" x14ac:dyDescent="0.25">
      <c r="A12" s="569"/>
      <c r="B12" s="407" t="s">
        <v>332</v>
      </c>
      <c r="C12" s="279">
        <f t="shared" ref="C12:I12" si="0">SUM(C8:C11)</f>
        <v>0</v>
      </c>
      <c r="D12" s="280">
        <f t="shared" si="0"/>
        <v>0</v>
      </c>
      <c r="E12" s="280">
        <f t="shared" si="0"/>
        <v>0</v>
      </c>
      <c r="F12" s="280">
        <f t="shared" si="0"/>
        <v>0</v>
      </c>
      <c r="G12" s="280">
        <f t="shared" si="0"/>
        <v>0</v>
      </c>
      <c r="H12" s="280">
        <f>SUM(H8:H11)</f>
        <v>0</v>
      </c>
      <c r="I12" s="280">
        <f t="shared" si="0"/>
        <v>0</v>
      </c>
      <c r="J12" s="281">
        <f>SUM(C12:I12)</f>
        <v>0</v>
      </c>
      <c r="K12" s="569"/>
    </row>
    <row r="13" spans="1:11" ht="15" customHeight="1" x14ac:dyDescent="0.25">
      <c r="B13" s="22"/>
      <c r="C13" s="39"/>
      <c r="D13" s="39"/>
      <c r="E13" s="39"/>
      <c r="F13" s="39"/>
      <c r="G13" s="39"/>
      <c r="H13" s="39"/>
      <c r="I13" s="39"/>
      <c r="J13" s="39"/>
    </row>
    <row r="15" spans="1:11" ht="15" customHeight="1" x14ac:dyDescent="0.25">
      <c r="B15" s="368"/>
      <c r="C15" s="402"/>
      <c r="D15" s="402"/>
      <c r="E15" s="402"/>
      <c r="F15" s="402"/>
      <c r="G15" s="402"/>
      <c r="H15" s="402"/>
      <c r="I15" s="402"/>
      <c r="J15" s="403"/>
    </row>
    <row r="16" spans="1:11" ht="15" customHeight="1" x14ac:dyDescent="0.25">
      <c r="B16" s="371" t="s">
        <v>686</v>
      </c>
      <c r="C16" s="237"/>
      <c r="D16" s="237"/>
      <c r="E16" s="237"/>
      <c r="F16" s="237"/>
      <c r="G16" s="237"/>
      <c r="H16" s="237"/>
      <c r="I16" s="237"/>
      <c r="J16" s="404"/>
    </row>
    <row r="17" spans="1:11" ht="15" customHeight="1" x14ac:dyDescent="0.25">
      <c r="B17" s="590" t="s">
        <v>1035</v>
      </c>
      <c r="C17" s="237"/>
      <c r="D17" s="237"/>
      <c r="E17" s="237"/>
      <c r="F17" s="237"/>
      <c r="G17" s="237"/>
      <c r="H17" s="237"/>
      <c r="I17" s="237"/>
      <c r="J17" s="404"/>
    </row>
    <row r="18" spans="1:11" ht="15" customHeight="1" x14ac:dyDescent="0.25">
      <c r="B18" s="392" t="s">
        <v>689</v>
      </c>
      <c r="C18" s="237"/>
      <c r="D18" s="237"/>
      <c r="E18" s="237"/>
      <c r="F18" s="237"/>
      <c r="G18" s="237"/>
      <c r="H18" s="237"/>
      <c r="I18" s="237"/>
      <c r="J18" s="404"/>
    </row>
    <row r="19" spans="1:11" ht="15" customHeight="1" x14ac:dyDescent="0.25">
      <c r="B19" s="392"/>
      <c r="C19" s="237"/>
      <c r="D19" s="237"/>
      <c r="E19" s="237"/>
      <c r="F19" s="237"/>
      <c r="G19" s="237"/>
      <c r="H19" s="237"/>
      <c r="I19" s="237"/>
      <c r="J19" s="404"/>
    </row>
    <row r="20" spans="1:11" s="591" customFormat="1" ht="15" customHeight="1" x14ac:dyDescent="0.25">
      <c r="A20" s="593"/>
      <c r="B20" s="590" t="s">
        <v>1203</v>
      </c>
      <c r="C20" s="587"/>
      <c r="D20" s="587"/>
      <c r="E20" s="587"/>
      <c r="F20" s="587"/>
      <c r="G20" s="587"/>
      <c r="H20" s="587"/>
      <c r="I20" s="587"/>
      <c r="J20" s="404"/>
      <c r="K20" s="593"/>
    </row>
    <row r="21" spans="1:11" s="591" customFormat="1" ht="15" customHeight="1" x14ac:dyDescent="0.25">
      <c r="A21" s="593"/>
      <c r="B21" s="726" t="s">
        <v>1204</v>
      </c>
      <c r="C21" s="587"/>
      <c r="D21" s="587"/>
      <c r="E21" s="587"/>
      <c r="F21" s="587"/>
      <c r="G21" s="587"/>
      <c r="H21" s="587"/>
      <c r="I21" s="587"/>
      <c r="J21" s="404"/>
      <c r="K21" s="593"/>
    </row>
    <row r="22" spans="1:11" s="591" customFormat="1" ht="15" customHeight="1" x14ac:dyDescent="0.25">
      <c r="A22" s="593"/>
      <c r="B22" s="590"/>
      <c r="C22" s="587"/>
      <c r="D22" s="587"/>
      <c r="E22" s="587"/>
      <c r="F22" s="587"/>
      <c r="G22" s="587"/>
      <c r="H22" s="587"/>
      <c r="I22" s="587"/>
      <c r="J22" s="404"/>
      <c r="K22" s="593"/>
    </row>
    <row r="23" spans="1:11" ht="15" customHeight="1" x14ac:dyDescent="0.25">
      <c r="B23" s="371" t="s">
        <v>688</v>
      </c>
      <c r="C23" s="237"/>
      <c r="D23" s="237"/>
      <c r="E23" s="237"/>
      <c r="F23" s="237"/>
      <c r="G23" s="237"/>
      <c r="H23" s="237"/>
      <c r="I23" s="237"/>
      <c r="J23" s="404"/>
    </row>
    <row r="24" spans="1:11" ht="15" customHeight="1" x14ac:dyDescent="0.25">
      <c r="B24" s="392" t="s">
        <v>918</v>
      </c>
      <c r="C24" s="237"/>
      <c r="D24" s="237"/>
      <c r="E24" s="237"/>
      <c r="F24" s="237"/>
      <c r="G24" s="237"/>
      <c r="H24" s="237"/>
      <c r="I24" s="237"/>
      <c r="J24" s="404"/>
    </row>
    <row r="25" spans="1:11" ht="15" customHeight="1" x14ac:dyDescent="0.25">
      <c r="B25" s="396" t="s">
        <v>679</v>
      </c>
      <c r="C25" s="237"/>
      <c r="D25" s="237"/>
      <c r="E25" s="237"/>
      <c r="F25" s="237"/>
      <c r="G25" s="237"/>
      <c r="H25" s="237"/>
      <c r="I25" s="237"/>
      <c r="J25" s="404"/>
    </row>
    <row r="26" spans="1:11" ht="15" customHeight="1" x14ac:dyDescent="0.25">
      <c r="B26" s="590" t="s">
        <v>1034</v>
      </c>
      <c r="C26" s="237"/>
      <c r="D26" s="237"/>
      <c r="E26" s="237"/>
      <c r="F26" s="237"/>
      <c r="G26" s="237"/>
      <c r="H26" s="237"/>
      <c r="I26" s="237"/>
      <c r="J26" s="404"/>
    </row>
    <row r="27" spans="1:11" ht="15" customHeight="1" x14ac:dyDescent="0.25">
      <c r="B27" s="397"/>
      <c r="C27" s="405"/>
      <c r="D27" s="405"/>
      <c r="E27" s="405"/>
      <c r="F27" s="405"/>
      <c r="G27" s="405"/>
      <c r="H27" s="405"/>
      <c r="I27" s="405"/>
      <c r="J27" s="406"/>
    </row>
  </sheetData>
  <sheetProtection password="E0C8" sheet="1" objects="1" scenarios="1"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hyperlinks>
    <hyperlink ref="B21" r:id="rId1" location="Europe"/>
  </hyperlinks>
  <pageMargins left="0.7" right="0.7" top="0.75" bottom="0.75" header="0.3" footer="0.3"/>
  <pageSetup scale="84" orientation="landscape" r:id="rId2"/>
  <headerFooter>
    <oddFooter>&amp;LPrinted: &amp;D&amp;R&amp;P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T281"/>
  <sheetViews>
    <sheetView showGridLines="0" zoomScale="80" zoomScaleNormal="80" workbookViewId="0">
      <pane xSplit="3" ySplit="7" topLeftCell="D8" activePane="bottomRight" state="frozen"/>
      <selection pane="topRight"/>
      <selection pane="bottomLeft"/>
      <selection pane="bottomRight" activeCell="D8" sqref="D8"/>
    </sheetView>
  </sheetViews>
  <sheetFormatPr defaultRowHeight="15" customHeight="1" x14ac:dyDescent="0.25"/>
  <cols>
    <col min="1" max="1" width="1.5703125" customWidth="1"/>
    <col min="2" max="2" width="11" customWidth="1"/>
    <col min="3" max="3" width="11.7109375" style="11" customWidth="1"/>
    <col min="4" max="4" width="3.140625" style="11" customWidth="1"/>
    <col min="5" max="5" width="9.5703125" style="11" customWidth="1"/>
    <col min="6" max="6" width="13" style="11" customWidth="1"/>
    <col min="7" max="7" width="3.140625" style="11" customWidth="1"/>
    <col min="8" max="8" width="11.140625" style="11" customWidth="1"/>
    <col min="9" max="13" width="11.140625" customWidth="1"/>
    <col min="14" max="14" width="6.5703125" customWidth="1"/>
    <col min="15" max="20" width="11.140625" customWidth="1"/>
    <col min="21" max="21" width="1.7109375" customWidth="1"/>
  </cols>
  <sheetData>
    <row r="1" spans="1:20" s="2" customFormat="1" ht="15.75" customHeight="1" x14ac:dyDescent="0.25">
      <c r="A1" s="532" t="e">
        <f>TemplateName</f>
        <v>#REF!</v>
      </c>
      <c r="C1" s="26"/>
      <c r="D1" s="26"/>
      <c r="E1" s="26"/>
      <c r="F1" s="26"/>
      <c r="G1" s="26"/>
      <c r="H1" s="26"/>
      <c r="J1" s="533" t="str">
        <f>InstitutionName</f>
        <v>Firm Name</v>
      </c>
      <c r="R1" s="534" t="s">
        <v>1</v>
      </c>
      <c r="S1" s="535"/>
      <c r="T1" s="536" t="str">
        <f>IF(EffectiveDate="","",EffectiveDate)</f>
        <v/>
      </c>
    </row>
    <row r="2" spans="1:20" s="2" customFormat="1" ht="15.75" customHeight="1" x14ac:dyDescent="0.25">
      <c r="A2" s="537" t="s">
        <v>625</v>
      </c>
      <c r="C2" s="26"/>
      <c r="D2" s="26"/>
      <c r="E2" s="26"/>
      <c r="F2" s="26"/>
      <c r="G2" s="26"/>
      <c r="H2" s="26"/>
      <c r="R2" s="528" t="s">
        <v>331</v>
      </c>
      <c r="S2" s="529"/>
      <c r="T2" s="530" t="str">
        <f>IF(SubmissionDate="","",SubmissionDate)</f>
        <v/>
      </c>
    </row>
    <row r="3" spans="1:20" s="2" customFormat="1" ht="18.75" customHeight="1" x14ac:dyDescent="0.3">
      <c r="B3" s="538"/>
      <c r="C3" s="26"/>
      <c r="D3" s="26"/>
      <c r="E3" s="26"/>
      <c r="F3" s="26"/>
      <c r="G3" s="26"/>
      <c r="H3" s="26"/>
      <c r="N3" s="542"/>
      <c r="O3" s="542"/>
      <c r="P3" s="542"/>
      <c r="Q3" s="542"/>
      <c r="R3" s="542"/>
      <c r="S3" s="542"/>
      <c r="T3" s="543"/>
    </row>
    <row r="4" spans="1:20" s="2" customFormat="1" ht="15" customHeight="1" x14ac:dyDescent="0.25">
      <c r="C4" s="26"/>
      <c r="D4" s="26"/>
      <c r="E4" s="26"/>
      <c r="F4" s="26"/>
      <c r="G4" s="26"/>
      <c r="H4" s="26"/>
    </row>
    <row r="5" spans="1:20" s="2" customFormat="1" ht="15" customHeight="1" x14ac:dyDescent="0.25">
      <c r="C5" s="26"/>
      <c r="D5" s="26"/>
      <c r="E5" s="26"/>
      <c r="F5" s="26"/>
      <c r="G5" s="26"/>
      <c r="H5" s="26"/>
      <c r="N5" s="544" t="s">
        <v>919</v>
      </c>
    </row>
    <row r="6" spans="1:20" s="2" customFormat="1" ht="15" customHeight="1" x14ac:dyDescent="0.25">
      <c r="C6" s="26"/>
      <c r="D6" s="26"/>
      <c r="E6" s="1023" t="e">
        <f>#REF!</f>
        <v>#REF!</v>
      </c>
      <c r="F6" s="1023" t="e">
        <f>#REF!</f>
        <v>#REF!</v>
      </c>
      <c r="G6" s="26"/>
      <c r="H6" s="545"/>
      <c r="I6" s="546"/>
      <c r="J6" s="546"/>
      <c r="K6" s="546"/>
      <c r="L6" s="546"/>
      <c r="M6" s="546"/>
      <c r="N6" s="546" t="s">
        <v>673</v>
      </c>
      <c r="O6" s="546"/>
      <c r="P6" s="546"/>
      <c r="Q6" s="546"/>
      <c r="R6" s="546"/>
      <c r="S6" s="546"/>
      <c r="T6" s="547"/>
    </row>
    <row r="7" spans="1:20" s="2" customFormat="1" ht="15" customHeight="1" x14ac:dyDescent="0.25">
      <c r="B7" s="548" t="s">
        <v>623</v>
      </c>
      <c r="C7" s="548" t="s">
        <v>624</v>
      </c>
      <c r="E7" s="1006"/>
      <c r="F7" s="1006"/>
      <c r="H7" s="880"/>
      <c r="I7" s="880">
        <v>-0.3</v>
      </c>
      <c r="J7" s="880">
        <v>-0.25</v>
      </c>
      <c r="K7" s="880">
        <v>-0.2</v>
      </c>
      <c r="L7" s="880">
        <v>-0.15</v>
      </c>
      <c r="M7" s="880">
        <v>-0.1</v>
      </c>
      <c r="N7" s="176">
        <v>0</v>
      </c>
      <c r="O7" s="880">
        <v>0.1</v>
      </c>
      <c r="P7" s="880">
        <v>0.15</v>
      </c>
      <c r="Q7" s="880">
        <v>0.2</v>
      </c>
      <c r="R7" s="880">
        <v>0.25</v>
      </c>
      <c r="S7" s="880">
        <v>0.3</v>
      </c>
      <c r="T7" s="880"/>
    </row>
    <row r="8" spans="1:20" ht="15" customHeight="1" x14ac:dyDescent="0.25">
      <c r="B8" s="550"/>
      <c r="C8" s="550"/>
      <c r="D8" s="98"/>
      <c r="E8" s="264"/>
      <c r="F8" s="264"/>
      <c r="G8" s="98"/>
      <c r="H8" s="276"/>
      <c r="I8" s="276"/>
      <c r="J8" s="276"/>
      <c r="K8" s="276"/>
      <c r="L8" s="276"/>
      <c r="M8" s="276"/>
      <c r="N8" s="283">
        <v>0</v>
      </c>
      <c r="O8" s="276"/>
      <c r="P8" s="276"/>
      <c r="Q8" s="276"/>
      <c r="R8" s="276"/>
      <c r="S8" s="276"/>
      <c r="T8" s="276"/>
    </row>
    <row r="9" spans="1:20" ht="15" customHeight="1" x14ac:dyDescent="0.25">
      <c r="B9" s="550"/>
      <c r="C9" s="550"/>
      <c r="D9"/>
      <c r="E9" s="264"/>
      <c r="F9" s="264"/>
      <c r="G9"/>
      <c r="H9" s="264"/>
      <c r="I9" s="264"/>
      <c r="J9" s="264"/>
      <c r="K9" s="264"/>
      <c r="L9" s="264"/>
      <c r="M9" s="264"/>
      <c r="N9" s="283">
        <v>0</v>
      </c>
      <c r="O9" s="264"/>
      <c r="P9" s="264"/>
      <c r="Q9" s="264"/>
      <c r="R9" s="264"/>
      <c r="S9" s="264"/>
      <c r="T9" s="264"/>
    </row>
    <row r="10" spans="1:20" ht="15" customHeight="1" x14ac:dyDescent="0.25">
      <c r="B10" s="550"/>
      <c r="C10" s="550"/>
      <c r="D10"/>
      <c r="E10" s="264"/>
      <c r="F10" s="264"/>
      <c r="G10"/>
      <c r="H10" s="264"/>
      <c r="I10" s="264"/>
      <c r="J10" s="264"/>
      <c r="K10" s="264"/>
      <c r="L10" s="264"/>
      <c r="M10" s="264"/>
      <c r="N10" s="283">
        <v>0</v>
      </c>
      <c r="O10" s="264"/>
      <c r="P10" s="264"/>
      <c r="Q10" s="264"/>
      <c r="R10" s="264"/>
      <c r="S10" s="264"/>
      <c r="T10" s="264"/>
    </row>
    <row r="11" spans="1:20" ht="15" customHeight="1" x14ac:dyDescent="0.25">
      <c r="B11" s="550"/>
      <c r="C11" s="550"/>
      <c r="D11"/>
      <c r="E11" s="264"/>
      <c r="F11" s="264"/>
      <c r="G11"/>
      <c r="H11" s="264"/>
      <c r="I11" s="264"/>
      <c r="J11" s="264"/>
      <c r="K11" s="264"/>
      <c r="L11" s="264"/>
      <c r="M11" s="264"/>
      <c r="N11" s="283">
        <v>0</v>
      </c>
      <c r="O11" s="264"/>
      <c r="P11" s="264"/>
      <c r="Q11" s="264"/>
      <c r="R11" s="264"/>
      <c r="S11" s="264"/>
      <c r="T11" s="264"/>
    </row>
    <row r="12" spans="1:20" ht="15" customHeight="1" x14ac:dyDescent="0.25">
      <c r="B12" s="550"/>
      <c r="C12" s="550"/>
      <c r="D12"/>
      <c r="E12" s="264"/>
      <c r="F12" s="264"/>
      <c r="G12"/>
      <c r="H12" s="264"/>
      <c r="I12" s="264"/>
      <c r="J12" s="264"/>
      <c r="K12" s="264"/>
      <c r="L12" s="264"/>
      <c r="M12" s="264"/>
      <c r="N12" s="283">
        <v>0</v>
      </c>
      <c r="O12" s="264"/>
      <c r="P12" s="264"/>
      <c r="Q12" s="264"/>
      <c r="R12" s="264"/>
      <c r="S12" s="264"/>
      <c r="T12" s="264"/>
    </row>
    <row r="13" spans="1:20" ht="15" customHeight="1" x14ac:dyDescent="0.25">
      <c r="B13" s="550"/>
      <c r="C13" s="550"/>
      <c r="D13"/>
      <c r="E13" s="264"/>
      <c r="F13" s="264"/>
      <c r="G13"/>
      <c r="H13" s="264"/>
      <c r="I13" s="264"/>
      <c r="J13" s="264"/>
      <c r="K13" s="264"/>
      <c r="L13" s="264"/>
      <c r="M13" s="264"/>
      <c r="N13" s="283">
        <v>0</v>
      </c>
      <c r="O13" s="264"/>
      <c r="P13" s="264"/>
      <c r="Q13" s="264"/>
      <c r="R13" s="264"/>
      <c r="S13" s="264"/>
      <c r="T13" s="264"/>
    </row>
    <row r="14" spans="1:20" ht="15" customHeight="1" x14ac:dyDescent="0.25">
      <c r="B14" s="550"/>
      <c r="C14" s="550"/>
      <c r="D14"/>
      <c r="E14" s="264"/>
      <c r="F14" s="264"/>
      <c r="G14"/>
      <c r="H14" s="264"/>
      <c r="I14" s="264"/>
      <c r="J14" s="264"/>
      <c r="K14" s="264"/>
      <c r="L14" s="264"/>
      <c r="M14" s="264"/>
      <c r="N14" s="283">
        <v>0</v>
      </c>
      <c r="O14" s="264"/>
      <c r="P14" s="264"/>
      <c r="Q14" s="264"/>
      <c r="R14" s="264"/>
      <c r="S14" s="264"/>
      <c r="T14" s="264"/>
    </row>
    <row r="15" spans="1:20" ht="15" customHeight="1" x14ac:dyDescent="0.25">
      <c r="B15" s="550"/>
      <c r="C15" s="550"/>
      <c r="D15"/>
      <c r="E15" s="264"/>
      <c r="F15" s="264"/>
      <c r="G15"/>
      <c r="H15" s="264"/>
      <c r="I15" s="264"/>
      <c r="J15" s="264"/>
      <c r="K15" s="264"/>
      <c r="L15" s="264"/>
      <c r="M15" s="264"/>
      <c r="N15" s="283">
        <v>0</v>
      </c>
      <c r="O15" s="264"/>
      <c r="P15" s="264"/>
      <c r="Q15" s="264"/>
      <c r="R15" s="264"/>
      <c r="S15" s="264"/>
      <c r="T15" s="264"/>
    </row>
    <row r="16" spans="1:20" ht="15" customHeight="1" x14ac:dyDescent="0.25">
      <c r="B16" s="550"/>
      <c r="C16" s="550"/>
      <c r="D16"/>
      <c r="E16" s="264"/>
      <c r="F16" s="264"/>
      <c r="G16"/>
      <c r="H16" s="264"/>
      <c r="I16" s="264"/>
      <c r="J16" s="264"/>
      <c r="K16" s="264"/>
      <c r="L16" s="264"/>
      <c r="M16" s="264"/>
      <c r="N16" s="283">
        <v>0</v>
      </c>
      <c r="O16" s="264"/>
      <c r="P16" s="264"/>
      <c r="Q16" s="264"/>
      <c r="R16" s="264"/>
      <c r="S16" s="264"/>
      <c r="T16" s="264"/>
    </row>
    <row r="17" spans="2:20" ht="15" customHeight="1" x14ac:dyDescent="0.25">
      <c r="B17" s="550"/>
      <c r="C17" s="550"/>
      <c r="D17"/>
      <c r="E17" s="264"/>
      <c r="F17" s="264"/>
      <c r="G17"/>
      <c r="H17" s="264"/>
      <c r="I17" s="264"/>
      <c r="J17" s="264"/>
      <c r="K17" s="264"/>
      <c r="L17" s="264"/>
      <c r="M17" s="264"/>
      <c r="N17" s="283">
        <v>0</v>
      </c>
      <c r="O17" s="264"/>
      <c r="P17" s="264"/>
      <c r="Q17" s="264"/>
      <c r="R17" s="264"/>
      <c r="S17" s="264"/>
      <c r="T17" s="264"/>
    </row>
    <row r="18" spans="2:20" ht="15" customHeight="1" x14ac:dyDescent="0.25">
      <c r="B18" s="550"/>
      <c r="C18" s="550"/>
      <c r="D18"/>
      <c r="E18" s="264"/>
      <c r="F18" s="264"/>
      <c r="G18"/>
      <c r="H18" s="264"/>
      <c r="I18" s="264"/>
      <c r="J18" s="264"/>
      <c r="K18" s="264"/>
      <c r="L18" s="264"/>
      <c r="M18" s="264"/>
      <c r="N18" s="283">
        <v>0</v>
      </c>
      <c r="O18" s="264"/>
      <c r="P18" s="264"/>
      <c r="Q18" s="264"/>
      <c r="R18" s="264"/>
      <c r="S18" s="264"/>
      <c r="T18" s="264"/>
    </row>
    <row r="19" spans="2:20" ht="15" customHeight="1" x14ac:dyDescent="0.25">
      <c r="B19" s="550"/>
      <c r="C19" s="550"/>
      <c r="D19"/>
      <c r="E19" s="264"/>
      <c r="F19" s="264"/>
      <c r="G19"/>
      <c r="H19" s="264"/>
      <c r="I19" s="264"/>
      <c r="J19" s="264"/>
      <c r="K19" s="264"/>
      <c r="L19" s="264"/>
      <c r="M19" s="264"/>
      <c r="N19" s="283">
        <v>0</v>
      </c>
      <c r="O19" s="264"/>
      <c r="P19" s="264"/>
      <c r="Q19" s="264"/>
      <c r="R19" s="264"/>
      <c r="S19" s="264"/>
      <c r="T19" s="264"/>
    </row>
    <row r="20" spans="2:20" ht="15" customHeight="1" x14ac:dyDescent="0.25">
      <c r="B20" s="550"/>
      <c r="C20" s="550"/>
      <c r="D20"/>
      <c r="E20" s="264"/>
      <c r="F20" s="264"/>
      <c r="G20"/>
      <c r="H20" s="264"/>
      <c r="I20" s="264"/>
      <c r="J20" s="264"/>
      <c r="K20" s="264"/>
      <c r="L20" s="264"/>
      <c r="M20" s="264"/>
      <c r="N20" s="283">
        <v>0</v>
      </c>
      <c r="O20" s="264"/>
      <c r="P20" s="264"/>
      <c r="Q20" s="264"/>
      <c r="R20" s="264"/>
      <c r="S20" s="264"/>
      <c r="T20" s="264"/>
    </row>
    <row r="21" spans="2:20" ht="15" customHeight="1" x14ac:dyDescent="0.25">
      <c r="B21" s="550"/>
      <c r="C21" s="550"/>
      <c r="D21"/>
      <c r="E21" s="264"/>
      <c r="F21" s="264"/>
      <c r="G21"/>
      <c r="H21" s="264"/>
      <c r="I21" s="264"/>
      <c r="J21" s="264"/>
      <c r="K21" s="264"/>
      <c r="L21" s="264"/>
      <c r="M21" s="264"/>
      <c r="N21" s="283">
        <v>0</v>
      </c>
      <c r="O21" s="264"/>
      <c r="P21" s="264"/>
      <c r="Q21" s="264"/>
      <c r="R21" s="264"/>
      <c r="S21" s="264"/>
      <c r="T21" s="264"/>
    </row>
    <row r="22" spans="2:20" ht="15" customHeight="1" x14ac:dyDescent="0.25">
      <c r="B22" s="550"/>
      <c r="C22" s="550"/>
      <c r="D22"/>
      <c r="E22" s="264"/>
      <c r="F22" s="264"/>
      <c r="G22"/>
      <c r="H22" s="264"/>
      <c r="I22" s="264"/>
      <c r="J22" s="264"/>
      <c r="K22" s="264"/>
      <c r="L22" s="264"/>
      <c r="M22" s="264"/>
      <c r="N22" s="283">
        <v>0</v>
      </c>
      <c r="O22" s="264"/>
      <c r="P22" s="264"/>
      <c r="Q22" s="264"/>
      <c r="R22" s="264"/>
      <c r="S22" s="264"/>
      <c r="T22" s="264"/>
    </row>
    <row r="23" spans="2:20" ht="15" customHeight="1" x14ac:dyDescent="0.25">
      <c r="B23" s="550"/>
      <c r="C23" s="550"/>
      <c r="D23"/>
      <c r="E23" s="264"/>
      <c r="F23" s="264"/>
      <c r="G23"/>
      <c r="H23" s="264"/>
      <c r="I23" s="264"/>
      <c r="J23" s="264"/>
      <c r="K23" s="264"/>
      <c r="L23" s="264"/>
      <c r="M23" s="264"/>
      <c r="N23" s="283">
        <v>0</v>
      </c>
      <c r="O23" s="264"/>
      <c r="P23" s="264"/>
      <c r="Q23" s="264"/>
      <c r="R23" s="264"/>
      <c r="S23" s="264"/>
      <c r="T23" s="264"/>
    </row>
    <row r="24" spans="2:20" ht="15" customHeight="1" x14ac:dyDescent="0.25">
      <c r="B24" s="550"/>
      <c r="C24" s="550"/>
      <c r="D24"/>
      <c r="E24" s="264"/>
      <c r="F24" s="264"/>
      <c r="G24"/>
      <c r="H24" s="264"/>
      <c r="I24" s="264"/>
      <c r="J24" s="264"/>
      <c r="K24" s="264"/>
      <c r="L24" s="264"/>
      <c r="M24" s="264"/>
      <c r="N24" s="283">
        <v>0</v>
      </c>
      <c r="O24" s="264"/>
      <c r="P24" s="264"/>
      <c r="Q24" s="264"/>
      <c r="R24" s="264"/>
      <c r="S24" s="264"/>
      <c r="T24" s="264"/>
    </row>
    <row r="25" spans="2:20" ht="15" customHeight="1" x14ac:dyDescent="0.25">
      <c r="B25" s="550"/>
      <c r="C25" s="550"/>
      <c r="D25"/>
      <c r="E25" s="264"/>
      <c r="F25" s="264"/>
      <c r="G25"/>
      <c r="H25" s="264"/>
      <c r="I25" s="264"/>
      <c r="J25" s="264"/>
      <c r="K25" s="264"/>
      <c r="L25" s="264"/>
      <c r="M25" s="264"/>
      <c r="N25" s="283">
        <v>0</v>
      </c>
      <c r="O25" s="264"/>
      <c r="P25" s="264"/>
      <c r="Q25" s="264"/>
      <c r="R25" s="264"/>
      <c r="S25" s="264"/>
      <c r="T25" s="264"/>
    </row>
    <row r="26" spans="2:20" ht="15" customHeight="1" x14ac:dyDescent="0.25">
      <c r="B26" s="550"/>
      <c r="C26" s="550"/>
      <c r="D26"/>
      <c r="E26" s="264"/>
      <c r="F26" s="264"/>
      <c r="G26"/>
      <c r="H26" s="264"/>
      <c r="I26" s="264"/>
      <c r="J26" s="264"/>
      <c r="K26" s="264"/>
      <c r="L26" s="264"/>
      <c r="M26" s="264"/>
      <c r="N26" s="283">
        <v>0</v>
      </c>
      <c r="O26" s="264"/>
      <c r="P26" s="264"/>
      <c r="Q26" s="264"/>
      <c r="R26" s="264"/>
      <c r="S26" s="264"/>
      <c r="T26" s="264"/>
    </row>
    <row r="27" spans="2:20" ht="15" customHeight="1" x14ac:dyDescent="0.25">
      <c r="B27" s="550"/>
      <c r="C27" s="550"/>
      <c r="D27"/>
      <c r="E27" s="264"/>
      <c r="F27" s="264"/>
      <c r="G27"/>
      <c r="H27" s="264"/>
      <c r="I27" s="264"/>
      <c r="J27" s="264"/>
      <c r="K27" s="264"/>
      <c r="L27" s="264"/>
      <c r="M27" s="264"/>
      <c r="N27" s="283">
        <v>0</v>
      </c>
      <c r="O27" s="264"/>
      <c r="P27" s="264"/>
      <c r="Q27" s="264"/>
      <c r="R27" s="264"/>
      <c r="S27" s="264"/>
      <c r="T27" s="264"/>
    </row>
    <row r="28" spans="2:20" ht="15" customHeight="1" x14ac:dyDescent="0.25">
      <c r="B28" s="550"/>
      <c r="C28" s="550"/>
      <c r="D28"/>
      <c r="E28" s="264"/>
      <c r="F28" s="264"/>
      <c r="G28"/>
      <c r="H28" s="264"/>
      <c r="I28" s="264"/>
      <c r="J28" s="264"/>
      <c r="K28" s="264"/>
      <c r="L28" s="264"/>
      <c r="M28" s="264"/>
      <c r="N28" s="283">
        <v>0</v>
      </c>
      <c r="O28" s="264"/>
      <c r="P28" s="264"/>
      <c r="Q28" s="264"/>
      <c r="R28" s="264"/>
      <c r="S28" s="264"/>
      <c r="T28" s="264"/>
    </row>
    <row r="29" spans="2:20" ht="15" customHeight="1" x14ac:dyDescent="0.25">
      <c r="B29" s="550"/>
      <c r="C29" s="550"/>
      <c r="D29"/>
      <c r="E29" s="264"/>
      <c r="F29" s="264"/>
      <c r="G29"/>
      <c r="H29" s="264"/>
      <c r="I29" s="264"/>
      <c r="J29" s="264"/>
      <c r="K29" s="264"/>
      <c r="L29" s="264"/>
      <c r="M29" s="264"/>
      <c r="N29" s="283">
        <v>0</v>
      </c>
      <c r="O29" s="264"/>
      <c r="P29" s="264"/>
      <c r="Q29" s="264"/>
      <c r="R29" s="264"/>
      <c r="S29" s="264"/>
      <c r="T29" s="264"/>
    </row>
    <row r="30" spans="2:20" ht="15" customHeight="1" x14ac:dyDescent="0.25">
      <c r="B30" s="550"/>
      <c r="C30" s="550"/>
      <c r="D30"/>
      <c r="E30" s="264"/>
      <c r="F30" s="264"/>
      <c r="G30"/>
      <c r="H30" s="264"/>
      <c r="I30" s="264"/>
      <c r="J30" s="264"/>
      <c r="K30" s="264"/>
      <c r="L30" s="264"/>
      <c r="M30" s="264"/>
      <c r="N30" s="283">
        <v>0</v>
      </c>
      <c r="O30" s="264"/>
      <c r="P30" s="264"/>
      <c r="Q30" s="264"/>
      <c r="R30" s="264"/>
      <c r="S30" s="264"/>
      <c r="T30" s="264"/>
    </row>
    <row r="31" spans="2:20" ht="15" customHeight="1" x14ac:dyDescent="0.25">
      <c r="B31" s="550"/>
      <c r="C31" s="550"/>
      <c r="D31"/>
      <c r="E31" s="264"/>
      <c r="F31" s="264"/>
      <c r="G31"/>
      <c r="H31" s="264"/>
      <c r="I31" s="264"/>
      <c r="J31" s="264"/>
      <c r="K31" s="264"/>
      <c r="L31" s="264"/>
      <c r="M31" s="264"/>
      <c r="N31" s="283">
        <v>0</v>
      </c>
      <c r="O31" s="264"/>
      <c r="P31" s="264"/>
      <c r="Q31" s="264"/>
      <c r="R31" s="264"/>
      <c r="S31" s="264"/>
      <c r="T31" s="264"/>
    </row>
    <row r="32" spans="2:20" ht="15" customHeight="1" x14ac:dyDescent="0.25">
      <c r="B32" s="550"/>
      <c r="C32" s="550"/>
      <c r="D32"/>
      <c r="E32" s="264"/>
      <c r="F32" s="264"/>
      <c r="G32"/>
      <c r="H32" s="264"/>
      <c r="I32" s="264"/>
      <c r="J32" s="264"/>
      <c r="K32" s="264"/>
      <c r="L32" s="264"/>
      <c r="M32" s="264"/>
      <c r="N32" s="283">
        <v>0</v>
      </c>
      <c r="O32" s="264"/>
      <c r="P32" s="264"/>
      <c r="Q32" s="264"/>
      <c r="R32" s="264"/>
      <c r="S32" s="264"/>
      <c r="T32" s="264"/>
    </row>
    <row r="33" spans="2:20" ht="15" customHeight="1" x14ac:dyDescent="0.25">
      <c r="B33" s="550"/>
      <c r="C33" s="550"/>
      <c r="D33"/>
      <c r="E33" s="264"/>
      <c r="F33" s="264"/>
      <c r="G33"/>
      <c r="H33" s="264"/>
      <c r="I33" s="264"/>
      <c r="J33" s="264"/>
      <c r="K33" s="264"/>
      <c r="L33" s="264"/>
      <c r="M33" s="264"/>
      <c r="N33" s="283">
        <v>0</v>
      </c>
      <c r="O33" s="264"/>
      <c r="P33" s="264"/>
      <c r="Q33" s="264"/>
      <c r="R33" s="264"/>
      <c r="S33" s="264"/>
      <c r="T33" s="264"/>
    </row>
    <row r="34" spans="2:20" ht="15" customHeight="1" x14ac:dyDescent="0.25">
      <c r="B34" s="550"/>
      <c r="C34" s="550"/>
      <c r="D34"/>
      <c r="E34" s="264"/>
      <c r="F34" s="264"/>
      <c r="G34"/>
      <c r="H34" s="264"/>
      <c r="I34" s="264"/>
      <c r="J34" s="264"/>
      <c r="K34" s="264"/>
      <c r="L34" s="264"/>
      <c r="M34" s="264"/>
      <c r="N34" s="283">
        <v>0</v>
      </c>
      <c r="O34" s="264"/>
      <c r="P34" s="264"/>
      <c r="Q34" s="264"/>
      <c r="R34" s="264"/>
      <c r="S34" s="264"/>
      <c r="T34" s="264"/>
    </row>
    <row r="35" spans="2:20" ht="15" customHeight="1" x14ac:dyDescent="0.25">
      <c r="B35" s="550"/>
      <c r="C35" s="550"/>
      <c r="D35"/>
      <c r="E35" s="264"/>
      <c r="F35" s="264"/>
      <c r="G35"/>
      <c r="H35" s="264"/>
      <c r="I35" s="264"/>
      <c r="J35" s="264"/>
      <c r="K35" s="264"/>
      <c r="L35" s="264"/>
      <c r="M35" s="264"/>
      <c r="N35" s="283">
        <v>0</v>
      </c>
      <c r="O35" s="264"/>
      <c r="P35" s="264"/>
      <c r="Q35" s="264"/>
      <c r="R35" s="264"/>
      <c r="S35" s="264"/>
      <c r="T35" s="264"/>
    </row>
    <row r="36" spans="2:20" ht="15" customHeight="1" x14ac:dyDescent="0.25">
      <c r="B36" s="550"/>
      <c r="C36" s="550"/>
      <c r="D36"/>
      <c r="E36" s="264"/>
      <c r="F36" s="264"/>
      <c r="G36"/>
      <c r="H36" s="264"/>
      <c r="I36" s="264"/>
      <c r="J36" s="264"/>
      <c r="K36" s="264"/>
      <c r="L36" s="264"/>
      <c r="M36" s="264"/>
      <c r="N36" s="283">
        <v>0</v>
      </c>
      <c r="O36" s="264"/>
      <c r="P36" s="264"/>
      <c r="Q36" s="264"/>
      <c r="R36" s="264"/>
      <c r="S36" s="264"/>
      <c r="T36" s="264"/>
    </row>
    <row r="37" spans="2:20" ht="15" customHeight="1" x14ac:dyDescent="0.25">
      <c r="B37" s="550"/>
      <c r="C37" s="550"/>
      <c r="D37"/>
      <c r="E37" s="264"/>
      <c r="F37" s="264"/>
      <c r="G37"/>
      <c r="H37" s="264"/>
      <c r="I37" s="264"/>
      <c r="J37" s="264"/>
      <c r="K37" s="264"/>
      <c r="L37" s="264"/>
      <c r="M37" s="264"/>
      <c r="N37" s="283">
        <v>0</v>
      </c>
      <c r="O37" s="264"/>
      <c r="P37" s="264"/>
      <c r="Q37" s="264"/>
      <c r="R37" s="264"/>
      <c r="S37" s="264"/>
      <c r="T37" s="264"/>
    </row>
    <row r="38" spans="2:20" ht="15" customHeight="1" x14ac:dyDescent="0.25">
      <c r="B38" s="550"/>
      <c r="C38" s="550"/>
      <c r="D38"/>
      <c r="E38" s="264"/>
      <c r="F38" s="264"/>
      <c r="G38"/>
      <c r="H38" s="264"/>
      <c r="I38" s="264"/>
      <c r="J38" s="264"/>
      <c r="K38" s="264"/>
      <c r="L38" s="264"/>
      <c r="M38" s="264"/>
      <c r="N38" s="283">
        <v>0</v>
      </c>
      <c r="O38" s="264"/>
      <c r="P38" s="264"/>
      <c r="Q38" s="264"/>
      <c r="R38" s="264"/>
      <c r="S38" s="264"/>
      <c r="T38" s="264"/>
    </row>
    <row r="39" spans="2:20" ht="15" customHeight="1" x14ac:dyDescent="0.25">
      <c r="B39" s="550"/>
      <c r="C39" s="550"/>
      <c r="D39"/>
      <c r="E39" s="264"/>
      <c r="F39" s="264"/>
      <c r="G39"/>
      <c r="H39" s="264"/>
      <c r="I39" s="264"/>
      <c r="J39" s="264"/>
      <c r="K39" s="264"/>
      <c r="L39" s="264"/>
      <c r="M39" s="264"/>
      <c r="N39" s="283">
        <v>0</v>
      </c>
      <c r="O39" s="264"/>
      <c r="P39" s="264"/>
      <c r="Q39" s="264"/>
      <c r="R39" s="264"/>
      <c r="S39" s="264"/>
      <c r="T39" s="264"/>
    </row>
    <row r="40" spans="2:20" ht="15" customHeight="1" x14ac:dyDescent="0.25">
      <c r="B40" s="550"/>
      <c r="C40" s="550"/>
      <c r="D40"/>
      <c r="E40" s="264"/>
      <c r="F40" s="264"/>
      <c r="G40"/>
      <c r="H40" s="264"/>
      <c r="I40" s="264"/>
      <c r="J40" s="264"/>
      <c r="K40" s="264"/>
      <c r="L40" s="264"/>
      <c r="M40" s="264"/>
      <c r="N40" s="283">
        <v>0</v>
      </c>
      <c r="O40" s="264"/>
      <c r="P40" s="264"/>
      <c r="Q40" s="264"/>
      <c r="R40" s="264"/>
      <c r="S40" s="264"/>
      <c r="T40" s="264"/>
    </row>
    <row r="41" spans="2:20" ht="15" customHeight="1" x14ac:dyDescent="0.25">
      <c r="B41" s="550"/>
      <c r="C41" s="550"/>
      <c r="D41"/>
      <c r="E41" s="264"/>
      <c r="F41" s="264"/>
      <c r="G41"/>
      <c r="H41" s="264"/>
      <c r="I41" s="264"/>
      <c r="J41" s="264"/>
      <c r="K41" s="264"/>
      <c r="L41" s="264"/>
      <c r="M41" s="264"/>
      <c r="N41" s="283">
        <v>0</v>
      </c>
      <c r="O41" s="264"/>
      <c r="P41" s="264"/>
      <c r="Q41" s="264"/>
      <c r="R41" s="264"/>
      <c r="S41" s="264"/>
      <c r="T41" s="264"/>
    </row>
    <row r="42" spans="2:20" ht="15" customHeight="1" x14ac:dyDescent="0.25">
      <c r="B42" s="550"/>
      <c r="C42" s="550"/>
      <c r="D42"/>
      <c r="E42" s="264"/>
      <c r="F42" s="264"/>
      <c r="G42"/>
      <c r="H42" s="264"/>
      <c r="I42" s="264"/>
      <c r="J42" s="264"/>
      <c r="K42" s="264"/>
      <c r="L42" s="264"/>
      <c r="M42" s="264"/>
      <c r="N42" s="283">
        <v>0</v>
      </c>
      <c r="O42" s="264"/>
      <c r="P42" s="264"/>
      <c r="Q42" s="264"/>
      <c r="R42" s="264"/>
      <c r="S42" s="264"/>
      <c r="T42" s="264"/>
    </row>
    <row r="43" spans="2:20" ht="15" customHeight="1" x14ac:dyDescent="0.25">
      <c r="B43" s="550"/>
      <c r="C43" s="550"/>
      <c r="D43"/>
      <c r="E43" s="264"/>
      <c r="F43" s="264"/>
      <c r="G43"/>
      <c r="H43" s="264"/>
      <c r="I43" s="264"/>
      <c r="J43" s="264"/>
      <c r="K43" s="264"/>
      <c r="L43" s="264"/>
      <c r="M43" s="264"/>
      <c r="N43" s="283">
        <v>0</v>
      </c>
      <c r="O43" s="264"/>
      <c r="P43" s="264"/>
      <c r="Q43" s="264"/>
      <c r="R43" s="264"/>
      <c r="S43" s="264"/>
      <c r="T43" s="264"/>
    </row>
    <row r="44" spans="2:20" ht="15" customHeight="1" x14ac:dyDescent="0.25">
      <c r="B44" s="550"/>
      <c r="C44" s="550"/>
      <c r="D44"/>
      <c r="E44" s="264"/>
      <c r="F44" s="264"/>
      <c r="G44"/>
      <c r="H44" s="264"/>
      <c r="I44" s="264"/>
      <c r="J44" s="264"/>
      <c r="K44" s="264"/>
      <c r="L44" s="264"/>
      <c r="M44" s="264"/>
      <c r="N44" s="283">
        <v>0</v>
      </c>
      <c r="O44" s="264"/>
      <c r="P44" s="264"/>
      <c r="Q44" s="264"/>
      <c r="R44" s="264"/>
      <c r="S44" s="264"/>
      <c r="T44" s="264"/>
    </row>
    <row r="45" spans="2:20" ht="15" customHeight="1" x14ac:dyDescent="0.25">
      <c r="B45" s="550"/>
      <c r="C45" s="550"/>
      <c r="D45"/>
      <c r="E45" s="264"/>
      <c r="F45" s="264"/>
      <c r="G45"/>
      <c r="H45" s="264"/>
      <c r="I45" s="264"/>
      <c r="J45" s="264"/>
      <c r="K45" s="264"/>
      <c r="L45" s="264"/>
      <c r="M45" s="264"/>
      <c r="N45" s="283">
        <v>0</v>
      </c>
      <c r="O45" s="264"/>
      <c r="P45" s="264"/>
      <c r="Q45" s="264"/>
      <c r="R45" s="264"/>
      <c r="S45" s="264"/>
      <c r="T45" s="264"/>
    </row>
    <row r="46" spans="2:20" ht="15" customHeight="1" x14ac:dyDescent="0.25">
      <c r="B46" s="550"/>
      <c r="C46" s="550"/>
      <c r="D46"/>
      <c r="E46" s="264"/>
      <c r="F46" s="264"/>
      <c r="G46"/>
      <c r="H46" s="264"/>
      <c r="I46" s="264"/>
      <c r="J46" s="264"/>
      <c r="K46" s="264"/>
      <c r="L46" s="264"/>
      <c r="M46" s="264"/>
      <c r="N46" s="283">
        <v>0</v>
      </c>
      <c r="O46" s="264"/>
      <c r="P46" s="264"/>
      <c r="Q46" s="264"/>
      <c r="R46" s="264"/>
      <c r="S46" s="264"/>
      <c r="T46" s="264"/>
    </row>
    <row r="47" spans="2:20" ht="15" customHeight="1" x14ac:dyDescent="0.25">
      <c r="B47" s="550"/>
      <c r="C47" s="550"/>
      <c r="D47"/>
      <c r="E47" s="264"/>
      <c r="F47" s="264"/>
      <c r="G47"/>
      <c r="H47" s="264"/>
      <c r="I47" s="264"/>
      <c r="J47" s="264"/>
      <c r="K47" s="264"/>
      <c r="L47" s="264"/>
      <c r="M47" s="264"/>
      <c r="N47" s="283">
        <v>0</v>
      </c>
      <c r="O47" s="264"/>
      <c r="P47" s="264"/>
      <c r="Q47" s="264"/>
      <c r="R47" s="264"/>
      <c r="S47" s="264"/>
      <c r="T47" s="264"/>
    </row>
    <row r="48" spans="2:20" ht="15" customHeight="1" x14ac:dyDescent="0.25">
      <c r="B48" s="550"/>
      <c r="C48" s="550"/>
      <c r="D48"/>
      <c r="E48" s="264"/>
      <c r="F48" s="264"/>
      <c r="G48"/>
      <c r="H48" s="264"/>
      <c r="I48" s="264"/>
      <c r="J48" s="264"/>
      <c r="K48" s="264"/>
      <c r="L48" s="264"/>
      <c r="M48" s="264"/>
      <c r="N48" s="283">
        <v>0</v>
      </c>
      <c r="O48" s="264"/>
      <c r="P48" s="264"/>
      <c r="Q48" s="264"/>
      <c r="R48" s="264"/>
      <c r="S48" s="264"/>
      <c r="T48" s="264"/>
    </row>
    <row r="49" spans="2:20" ht="15" customHeight="1" x14ac:dyDescent="0.25">
      <c r="B49" s="550"/>
      <c r="C49" s="550"/>
      <c r="D49"/>
      <c r="E49" s="264"/>
      <c r="F49" s="264"/>
      <c r="G49"/>
      <c r="H49" s="264"/>
      <c r="I49" s="264"/>
      <c r="J49" s="264"/>
      <c r="K49" s="264"/>
      <c r="L49" s="264"/>
      <c r="M49" s="264"/>
      <c r="N49" s="283">
        <v>0</v>
      </c>
      <c r="O49" s="264"/>
      <c r="P49" s="264"/>
      <c r="Q49" s="264"/>
      <c r="R49" s="264"/>
      <c r="S49" s="264"/>
      <c r="T49" s="264"/>
    </row>
    <row r="50" spans="2:20" ht="15" customHeight="1" x14ac:dyDescent="0.25">
      <c r="B50" s="550"/>
      <c r="C50" s="550"/>
      <c r="D50"/>
      <c r="E50" s="264"/>
      <c r="F50" s="264"/>
      <c r="G50"/>
      <c r="H50" s="264"/>
      <c r="I50" s="264"/>
      <c r="J50" s="264"/>
      <c r="K50" s="264"/>
      <c r="L50" s="264"/>
      <c r="M50" s="264"/>
      <c r="N50" s="283">
        <v>0</v>
      </c>
      <c r="O50" s="264"/>
      <c r="P50" s="264"/>
      <c r="Q50" s="264"/>
      <c r="R50" s="264"/>
      <c r="S50" s="264"/>
      <c r="T50" s="264"/>
    </row>
    <row r="51" spans="2:20" ht="15" customHeight="1" x14ac:dyDescent="0.25">
      <c r="B51" s="550"/>
      <c r="C51" s="550"/>
      <c r="D51"/>
      <c r="E51" s="264"/>
      <c r="F51" s="264"/>
      <c r="G51"/>
      <c r="H51" s="264"/>
      <c r="I51" s="264"/>
      <c r="J51" s="264"/>
      <c r="K51" s="264"/>
      <c r="L51" s="264"/>
      <c r="M51" s="264"/>
      <c r="N51" s="283">
        <v>0</v>
      </c>
      <c r="O51" s="264"/>
      <c r="P51" s="264"/>
      <c r="Q51" s="264"/>
      <c r="R51" s="264"/>
      <c r="S51" s="264"/>
      <c r="T51" s="264"/>
    </row>
    <row r="52" spans="2:20" ht="15" customHeight="1" x14ac:dyDescent="0.25">
      <c r="B52" s="550"/>
      <c r="C52" s="550"/>
      <c r="D52"/>
      <c r="E52" s="264"/>
      <c r="F52" s="264"/>
      <c r="G52"/>
      <c r="H52" s="264"/>
      <c r="I52" s="264"/>
      <c r="J52" s="264"/>
      <c r="K52" s="264"/>
      <c r="L52" s="264"/>
      <c r="M52" s="264"/>
      <c r="N52" s="283">
        <v>0</v>
      </c>
      <c r="O52" s="264"/>
      <c r="P52" s="264"/>
      <c r="Q52" s="264"/>
      <c r="R52" s="264"/>
      <c r="S52" s="264"/>
      <c r="T52" s="264"/>
    </row>
    <row r="53" spans="2:20" ht="15" customHeight="1" x14ac:dyDescent="0.25">
      <c r="B53" s="550"/>
      <c r="C53" s="550"/>
      <c r="D53"/>
      <c r="E53" s="264"/>
      <c r="F53" s="264"/>
      <c r="G53"/>
      <c r="H53" s="264"/>
      <c r="I53" s="264"/>
      <c r="J53" s="264"/>
      <c r="K53" s="264"/>
      <c r="L53" s="264"/>
      <c r="M53" s="264"/>
      <c r="N53" s="283">
        <v>0</v>
      </c>
      <c r="O53" s="264"/>
      <c r="P53" s="264"/>
      <c r="Q53" s="264"/>
      <c r="R53" s="264"/>
      <c r="S53" s="264"/>
      <c r="T53" s="264"/>
    </row>
    <row r="54" spans="2:20" ht="15" customHeight="1" x14ac:dyDescent="0.25">
      <c r="B54" s="550"/>
      <c r="C54" s="550"/>
      <c r="D54"/>
      <c r="E54" s="264"/>
      <c r="F54" s="264"/>
      <c r="G54"/>
      <c r="H54" s="264"/>
      <c r="I54" s="264"/>
      <c r="J54" s="264"/>
      <c r="K54" s="264"/>
      <c r="L54" s="264"/>
      <c r="M54" s="264"/>
      <c r="N54" s="283">
        <v>0</v>
      </c>
      <c r="O54" s="264"/>
      <c r="P54" s="264"/>
      <c r="Q54" s="264"/>
      <c r="R54" s="264"/>
      <c r="S54" s="264"/>
      <c r="T54" s="264"/>
    </row>
    <row r="55" spans="2:20" ht="15" customHeight="1" x14ac:dyDescent="0.25">
      <c r="B55" s="550"/>
      <c r="C55" s="550"/>
      <c r="D55"/>
      <c r="E55" s="264"/>
      <c r="F55" s="264"/>
      <c r="G55"/>
      <c r="H55" s="264"/>
      <c r="I55" s="264"/>
      <c r="J55" s="264"/>
      <c r="K55" s="264"/>
      <c r="L55" s="264"/>
      <c r="M55" s="264"/>
      <c r="N55" s="283">
        <v>0</v>
      </c>
      <c r="O55" s="264"/>
      <c r="P55" s="264"/>
      <c r="Q55" s="264"/>
      <c r="R55" s="264"/>
      <c r="S55" s="264"/>
      <c r="T55" s="264"/>
    </row>
    <row r="56" spans="2:20" ht="15" customHeight="1" x14ac:dyDescent="0.25">
      <c r="B56" s="550"/>
      <c r="C56" s="550"/>
      <c r="D56"/>
      <c r="E56" s="264"/>
      <c r="F56" s="264"/>
      <c r="G56"/>
      <c r="H56" s="264"/>
      <c r="I56" s="264"/>
      <c r="J56" s="264"/>
      <c r="K56" s="264"/>
      <c r="L56" s="264"/>
      <c r="M56" s="264"/>
      <c r="N56" s="283">
        <v>0</v>
      </c>
      <c r="O56" s="264"/>
      <c r="P56" s="264"/>
      <c r="Q56" s="264"/>
      <c r="R56" s="264"/>
      <c r="S56" s="264"/>
      <c r="T56" s="264"/>
    </row>
    <row r="57" spans="2:20" ht="15" customHeight="1" x14ac:dyDescent="0.25">
      <c r="B57" s="550"/>
      <c r="C57" s="550"/>
      <c r="D57"/>
      <c r="E57" s="264"/>
      <c r="F57" s="264"/>
      <c r="G57"/>
      <c r="H57" s="264"/>
      <c r="I57" s="264"/>
      <c r="J57" s="264"/>
      <c r="K57" s="264"/>
      <c r="L57" s="264"/>
      <c r="M57" s="264"/>
      <c r="N57" s="283">
        <v>0</v>
      </c>
      <c r="O57" s="264"/>
      <c r="P57" s="264"/>
      <c r="Q57" s="264"/>
      <c r="R57" s="264"/>
      <c r="S57" s="264"/>
      <c r="T57" s="264"/>
    </row>
    <row r="58" spans="2:20" ht="15" customHeight="1" x14ac:dyDescent="0.25">
      <c r="B58" s="550"/>
      <c r="C58" s="550"/>
      <c r="D58"/>
      <c r="E58" s="264"/>
      <c r="F58" s="264"/>
      <c r="G58"/>
      <c r="H58" s="264"/>
      <c r="I58" s="264"/>
      <c r="J58" s="264"/>
      <c r="K58" s="264"/>
      <c r="L58" s="264"/>
      <c r="M58" s="264"/>
      <c r="N58" s="283">
        <v>0</v>
      </c>
      <c r="O58" s="264"/>
      <c r="P58" s="264"/>
      <c r="Q58" s="264"/>
      <c r="R58" s="264"/>
      <c r="S58" s="264"/>
      <c r="T58" s="264"/>
    </row>
    <row r="59" spans="2:20" ht="15" customHeight="1" x14ac:dyDescent="0.25">
      <c r="B59" s="550"/>
      <c r="C59" s="550"/>
      <c r="D59"/>
      <c r="E59" s="264"/>
      <c r="F59" s="264"/>
      <c r="G59"/>
      <c r="H59" s="264"/>
      <c r="I59" s="264"/>
      <c r="J59" s="264"/>
      <c r="K59" s="264"/>
      <c r="L59" s="264"/>
      <c r="M59" s="264"/>
      <c r="N59" s="283">
        <v>0</v>
      </c>
      <c r="O59" s="264"/>
      <c r="P59" s="264"/>
      <c r="Q59" s="264"/>
      <c r="R59" s="264"/>
      <c r="S59" s="264"/>
      <c r="T59" s="264"/>
    </row>
    <row r="60" spans="2:20" ht="15" customHeight="1" x14ac:dyDescent="0.25">
      <c r="B60" s="550"/>
      <c r="C60" s="550"/>
      <c r="D60"/>
      <c r="E60" s="264"/>
      <c r="F60" s="264"/>
      <c r="G60"/>
      <c r="H60" s="264"/>
      <c r="I60" s="264"/>
      <c r="J60" s="264"/>
      <c r="K60" s="264"/>
      <c r="L60" s="264"/>
      <c r="M60" s="264"/>
      <c r="N60" s="283">
        <v>0</v>
      </c>
      <c r="O60" s="264"/>
      <c r="P60" s="264"/>
      <c r="Q60" s="264"/>
      <c r="R60" s="264"/>
      <c r="S60" s="264"/>
      <c r="T60" s="264"/>
    </row>
    <row r="61" spans="2:20" ht="15" customHeight="1" x14ac:dyDescent="0.25">
      <c r="B61" s="550"/>
      <c r="C61" s="550"/>
      <c r="D61"/>
      <c r="E61" s="264"/>
      <c r="F61" s="264"/>
      <c r="G61"/>
      <c r="H61" s="264"/>
      <c r="I61" s="264"/>
      <c r="J61" s="264"/>
      <c r="K61" s="264"/>
      <c r="L61" s="264"/>
      <c r="M61" s="264"/>
      <c r="N61" s="283">
        <v>0</v>
      </c>
      <c r="O61" s="264"/>
      <c r="P61" s="264"/>
      <c r="Q61" s="264"/>
      <c r="R61" s="264"/>
      <c r="S61" s="264"/>
      <c r="T61" s="264"/>
    </row>
    <row r="62" spans="2:20" ht="15" customHeight="1" x14ac:dyDescent="0.25">
      <c r="B62" s="550"/>
      <c r="C62" s="550"/>
      <c r="D62"/>
      <c r="E62" s="264"/>
      <c r="F62" s="264"/>
      <c r="G62"/>
      <c r="H62" s="264"/>
      <c r="I62" s="264"/>
      <c r="J62" s="264"/>
      <c r="K62" s="264"/>
      <c r="L62" s="264"/>
      <c r="M62" s="264"/>
      <c r="N62" s="283">
        <v>0</v>
      </c>
      <c r="O62" s="264"/>
      <c r="P62" s="264"/>
      <c r="Q62" s="264"/>
      <c r="R62" s="264"/>
      <c r="S62" s="264"/>
      <c r="T62" s="264"/>
    </row>
    <row r="63" spans="2:20" ht="15" customHeight="1" x14ac:dyDescent="0.25">
      <c r="B63" s="550"/>
      <c r="C63" s="550"/>
      <c r="D63"/>
      <c r="E63" s="264"/>
      <c r="F63" s="264"/>
      <c r="G63"/>
      <c r="H63" s="264"/>
      <c r="I63" s="264"/>
      <c r="J63" s="264"/>
      <c r="K63" s="264"/>
      <c r="L63" s="264"/>
      <c r="M63" s="264"/>
      <c r="N63" s="283">
        <v>0</v>
      </c>
      <c r="O63" s="264"/>
      <c r="P63" s="264"/>
      <c r="Q63" s="264"/>
      <c r="R63" s="264"/>
      <c r="S63" s="264"/>
      <c r="T63" s="264"/>
    </row>
    <row r="64" spans="2:20" ht="15" customHeight="1" x14ac:dyDescent="0.25">
      <c r="B64" s="550"/>
      <c r="C64" s="550"/>
      <c r="D64"/>
      <c r="E64" s="264"/>
      <c r="F64" s="264"/>
      <c r="G64"/>
      <c r="H64" s="264"/>
      <c r="I64" s="264"/>
      <c r="J64" s="264"/>
      <c r="K64" s="264"/>
      <c r="L64" s="264"/>
      <c r="M64" s="264"/>
      <c r="N64" s="283">
        <v>0</v>
      </c>
      <c r="O64" s="264"/>
      <c r="P64" s="264"/>
      <c r="Q64" s="264"/>
      <c r="R64" s="264"/>
      <c r="S64" s="264"/>
      <c r="T64" s="264"/>
    </row>
    <row r="65" spans="2:20" ht="15" customHeight="1" x14ac:dyDescent="0.25">
      <c r="B65" s="550"/>
      <c r="C65" s="550"/>
      <c r="D65"/>
      <c r="E65" s="264"/>
      <c r="F65" s="264"/>
      <c r="G65"/>
      <c r="H65" s="264"/>
      <c r="I65" s="264"/>
      <c r="J65" s="264"/>
      <c r="K65" s="264"/>
      <c r="L65" s="264"/>
      <c r="M65" s="264"/>
      <c r="N65" s="283">
        <v>0</v>
      </c>
      <c r="O65" s="264"/>
      <c r="P65" s="264"/>
      <c r="Q65" s="264"/>
      <c r="R65" s="264"/>
      <c r="S65" s="264"/>
      <c r="T65" s="264"/>
    </row>
    <row r="66" spans="2:20" ht="15" customHeight="1" x14ac:dyDescent="0.25">
      <c r="B66" s="550"/>
      <c r="C66" s="550"/>
      <c r="D66"/>
      <c r="E66" s="264"/>
      <c r="F66" s="264"/>
      <c r="G66"/>
      <c r="H66" s="264"/>
      <c r="I66" s="264"/>
      <c r="J66" s="264"/>
      <c r="K66" s="264"/>
      <c r="L66" s="264"/>
      <c r="M66" s="264"/>
      <c r="N66" s="283">
        <v>0</v>
      </c>
      <c r="O66" s="264"/>
      <c r="P66" s="264"/>
      <c r="Q66" s="264"/>
      <c r="R66" s="264"/>
      <c r="S66" s="264"/>
      <c r="T66" s="264"/>
    </row>
    <row r="67" spans="2:20" ht="15" customHeight="1" x14ac:dyDescent="0.25">
      <c r="B67" s="550"/>
      <c r="C67" s="550"/>
      <c r="D67"/>
      <c r="E67" s="264"/>
      <c r="F67" s="264"/>
      <c r="G67"/>
      <c r="H67" s="264"/>
      <c r="I67" s="264"/>
      <c r="J67" s="264"/>
      <c r="K67" s="264"/>
      <c r="L67" s="264"/>
      <c r="M67" s="264"/>
      <c r="N67" s="283">
        <v>0</v>
      </c>
      <c r="O67" s="264"/>
      <c r="P67" s="264"/>
      <c r="Q67" s="264"/>
      <c r="R67" s="264"/>
      <c r="S67" s="264"/>
      <c r="T67" s="264"/>
    </row>
    <row r="68" spans="2:20" ht="15" customHeight="1" x14ac:dyDescent="0.25">
      <c r="B68" s="550"/>
      <c r="C68" s="550"/>
      <c r="D68"/>
      <c r="E68" s="264"/>
      <c r="F68" s="264"/>
      <c r="G68"/>
      <c r="H68" s="264"/>
      <c r="I68" s="264"/>
      <c r="J68" s="264"/>
      <c r="K68" s="264"/>
      <c r="L68" s="264"/>
      <c r="M68" s="264"/>
      <c r="N68" s="283">
        <v>0</v>
      </c>
      <c r="O68" s="264"/>
      <c r="P68" s="264"/>
      <c r="Q68" s="264"/>
      <c r="R68" s="264"/>
      <c r="S68" s="264"/>
      <c r="T68" s="264"/>
    </row>
    <row r="69" spans="2:20" ht="15" customHeight="1" x14ac:dyDescent="0.25">
      <c r="B69" s="550"/>
      <c r="C69" s="550"/>
      <c r="D69"/>
      <c r="E69" s="264"/>
      <c r="F69" s="264"/>
      <c r="G69"/>
      <c r="H69" s="264"/>
      <c r="I69" s="264"/>
      <c r="J69" s="264"/>
      <c r="K69" s="264"/>
      <c r="L69" s="264"/>
      <c r="M69" s="264"/>
      <c r="N69" s="283">
        <v>0</v>
      </c>
      <c r="O69" s="264"/>
      <c r="P69" s="264"/>
      <c r="Q69" s="264"/>
      <c r="R69" s="264"/>
      <c r="S69" s="264"/>
      <c r="T69" s="264"/>
    </row>
    <row r="70" spans="2:20" ht="15" customHeight="1" x14ac:dyDescent="0.25">
      <c r="B70" s="550"/>
      <c r="C70" s="550"/>
      <c r="D70"/>
      <c r="E70" s="264"/>
      <c r="F70" s="264"/>
      <c r="G70"/>
      <c r="H70" s="264"/>
      <c r="I70" s="264"/>
      <c r="J70" s="264"/>
      <c r="K70" s="264"/>
      <c r="L70" s="264"/>
      <c r="M70" s="264"/>
      <c r="N70" s="283">
        <v>0</v>
      </c>
      <c r="O70" s="264"/>
      <c r="P70" s="264"/>
      <c r="Q70" s="264"/>
      <c r="R70" s="264"/>
      <c r="S70" s="264"/>
      <c r="T70" s="264"/>
    </row>
    <row r="71" spans="2:20" ht="15" customHeight="1" x14ac:dyDescent="0.25">
      <c r="B71" s="550"/>
      <c r="C71" s="550"/>
      <c r="D71"/>
      <c r="E71" s="264"/>
      <c r="F71" s="264"/>
      <c r="G71"/>
      <c r="H71" s="264"/>
      <c r="I71" s="264"/>
      <c r="J71" s="264"/>
      <c r="K71" s="264"/>
      <c r="L71" s="264"/>
      <c r="M71" s="264"/>
      <c r="N71" s="283">
        <v>0</v>
      </c>
      <c r="O71" s="264"/>
      <c r="P71" s="264"/>
      <c r="Q71" s="264"/>
      <c r="R71" s="264"/>
      <c r="S71" s="264"/>
      <c r="T71" s="264"/>
    </row>
    <row r="72" spans="2:20" ht="15" customHeight="1" x14ac:dyDescent="0.25">
      <c r="B72" s="550"/>
      <c r="C72" s="550"/>
      <c r="D72"/>
      <c r="E72" s="264"/>
      <c r="F72" s="264"/>
      <c r="G72"/>
      <c r="H72" s="264"/>
      <c r="I72" s="264"/>
      <c r="J72" s="264"/>
      <c r="K72" s="264"/>
      <c r="L72" s="264"/>
      <c r="M72" s="264"/>
      <c r="N72" s="283">
        <v>0</v>
      </c>
      <c r="O72" s="264"/>
      <c r="P72" s="264"/>
      <c r="Q72" s="264"/>
      <c r="R72" s="264"/>
      <c r="S72" s="264"/>
      <c r="T72" s="264"/>
    </row>
    <row r="73" spans="2:20" ht="15" customHeight="1" x14ac:dyDescent="0.25">
      <c r="B73" s="11"/>
    </row>
    <row r="74" spans="2:20" ht="15" customHeight="1" x14ac:dyDescent="0.25">
      <c r="B74" s="52" t="s">
        <v>626</v>
      </c>
      <c r="C74" s="52" t="s">
        <v>167</v>
      </c>
      <c r="D74"/>
      <c r="E74" s="264"/>
      <c r="F74" s="264"/>
      <c r="G74"/>
      <c r="H74" s="264"/>
      <c r="I74" s="264"/>
      <c r="J74" s="264"/>
      <c r="K74" s="264"/>
      <c r="L74" s="264"/>
      <c r="M74" s="264"/>
      <c r="N74" s="283">
        <v>0</v>
      </c>
      <c r="O74" s="264"/>
      <c r="P74" s="264"/>
      <c r="Q74" s="264"/>
      <c r="R74" s="264"/>
      <c r="S74" s="264"/>
      <c r="T74" s="264"/>
    </row>
    <row r="76" spans="2:20" s="2" customFormat="1" ht="15" customHeight="1" x14ac:dyDescent="0.25">
      <c r="B76" s="368"/>
      <c r="C76" s="384"/>
      <c r="D76" s="384"/>
      <c r="E76" s="384"/>
      <c r="F76" s="384"/>
      <c r="G76" s="384"/>
      <c r="H76" s="384"/>
      <c r="I76" s="369"/>
      <c r="J76" s="369"/>
      <c r="K76" s="369"/>
      <c r="L76" s="369"/>
      <c r="M76" s="369"/>
      <c r="N76" s="369"/>
      <c r="O76" s="369"/>
      <c r="P76" s="369"/>
      <c r="Q76" s="369"/>
      <c r="R76" s="369"/>
      <c r="S76" s="369"/>
      <c r="T76" s="370"/>
    </row>
    <row r="77" spans="2:20" s="2" customFormat="1" ht="15" customHeight="1" x14ac:dyDescent="0.25">
      <c r="B77" s="371" t="s">
        <v>686</v>
      </c>
      <c r="C77" s="388"/>
      <c r="D77" s="388"/>
      <c r="E77" s="388"/>
      <c r="F77" s="388"/>
      <c r="G77" s="388"/>
      <c r="H77" s="388"/>
      <c r="I77" s="372"/>
      <c r="J77" s="372"/>
      <c r="K77" s="372"/>
      <c r="L77" s="372"/>
      <c r="M77" s="372"/>
      <c r="N77" s="372"/>
      <c r="O77" s="372"/>
      <c r="P77" s="372"/>
      <c r="Q77" s="372"/>
      <c r="R77" s="372"/>
      <c r="S77" s="372"/>
      <c r="T77" s="373"/>
    </row>
    <row r="78" spans="2:20" s="2" customFormat="1" ht="15" customHeight="1" x14ac:dyDescent="0.25">
      <c r="B78" s="392" t="s">
        <v>815</v>
      </c>
      <c r="C78" s="388"/>
      <c r="D78" s="388"/>
      <c r="E78" s="388"/>
      <c r="F78" s="388"/>
      <c r="G78" s="388"/>
      <c r="H78" s="388"/>
      <c r="I78" s="372"/>
      <c r="J78" s="372"/>
      <c r="K78" s="372"/>
      <c r="L78" s="372"/>
      <c r="M78" s="372"/>
      <c r="N78" s="372"/>
      <c r="O78" s="372"/>
      <c r="P78" s="372"/>
      <c r="Q78" s="372"/>
      <c r="R78" s="372"/>
      <c r="S78" s="372"/>
      <c r="T78" s="373"/>
    </row>
    <row r="79" spans="2:20" s="563" customFormat="1" ht="15" customHeight="1" x14ac:dyDescent="0.25">
      <c r="B79" s="395" t="s">
        <v>1161</v>
      </c>
      <c r="C79" s="388"/>
      <c r="D79" s="388"/>
      <c r="E79" s="388"/>
      <c r="F79" s="388"/>
      <c r="G79" s="388"/>
      <c r="H79" s="388"/>
      <c r="I79" s="372"/>
      <c r="J79" s="372"/>
      <c r="K79" s="372"/>
      <c r="L79" s="372"/>
      <c r="M79" s="372"/>
      <c r="N79" s="372"/>
      <c r="O79" s="372"/>
      <c r="P79" s="372"/>
      <c r="Q79" s="372"/>
      <c r="R79" s="372"/>
      <c r="S79" s="372"/>
      <c r="T79" s="373"/>
    </row>
    <row r="80" spans="2:20" s="563" customFormat="1" ht="15" customHeight="1" x14ac:dyDescent="0.25">
      <c r="B80" s="590" t="s">
        <v>1162</v>
      </c>
      <c r="C80" s="388"/>
      <c r="D80" s="388"/>
      <c r="E80" s="388"/>
      <c r="F80" s="388"/>
      <c r="G80" s="388"/>
      <c r="H80" s="388"/>
      <c r="I80" s="372"/>
      <c r="J80" s="372"/>
      <c r="K80" s="372"/>
      <c r="L80" s="372"/>
      <c r="M80" s="372"/>
      <c r="N80" s="372"/>
      <c r="O80" s="372"/>
      <c r="P80" s="372"/>
      <c r="Q80" s="372"/>
      <c r="R80" s="372"/>
      <c r="S80" s="372"/>
      <c r="T80" s="373"/>
    </row>
    <row r="81" spans="2:20" s="563" customFormat="1" ht="15" customHeight="1" x14ac:dyDescent="0.25">
      <c r="B81" s="590" t="s">
        <v>1163</v>
      </c>
      <c r="C81" s="388"/>
      <c r="D81" s="388"/>
      <c r="E81" s="388"/>
      <c r="F81" s="388"/>
      <c r="G81" s="388"/>
      <c r="H81" s="388"/>
      <c r="I81" s="372"/>
      <c r="J81" s="372"/>
      <c r="K81" s="372"/>
      <c r="L81" s="372"/>
      <c r="M81" s="372"/>
      <c r="N81" s="372"/>
      <c r="O81" s="372"/>
      <c r="P81" s="372"/>
      <c r="Q81" s="372"/>
      <c r="R81" s="372"/>
      <c r="S81" s="372"/>
      <c r="T81" s="373"/>
    </row>
    <row r="82" spans="2:20" s="563" customFormat="1" ht="15" customHeight="1" x14ac:dyDescent="0.25">
      <c r="B82" s="590"/>
      <c r="C82" s="388"/>
      <c r="D82" s="388"/>
      <c r="E82" s="388"/>
      <c r="F82" s="388"/>
      <c r="G82" s="388"/>
      <c r="H82" s="388"/>
      <c r="I82" s="372"/>
      <c r="J82" s="372"/>
      <c r="K82" s="372"/>
      <c r="L82" s="372"/>
      <c r="M82" s="372"/>
      <c r="N82" s="372"/>
      <c r="O82" s="372"/>
      <c r="P82" s="372"/>
      <c r="Q82" s="372"/>
      <c r="R82" s="372"/>
      <c r="S82" s="372"/>
      <c r="T82" s="373"/>
    </row>
    <row r="83" spans="2:20" s="563" customFormat="1" ht="15" customHeight="1" x14ac:dyDescent="0.25">
      <c r="B83" s="588" t="s">
        <v>1098</v>
      </c>
      <c r="C83" s="388"/>
      <c r="D83" s="388"/>
      <c r="E83" s="388"/>
      <c r="F83" s="388"/>
      <c r="G83" s="388"/>
      <c r="H83" s="388"/>
      <c r="I83" s="372"/>
      <c r="J83" s="372"/>
      <c r="K83" s="372"/>
      <c r="L83" s="372"/>
      <c r="M83" s="372"/>
      <c r="N83" s="372"/>
      <c r="O83" s="372"/>
      <c r="P83" s="372"/>
      <c r="Q83" s="372"/>
      <c r="R83" s="372"/>
      <c r="S83" s="372"/>
      <c r="T83" s="373"/>
    </row>
    <row r="84" spans="2:20" s="563" customFormat="1" ht="15" customHeight="1" x14ac:dyDescent="0.25">
      <c r="B84" s="590" t="s">
        <v>1126</v>
      </c>
      <c r="C84" s="388"/>
      <c r="D84" s="388"/>
      <c r="E84" s="388"/>
      <c r="F84" s="388"/>
      <c r="G84" s="388"/>
      <c r="H84" s="388"/>
      <c r="I84" s="372"/>
      <c r="J84" s="372"/>
      <c r="K84" s="372"/>
      <c r="L84" s="372"/>
      <c r="M84" s="372"/>
      <c r="N84" s="372"/>
      <c r="O84" s="372"/>
      <c r="P84" s="372"/>
      <c r="Q84" s="372"/>
      <c r="R84" s="372"/>
      <c r="S84" s="372"/>
      <c r="T84" s="373"/>
    </row>
    <row r="85" spans="2:20" s="563" customFormat="1" ht="15" customHeight="1" x14ac:dyDescent="0.25">
      <c r="B85" s="590" t="s">
        <v>1127</v>
      </c>
      <c r="C85" s="388"/>
      <c r="D85" s="388"/>
      <c r="E85" s="388"/>
      <c r="F85" s="388"/>
      <c r="G85" s="388"/>
      <c r="H85" s="388"/>
      <c r="I85" s="372"/>
      <c r="J85" s="372"/>
      <c r="K85" s="372"/>
      <c r="L85" s="372"/>
      <c r="M85" s="372"/>
      <c r="N85" s="372"/>
      <c r="O85" s="372"/>
      <c r="P85" s="372"/>
      <c r="Q85" s="372"/>
      <c r="R85" s="372"/>
      <c r="S85" s="372"/>
      <c r="T85" s="373"/>
    </row>
    <row r="86" spans="2:20" s="563" customFormat="1" ht="15" customHeight="1" x14ac:dyDescent="0.25">
      <c r="B86" s="379"/>
      <c r="C86" s="388"/>
      <c r="D86" s="388"/>
      <c r="E86" s="388"/>
      <c r="F86" s="388"/>
      <c r="G86" s="388"/>
      <c r="H86" s="388"/>
      <c r="I86" s="372"/>
      <c r="J86" s="372"/>
      <c r="K86" s="372"/>
      <c r="L86" s="372"/>
      <c r="M86" s="372"/>
      <c r="N86" s="372"/>
      <c r="O86" s="372"/>
      <c r="P86" s="372"/>
      <c r="Q86" s="372"/>
      <c r="R86" s="372"/>
      <c r="S86" s="372"/>
      <c r="T86" s="373"/>
    </row>
    <row r="87" spans="2:20" s="2" customFormat="1" ht="15" customHeight="1" x14ac:dyDescent="0.25">
      <c r="B87" s="371" t="s">
        <v>685</v>
      </c>
      <c r="C87" s="388"/>
      <c r="D87" s="388"/>
      <c r="E87" s="388"/>
      <c r="F87" s="388"/>
      <c r="G87" s="388"/>
      <c r="H87" s="388"/>
      <c r="I87" s="372"/>
      <c r="J87" s="372"/>
      <c r="K87" s="372"/>
      <c r="L87" s="372"/>
      <c r="M87" s="372"/>
      <c r="N87" s="372"/>
      <c r="O87" s="372"/>
      <c r="P87" s="372"/>
      <c r="Q87" s="372"/>
      <c r="R87" s="372"/>
      <c r="S87" s="372"/>
      <c r="T87" s="373"/>
    </row>
    <row r="88" spans="2:20" s="2" customFormat="1" ht="15" customHeight="1" x14ac:dyDescent="0.25">
      <c r="B88" s="395" t="s">
        <v>704</v>
      </c>
      <c r="C88" s="388"/>
      <c r="D88" s="388"/>
      <c r="E88" s="388"/>
      <c r="F88" s="388"/>
      <c r="G88" s="388"/>
      <c r="H88" s="388"/>
      <c r="I88" s="372"/>
      <c r="J88" s="372"/>
      <c r="K88" s="372"/>
      <c r="L88" s="372"/>
      <c r="M88" s="372"/>
      <c r="N88" s="372"/>
      <c r="O88" s="372"/>
      <c r="P88" s="372"/>
      <c r="Q88" s="372"/>
      <c r="R88" s="372"/>
      <c r="S88" s="372"/>
      <c r="T88" s="373"/>
    </row>
    <row r="89" spans="2:20" s="2" customFormat="1" ht="15" customHeight="1" x14ac:dyDescent="0.25">
      <c r="B89" s="379"/>
      <c r="C89" s="388"/>
      <c r="D89" s="388"/>
      <c r="E89" s="388"/>
      <c r="F89" s="388"/>
      <c r="G89" s="388"/>
      <c r="H89" s="388"/>
      <c r="I89" s="372"/>
      <c r="J89" s="372"/>
      <c r="K89" s="372"/>
      <c r="L89" s="372"/>
      <c r="M89" s="372"/>
      <c r="N89" s="372"/>
      <c r="O89" s="372"/>
      <c r="P89" s="372"/>
      <c r="Q89" s="372"/>
      <c r="R89" s="372"/>
      <c r="S89" s="372"/>
      <c r="T89" s="373"/>
    </row>
    <row r="90" spans="2:20" s="2" customFormat="1" ht="15" customHeight="1" x14ac:dyDescent="0.25">
      <c r="B90" s="371" t="s">
        <v>687</v>
      </c>
      <c r="C90" s="388"/>
      <c r="D90" s="388"/>
      <c r="E90" s="388"/>
      <c r="F90" s="388"/>
      <c r="G90" s="388"/>
      <c r="H90" s="388"/>
      <c r="I90" s="372"/>
      <c r="J90" s="372"/>
      <c r="K90" s="372"/>
      <c r="L90" s="372"/>
      <c r="M90" s="372"/>
      <c r="N90" s="372"/>
      <c r="O90" s="372"/>
      <c r="P90" s="372"/>
      <c r="Q90" s="372"/>
      <c r="R90" s="372"/>
      <c r="S90" s="372"/>
      <c r="T90" s="373"/>
    </row>
    <row r="91" spans="2:20" s="2" customFormat="1" ht="15" customHeight="1" x14ac:dyDescent="0.25">
      <c r="B91" s="590" t="s">
        <v>1099</v>
      </c>
      <c r="C91" s="388"/>
      <c r="D91" s="388"/>
      <c r="E91" s="388"/>
      <c r="F91" s="388"/>
      <c r="G91" s="388"/>
      <c r="H91" s="388"/>
      <c r="I91" s="372"/>
      <c r="J91" s="372"/>
      <c r="K91" s="372"/>
      <c r="L91" s="372"/>
      <c r="M91" s="372"/>
      <c r="N91" s="372"/>
      <c r="O91" s="372"/>
      <c r="P91" s="372"/>
      <c r="Q91" s="372"/>
      <c r="R91" s="372"/>
      <c r="S91" s="372"/>
      <c r="T91" s="373"/>
    </row>
    <row r="92" spans="2:20" s="563" customFormat="1" ht="15" customHeight="1" x14ac:dyDescent="0.25">
      <c r="B92" s="590" t="s">
        <v>1251</v>
      </c>
      <c r="C92" s="388"/>
      <c r="D92" s="388"/>
      <c r="E92" s="388"/>
      <c r="F92" s="388"/>
      <c r="G92" s="388"/>
      <c r="H92" s="388"/>
      <c r="I92" s="372"/>
      <c r="J92" s="372"/>
      <c r="K92" s="372"/>
      <c r="L92" s="372"/>
      <c r="M92" s="372"/>
      <c r="N92" s="372"/>
      <c r="O92" s="372"/>
      <c r="P92" s="372"/>
      <c r="Q92" s="372"/>
      <c r="R92" s="372"/>
      <c r="S92" s="372"/>
      <c r="T92" s="373"/>
    </row>
    <row r="93" spans="2:20" s="563" customFormat="1" ht="15" customHeight="1" x14ac:dyDescent="0.25">
      <c r="B93" s="590" t="s">
        <v>1133</v>
      </c>
      <c r="C93" s="388"/>
      <c r="D93" s="388"/>
      <c r="E93" s="388"/>
      <c r="F93" s="388"/>
      <c r="G93" s="388"/>
      <c r="H93" s="388"/>
      <c r="I93" s="372"/>
      <c r="J93" s="372"/>
      <c r="K93" s="372"/>
      <c r="L93" s="372"/>
      <c r="M93" s="372"/>
      <c r="N93" s="372"/>
      <c r="O93" s="372"/>
      <c r="P93" s="372"/>
      <c r="Q93" s="372"/>
      <c r="R93" s="372"/>
      <c r="S93" s="372"/>
      <c r="T93" s="373"/>
    </row>
    <row r="94" spans="2:20" s="2" customFormat="1" ht="15" customHeight="1" x14ac:dyDescent="0.25">
      <c r="B94" s="392" t="s">
        <v>986</v>
      </c>
      <c r="C94" s="388"/>
      <c r="D94" s="388"/>
      <c r="E94" s="388"/>
      <c r="F94" s="388"/>
      <c r="G94" s="388"/>
      <c r="H94" s="388"/>
      <c r="I94" s="372"/>
      <c r="J94" s="372"/>
      <c r="K94" s="372"/>
      <c r="L94" s="372"/>
      <c r="M94" s="372"/>
      <c r="N94" s="372"/>
      <c r="O94" s="372"/>
      <c r="P94" s="372"/>
      <c r="Q94" s="372"/>
      <c r="R94" s="372"/>
      <c r="S94" s="372"/>
      <c r="T94" s="373"/>
    </row>
    <row r="95" spans="2:20" s="2" customFormat="1" ht="15" customHeight="1" x14ac:dyDescent="0.25">
      <c r="B95" s="392" t="s">
        <v>690</v>
      </c>
      <c r="C95" s="388"/>
      <c r="D95" s="388"/>
      <c r="E95" s="388"/>
      <c r="F95" s="388"/>
      <c r="G95" s="388"/>
      <c r="H95" s="388"/>
      <c r="I95" s="372"/>
      <c r="J95" s="372"/>
      <c r="K95" s="372"/>
      <c r="L95" s="372"/>
      <c r="M95" s="372"/>
      <c r="N95" s="372"/>
      <c r="O95" s="372"/>
      <c r="P95" s="372"/>
      <c r="Q95" s="372"/>
      <c r="R95" s="372"/>
      <c r="S95" s="372"/>
      <c r="T95" s="373"/>
    </row>
    <row r="96" spans="2:20" s="2" customFormat="1" ht="15" customHeight="1" x14ac:dyDescent="0.25">
      <c r="B96" s="531"/>
      <c r="C96" s="541"/>
      <c r="D96" s="421"/>
      <c r="E96" s="421"/>
      <c r="F96" s="421"/>
      <c r="G96" s="421"/>
      <c r="H96" s="421"/>
      <c r="I96" s="382"/>
      <c r="J96" s="382"/>
      <c r="K96" s="382"/>
      <c r="L96" s="382"/>
      <c r="M96" s="382"/>
      <c r="N96" s="382"/>
      <c r="O96" s="382"/>
      <c r="P96" s="382"/>
      <c r="Q96" s="382"/>
      <c r="R96" s="382"/>
      <c r="S96" s="382"/>
      <c r="T96" s="383"/>
    </row>
    <row r="98" spans="1:20" s="22" customFormat="1" ht="15" customHeight="1" x14ac:dyDescent="0.25">
      <c r="C98" s="39"/>
      <c r="D98" s="39"/>
      <c r="E98" s="39"/>
      <c r="F98" s="39"/>
      <c r="G98" s="39"/>
      <c r="H98" s="39"/>
    </row>
    <row r="99" spans="1:20" s="22" customFormat="1" ht="28.5" customHeight="1" x14ac:dyDescent="0.25">
      <c r="A99"/>
      <c r="C99" s="11"/>
      <c r="D99" s="11"/>
      <c r="E99" s="11"/>
      <c r="F99" s="11"/>
      <c r="G99" s="11"/>
      <c r="H99" s="11"/>
      <c r="I99" s="179"/>
      <c r="J99" s="179"/>
      <c r="K99" s="179"/>
      <c r="L99" s="179"/>
      <c r="M99"/>
      <c r="N99"/>
      <c r="O99"/>
      <c r="P99"/>
      <c r="Q99"/>
      <c r="R99"/>
      <c r="S99"/>
      <c r="T99"/>
    </row>
    <row r="100" spans="1:20" s="22" customFormat="1" ht="15" customHeight="1" x14ac:dyDescent="0.25">
      <c r="A100"/>
      <c r="B100"/>
      <c r="C100" s="11"/>
      <c r="D100" s="11"/>
      <c r="E100" s="11"/>
      <c r="F100" s="11"/>
      <c r="G100" s="11"/>
      <c r="H100" s="11"/>
      <c r="I100"/>
      <c r="J100"/>
      <c r="K100"/>
      <c r="L100"/>
      <c r="M100"/>
      <c r="N100"/>
      <c r="O100"/>
      <c r="P100"/>
      <c r="Q100"/>
      <c r="R100"/>
      <c r="S100"/>
      <c r="T100"/>
    </row>
    <row r="101" spans="1:20" s="22" customFormat="1" ht="15" customHeight="1" x14ac:dyDescent="0.25">
      <c r="A101"/>
      <c r="B101"/>
      <c r="C101" s="11"/>
      <c r="D101" s="11"/>
      <c r="E101" s="11"/>
      <c r="F101" s="11"/>
      <c r="G101" s="11"/>
      <c r="H101" s="11"/>
      <c r="I101"/>
      <c r="J101"/>
      <c r="K101"/>
      <c r="L101"/>
      <c r="M101"/>
      <c r="N101"/>
      <c r="O101"/>
      <c r="P101"/>
      <c r="Q101"/>
      <c r="R101"/>
      <c r="S101"/>
      <c r="T101"/>
    </row>
    <row r="102" spans="1:20" s="22" customFormat="1" ht="15" customHeight="1" x14ac:dyDescent="0.25">
      <c r="A102"/>
      <c r="B102"/>
      <c r="C102" s="11"/>
      <c r="D102" s="11"/>
      <c r="E102" s="11"/>
      <c r="F102" s="11"/>
      <c r="G102" s="11"/>
      <c r="H102" s="11"/>
      <c r="I102"/>
      <c r="J102"/>
      <c r="K102"/>
      <c r="L102"/>
      <c r="M102"/>
      <c r="N102"/>
      <c r="O102"/>
      <c r="P102"/>
      <c r="Q102"/>
      <c r="R102"/>
      <c r="S102"/>
      <c r="T102"/>
    </row>
    <row r="103" spans="1:20" s="22" customFormat="1" ht="15" customHeight="1" x14ac:dyDescent="0.25">
      <c r="A103"/>
      <c r="B103"/>
      <c r="C103" s="11"/>
      <c r="D103" s="11"/>
      <c r="E103" s="11"/>
      <c r="F103" s="11"/>
      <c r="G103" s="11"/>
      <c r="H103" s="11"/>
      <c r="I103"/>
      <c r="J103"/>
      <c r="K103"/>
      <c r="L103"/>
      <c r="M103"/>
      <c r="N103"/>
      <c r="O103"/>
      <c r="P103"/>
      <c r="Q103"/>
      <c r="R103"/>
      <c r="S103"/>
      <c r="T103"/>
    </row>
    <row r="104" spans="1:20" s="22" customFormat="1" ht="15" customHeight="1" x14ac:dyDescent="0.25">
      <c r="A104"/>
      <c r="B104"/>
      <c r="C104" s="11"/>
      <c r="D104" s="11"/>
      <c r="E104" s="11"/>
      <c r="F104" s="11"/>
      <c r="G104" s="11"/>
      <c r="H104" s="11"/>
      <c r="I104"/>
      <c r="J104"/>
      <c r="K104"/>
      <c r="L104"/>
      <c r="M104"/>
      <c r="N104"/>
      <c r="O104"/>
      <c r="P104"/>
      <c r="Q104"/>
      <c r="R104"/>
      <c r="S104"/>
      <c r="T104"/>
    </row>
    <row r="105" spans="1:20" s="22" customFormat="1" ht="15" customHeight="1" x14ac:dyDescent="0.25">
      <c r="A105"/>
      <c r="B105"/>
      <c r="C105" s="11"/>
      <c r="D105" s="11"/>
      <c r="E105" s="11"/>
      <c r="F105" s="11"/>
      <c r="G105" s="11"/>
      <c r="H105" s="11"/>
      <c r="I105"/>
      <c r="J105"/>
      <c r="K105"/>
      <c r="L105"/>
      <c r="M105"/>
      <c r="N105"/>
      <c r="O105"/>
      <c r="P105"/>
      <c r="Q105"/>
      <c r="R105"/>
      <c r="S105"/>
      <c r="T105"/>
    </row>
    <row r="106" spans="1:20" s="22" customFormat="1" ht="15" customHeight="1" x14ac:dyDescent="0.25">
      <c r="A106"/>
      <c r="B106"/>
      <c r="C106" s="11"/>
      <c r="D106" s="11"/>
      <c r="E106" s="11"/>
      <c r="F106" s="11"/>
      <c r="G106" s="11"/>
      <c r="H106" s="11"/>
      <c r="I106"/>
      <c r="J106"/>
      <c r="K106"/>
      <c r="L106"/>
      <c r="M106"/>
      <c r="N106"/>
      <c r="O106"/>
      <c r="P106"/>
      <c r="Q106"/>
      <c r="R106"/>
      <c r="S106"/>
      <c r="T106"/>
    </row>
    <row r="107" spans="1:20" s="22" customFormat="1" ht="15" customHeight="1" x14ac:dyDescent="0.25">
      <c r="A107"/>
      <c r="B107"/>
      <c r="C107" s="11"/>
      <c r="D107" s="11"/>
      <c r="E107" s="11"/>
      <c r="F107" s="11"/>
      <c r="G107" s="11"/>
      <c r="H107" s="11"/>
      <c r="I107"/>
      <c r="J107"/>
      <c r="K107"/>
      <c r="L107"/>
      <c r="M107"/>
      <c r="N107"/>
      <c r="O107"/>
      <c r="P107"/>
      <c r="Q107"/>
      <c r="R107"/>
      <c r="S107"/>
      <c r="T107"/>
    </row>
    <row r="108" spans="1:20" s="22" customFormat="1" ht="15" customHeight="1" x14ac:dyDescent="0.25">
      <c r="A108"/>
      <c r="B108"/>
      <c r="C108" s="11"/>
      <c r="D108" s="11"/>
      <c r="E108" s="11"/>
      <c r="F108" s="11"/>
      <c r="G108" s="11"/>
      <c r="H108" s="11"/>
      <c r="I108"/>
      <c r="J108"/>
      <c r="K108"/>
      <c r="L108"/>
      <c r="M108"/>
      <c r="N108"/>
      <c r="O108"/>
      <c r="P108"/>
      <c r="Q108"/>
      <c r="R108"/>
      <c r="S108"/>
      <c r="T108"/>
    </row>
    <row r="109" spans="1:20" s="22" customFormat="1" ht="15" customHeight="1" x14ac:dyDescent="0.25">
      <c r="A109"/>
      <c r="B109"/>
      <c r="C109" s="11"/>
      <c r="D109" s="11"/>
      <c r="E109" s="11"/>
      <c r="F109" s="11"/>
      <c r="G109" s="11"/>
      <c r="H109" s="11"/>
      <c r="I109"/>
      <c r="J109"/>
      <c r="K109"/>
      <c r="L109"/>
      <c r="M109"/>
      <c r="N109"/>
      <c r="O109"/>
      <c r="P109"/>
      <c r="Q109"/>
      <c r="R109"/>
      <c r="S109"/>
      <c r="T109"/>
    </row>
    <row r="110" spans="1:20" s="22" customFormat="1" ht="15" customHeight="1" x14ac:dyDescent="0.25">
      <c r="A110"/>
      <c r="B110"/>
      <c r="C110" s="11"/>
      <c r="D110" s="11"/>
      <c r="E110" s="11"/>
      <c r="F110" s="11"/>
      <c r="G110" s="11"/>
      <c r="H110" s="11"/>
      <c r="I110"/>
      <c r="J110"/>
      <c r="K110"/>
      <c r="L110"/>
      <c r="M110"/>
      <c r="N110"/>
      <c r="O110"/>
      <c r="P110"/>
      <c r="Q110"/>
      <c r="R110"/>
      <c r="S110"/>
      <c r="T110"/>
    </row>
    <row r="111" spans="1:20" s="22" customFormat="1" ht="15" customHeight="1" x14ac:dyDescent="0.25">
      <c r="A111"/>
      <c r="B111"/>
      <c r="C111" s="11"/>
      <c r="D111" s="11"/>
      <c r="E111" s="11"/>
      <c r="F111" s="11"/>
      <c r="G111" s="11"/>
      <c r="H111" s="11"/>
      <c r="I111"/>
      <c r="J111"/>
      <c r="K111"/>
      <c r="L111"/>
      <c r="M111"/>
      <c r="N111"/>
      <c r="O111"/>
      <c r="P111"/>
      <c r="Q111"/>
      <c r="R111"/>
      <c r="S111"/>
      <c r="T111"/>
    </row>
    <row r="112" spans="1:20" s="22" customFormat="1" ht="15" customHeight="1" x14ac:dyDescent="0.25">
      <c r="A112"/>
      <c r="B112"/>
      <c r="C112" s="11"/>
      <c r="D112" s="11"/>
      <c r="E112" s="11"/>
      <c r="F112" s="11"/>
      <c r="G112" s="11"/>
      <c r="H112" s="11"/>
      <c r="I112"/>
      <c r="J112"/>
      <c r="K112"/>
      <c r="L112"/>
      <c r="M112"/>
      <c r="N112"/>
      <c r="O112"/>
      <c r="P112"/>
      <c r="Q112"/>
      <c r="R112"/>
      <c r="S112"/>
      <c r="T112"/>
    </row>
    <row r="113" spans="1:20" s="22" customFormat="1" ht="15" customHeight="1" x14ac:dyDescent="0.25">
      <c r="A113"/>
      <c r="B113"/>
      <c r="C113" s="11"/>
      <c r="D113" s="11"/>
      <c r="E113" s="11"/>
      <c r="F113" s="11"/>
      <c r="G113" s="11"/>
      <c r="H113" s="11"/>
      <c r="I113"/>
      <c r="J113"/>
      <c r="K113"/>
      <c r="L113"/>
      <c r="M113"/>
      <c r="N113"/>
      <c r="O113"/>
      <c r="P113"/>
      <c r="Q113"/>
      <c r="R113"/>
      <c r="S113"/>
      <c r="T113"/>
    </row>
    <row r="114" spans="1:20" s="22" customFormat="1" ht="15" customHeight="1" x14ac:dyDescent="0.25">
      <c r="A114"/>
      <c r="B114"/>
      <c r="C114" s="11"/>
      <c r="D114" s="11"/>
      <c r="E114" s="11"/>
      <c r="F114" s="11"/>
      <c r="G114" s="11"/>
      <c r="H114" s="11"/>
      <c r="I114"/>
      <c r="J114"/>
      <c r="K114"/>
      <c r="L114"/>
      <c r="M114"/>
      <c r="N114"/>
      <c r="O114"/>
      <c r="P114"/>
      <c r="Q114"/>
      <c r="R114"/>
      <c r="S114"/>
      <c r="T114"/>
    </row>
    <row r="115" spans="1:20" s="22" customFormat="1" ht="15" customHeight="1" x14ac:dyDescent="0.25">
      <c r="A115"/>
      <c r="B115"/>
      <c r="C115" s="11"/>
      <c r="D115" s="11"/>
      <c r="E115" s="11"/>
      <c r="F115" s="11"/>
      <c r="G115" s="11"/>
      <c r="H115" s="11"/>
      <c r="I115"/>
      <c r="J115"/>
      <c r="K115"/>
      <c r="L115"/>
      <c r="M115"/>
      <c r="N115"/>
      <c r="O115"/>
      <c r="P115"/>
      <c r="Q115"/>
      <c r="R115"/>
      <c r="S115"/>
      <c r="T115"/>
    </row>
    <row r="116" spans="1:20" s="22" customFormat="1" ht="15" customHeight="1" x14ac:dyDescent="0.25">
      <c r="A116"/>
      <c r="B116"/>
      <c r="C116" s="11"/>
      <c r="D116" s="11"/>
      <c r="E116" s="11"/>
      <c r="F116" s="11"/>
      <c r="G116" s="11"/>
      <c r="H116" s="11"/>
      <c r="I116"/>
      <c r="J116"/>
      <c r="K116"/>
      <c r="L116"/>
      <c r="M116"/>
      <c r="N116"/>
      <c r="O116"/>
      <c r="P116"/>
      <c r="Q116"/>
      <c r="R116"/>
      <c r="S116"/>
      <c r="T116"/>
    </row>
    <row r="117" spans="1:20" s="22" customFormat="1" ht="15" customHeight="1" x14ac:dyDescent="0.25">
      <c r="A117"/>
      <c r="B117"/>
      <c r="C117" s="11"/>
      <c r="D117" s="11"/>
      <c r="E117" s="11"/>
      <c r="F117" s="11"/>
      <c r="G117" s="11"/>
      <c r="H117" s="11"/>
      <c r="I117"/>
      <c r="J117"/>
      <c r="K117"/>
      <c r="L117"/>
      <c r="M117"/>
      <c r="N117"/>
      <c r="O117"/>
      <c r="P117"/>
      <c r="Q117"/>
      <c r="R117"/>
      <c r="S117"/>
      <c r="T117"/>
    </row>
    <row r="118" spans="1:20" s="22" customFormat="1" ht="15" customHeight="1" x14ac:dyDescent="0.25">
      <c r="A118"/>
      <c r="B118"/>
      <c r="C118" s="11"/>
      <c r="D118" s="11"/>
      <c r="E118" s="11"/>
      <c r="F118" s="11"/>
      <c r="G118" s="11"/>
      <c r="H118" s="11"/>
      <c r="I118"/>
      <c r="J118"/>
      <c r="K118"/>
      <c r="L118"/>
      <c r="M118"/>
      <c r="N118"/>
      <c r="O118"/>
      <c r="P118"/>
      <c r="Q118"/>
      <c r="R118"/>
      <c r="S118"/>
      <c r="T118"/>
    </row>
    <row r="119" spans="1:20" s="22" customFormat="1" ht="15" customHeight="1" x14ac:dyDescent="0.25">
      <c r="A119"/>
      <c r="B119"/>
      <c r="C119" s="11"/>
      <c r="D119" s="11"/>
      <c r="E119" s="11"/>
      <c r="F119" s="11"/>
      <c r="G119" s="11"/>
      <c r="H119" s="11"/>
      <c r="I119"/>
      <c r="J119"/>
      <c r="K119"/>
      <c r="L119"/>
      <c r="M119"/>
      <c r="N119"/>
      <c r="O119"/>
      <c r="P119"/>
      <c r="Q119"/>
      <c r="R119"/>
      <c r="S119"/>
      <c r="T119"/>
    </row>
    <row r="120" spans="1:20" s="22" customFormat="1" ht="15" customHeight="1" x14ac:dyDescent="0.25">
      <c r="A120"/>
      <c r="B120"/>
      <c r="C120" s="11"/>
      <c r="D120" s="11"/>
      <c r="E120" s="11"/>
      <c r="F120" s="11"/>
      <c r="G120" s="11"/>
      <c r="H120" s="11"/>
      <c r="I120"/>
      <c r="J120"/>
      <c r="K120"/>
      <c r="L120"/>
      <c r="M120"/>
      <c r="N120"/>
      <c r="O120"/>
      <c r="P120"/>
      <c r="Q120"/>
      <c r="R120"/>
      <c r="S120"/>
      <c r="T120"/>
    </row>
    <row r="121" spans="1:20" s="22" customFormat="1" ht="15" customHeight="1" x14ac:dyDescent="0.25">
      <c r="A121"/>
      <c r="B121"/>
      <c r="C121" s="11"/>
      <c r="D121" s="11"/>
      <c r="E121" s="11"/>
      <c r="F121" s="11"/>
      <c r="G121" s="11"/>
      <c r="H121" s="11"/>
      <c r="I121"/>
      <c r="J121"/>
      <c r="K121"/>
      <c r="L121"/>
      <c r="M121"/>
      <c r="N121"/>
      <c r="O121"/>
      <c r="P121"/>
      <c r="Q121"/>
      <c r="R121"/>
      <c r="S121"/>
      <c r="T121"/>
    </row>
    <row r="122" spans="1:20" s="22" customFormat="1" ht="15" customHeight="1" x14ac:dyDescent="0.25">
      <c r="A122"/>
      <c r="B122"/>
      <c r="C122" s="11"/>
      <c r="D122" s="11"/>
      <c r="E122" s="11"/>
      <c r="F122" s="11"/>
      <c r="G122" s="11"/>
      <c r="H122" s="11"/>
      <c r="I122"/>
      <c r="J122"/>
      <c r="K122"/>
      <c r="L122"/>
      <c r="M122"/>
      <c r="N122"/>
      <c r="O122"/>
      <c r="P122"/>
      <c r="Q122"/>
      <c r="R122"/>
      <c r="S122"/>
      <c r="T122"/>
    </row>
    <row r="123" spans="1:20" s="22" customFormat="1" ht="15" customHeight="1" x14ac:dyDescent="0.25">
      <c r="A123"/>
      <c r="B123"/>
      <c r="C123" s="11"/>
      <c r="D123" s="11"/>
      <c r="E123" s="11"/>
      <c r="F123" s="11"/>
      <c r="G123" s="11"/>
      <c r="H123" s="11"/>
      <c r="I123"/>
      <c r="J123"/>
      <c r="K123"/>
      <c r="L123"/>
      <c r="M123"/>
      <c r="N123"/>
      <c r="O123"/>
      <c r="P123"/>
      <c r="Q123"/>
      <c r="R123"/>
      <c r="S123"/>
      <c r="T123"/>
    </row>
    <row r="124" spans="1:20" s="22" customFormat="1" ht="15" customHeight="1" x14ac:dyDescent="0.25">
      <c r="A124"/>
      <c r="B124"/>
      <c r="C124" s="11"/>
      <c r="D124" s="11"/>
      <c r="E124" s="11"/>
      <c r="F124" s="11"/>
      <c r="G124" s="11"/>
      <c r="H124" s="11"/>
      <c r="I124"/>
      <c r="J124"/>
      <c r="K124"/>
      <c r="L124"/>
      <c r="M124"/>
      <c r="N124"/>
      <c r="O124"/>
      <c r="P124"/>
      <c r="Q124"/>
      <c r="R124"/>
      <c r="S124"/>
      <c r="T124"/>
    </row>
    <row r="125" spans="1:20" s="22" customFormat="1" ht="15" customHeight="1" x14ac:dyDescent="0.25">
      <c r="A125"/>
      <c r="B125"/>
      <c r="C125" s="11"/>
      <c r="D125" s="11"/>
      <c r="E125" s="11"/>
      <c r="F125" s="11"/>
      <c r="G125" s="11"/>
      <c r="H125" s="11"/>
      <c r="I125"/>
      <c r="J125"/>
      <c r="K125"/>
      <c r="L125"/>
      <c r="M125"/>
      <c r="N125"/>
      <c r="O125"/>
      <c r="P125"/>
      <c r="Q125"/>
      <c r="R125"/>
      <c r="S125"/>
      <c r="T125"/>
    </row>
    <row r="126" spans="1:20" s="22" customFormat="1" ht="15" customHeight="1" x14ac:dyDescent="0.25">
      <c r="A126"/>
      <c r="B126"/>
      <c r="C126" s="11"/>
      <c r="D126" s="11"/>
      <c r="E126" s="11"/>
      <c r="F126" s="11"/>
      <c r="G126" s="11"/>
      <c r="H126" s="11"/>
      <c r="I126"/>
      <c r="J126"/>
      <c r="K126"/>
      <c r="L126"/>
      <c r="M126"/>
      <c r="N126"/>
      <c r="O126"/>
      <c r="P126"/>
      <c r="Q126"/>
      <c r="R126"/>
      <c r="S126"/>
      <c r="T126"/>
    </row>
    <row r="127" spans="1:20" s="22" customFormat="1" ht="15" customHeight="1" x14ac:dyDescent="0.25">
      <c r="A127"/>
      <c r="B127"/>
      <c r="C127" s="11"/>
      <c r="D127" s="11"/>
      <c r="E127" s="11"/>
      <c r="F127" s="11"/>
      <c r="G127" s="11"/>
      <c r="H127" s="11"/>
      <c r="I127"/>
      <c r="J127"/>
      <c r="K127"/>
      <c r="L127"/>
      <c r="M127"/>
      <c r="N127"/>
      <c r="O127"/>
      <c r="P127"/>
      <c r="Q127"/>
      <c r="R127"/>
      <c r="S127"/>
      <c r="T127"/>
    </row>
    <row r="128" spans="1:20" s="22" customFormat="1" ht="15" customHeight="1" x14ac:dyDescent="0.25">
      <c r="A128"/>
      <c r="B128"/>
      <c r="C128" s="11"/>
      <c r="D128" s="11"/>
      <c r="E128" s="11"/>
      <c r="F128" s="11"/>
      <c r="G128" s="11"/>
      <c r="H128" s="11"/>
      <c r="I128"/>
      <c r="J128"/>
      <c r="K128"/>
      <c r="L128"/>
      <c r="M128"/>
      <c r="N128"/>
      <c r="O128"/>
      <c r="P128"/>
      <c r="Q128"/>
      <c r="R128"/>
      <c r="S128"/>
      <c r="T128"/>
    </row>
    <row r="129" spans="1:20" s="22" customFormat="1" ht="15" customHeight="1" x14ac:dyDescent="0.25">
      <c r="A129"/>
      <c r="B129"/>
      <c r="C129" s="11"/>
      <c r="D129" s="11"/>
      <c r="E129" s="11"/>
      <c r="F129" s="11"/>
      <c r="G129" s="11"/>
      <c r="H129" s="11"/>
      <c r="I129"/>
      <c r="J129"/>
      <c r="K129"/>
      <c r="L129"/>
      <c r="M129"/>
      <c r="N129"/>
      <c r="O129"/>
      <c r="P129"/>
      <c r="Q129"/>
      <c r="R129"/>
      <c r="S129"/>
      <c r="T129"/>
    </row>
    <row r="130" spans="1:20" s="22" customFormat="1" ht="15" customHeight="1" x14ac:dyDescent="0.25">
      <c r="A130"/>
      <c r="B130"/>
      <c r="C130" s="11"/>
      <c r="D130" s="11"/>
      <c r="E130" s="11"/>
      <c r="F130" s="11"/>
      <c r="G130" s="11"/>
      <c r="H130" s="11"/>
      <c r="I130"/>
      <c r="J130"/>
      <c r="K130"/>
      <c r="L130"/>
      <c r="M130"/>
      <c r="N130"/>
      <c r="O130"/>
      <c r="P130"/>
      <c r="Q130"/>
      <c r="R130"/>
      <c r="S130"/>
      <c r="T130"/>
    </row>
    <row r="131" spans="1:20" s="22" customFormat="1" ht="15" customHeight="1" x14ac:dyDescent="0.25">
      <c r="A131"/>
      <c r="B131"/>
      <c r="C131" s="11"/>
      <c r="D131" s="11"/>
      <c r="E131" s="11"/>
      <c r="F131" s="11"/>
      <c r="G131" s="11"/>
      <c r="H131" s="11"/>
      <c r="I131"/>
      <c r="J131"/>
      <c r="K131"/>
      <c r="L131"/>
      <c r="M131"/>
      <c r="N131"/>
      <c r="O131"/>
      <c r="P131"/>
      <c r="Q131"/>
      <c r="R131"/>
      <c r="S131"/>
      <c r="T131"/>
    </row>
    <row r="132" spans="1:20" s="22" customFormat="1" ht="15" customHeight="1" x14ac:dyDescent="0.25">
      <c r="A132"/>
      <c r="B132"/>
      <c r="C132" s="11"/>
      <c r="D132" s="11"/>
      <c r="E132" s="11"/>
      <c r="F132" s="11"/>
      <c r="G132" s="11"/>
      <c r="H132" s="11"/>
      <c r="I132"/>
      <c r="J132"/>
      <c r="K132"/>
      <c r="L132"/>
      <c r="M132"/>
      <c r="N132"/>
      <c r="O132"/>
      <c r="P132"/>
      <c r="Q132"/>
      <c r="R132"/>
      <c r="S132"/>
      <c r="T132"/>
    </row>
    <row r="133" spans="1:20" s="22" customFormat="1" ht="15" customHeight="1" x14ac:dyDescent="0.25">
      <c r="A133"/>
      <c r="B133"/>
      <c r="C133" s="11"/>
      <c r="D133" s="11"/>
      <c r="E133" s="11"/>
      <c r="F133" s="11"/>
      <c r="G133" s="11"/>
      <c r="H133" s="11"/>
      <c r="I133"/>
      <c r="J133"/>
      <c r="K133"/>
      <c r="L133"/>
      <c r="M133"/>
      <c r="N133"/>
      <c r="O133"/>
      <c r="P133"/>
      <c r="Q133"/>
      <c r="R133"/>
      <c r="S133"/>
      <c r="T133"/>
    </row>
    <row r="134" spans="1:20" s="22" customFormat="1" ht="15" customHeight="1" x14ac:dyDescent="0.25">
      <c r="A134"/>
      <c r="B134"/>
      <c r="C134" s="11"/>
      <c r="D134" s="11"/>
      <c r="E134" s="11"/>
      <c r="F134" s="11"/>
      <c r="G134" s="11"/>
      <c r="H134" s="11"/>
      <c r="I134"/>
      <c r="J134"/>
      <c r="K134"/>
      <c r="L134"/>
      <c r="M134"/>
      <c r="N134"/>
      <c r="O134"/>
      <c r="P134"/>
      <c r="Q134"/>
      <c r="R134"/>
      <c r="S134"/>
      <c r="T134"/>
    </row>
    <row r="135" spans="1:20" s="22" customFormat="1" ht="15" customHeight="1" x14ac:dyDescent="0.25">
      <c r="A135"/>
      <c r="B135"/>
      <c r="C135" s="11"/>
      <c r="D135" s="11"/>
      <c r="E135" s="11"/>
      <c r="F135" s="11"/>
      <c r="G135" s="11"/>
      <c r="H135" s="11"/>
      <c r="I135"/>
      <c r="J135"/>
      <c r="K135"/>
      <c r="L135"/>
      <c r="M135"/>
      <c r="N135"/>
      <c r="O135"/>
      <c r="P135"/>
      <c r="Q135"/>
      <c r="R135"/>
      <c r="S135"/>
      <c r="T135"/>
    </row>
    <row r="136" spans="1:20" s="22" customFormat="1" ht="15" customHeight="1" x14ac:dyDescent="0.25">
      <c r="A136"/>
      <c r="B136"/>
      <c r="C136" s="11"/>
      <c r="D136" s="11"/>
      <c r="E136" s="11"/>
      <c r="F136" s="11"/>
      <c r="G136" s="11"/>
      <c r="H136" s="11"/>
      <c r="I136"/>
      <c r="J136"/>
      <c r="K136"/>
      <c r="L136"/>
      <c r="M136"/>
      <c r="N136"/>
      <c r="O136"/>
      <c r="P136"/>
      <c r="Q136"/>
      <c r="R136"/>
      <c r="S136"/>
      <c r="T136"/>
    </row>
    <row r="137" spans="1:20" s="22" customFormat="1" ht="15" customHeight="1" x14ac:dyDescent="0.25">
      <c r="A137"/>
      <c r="B137"/>
      <c r="C137" s="11"/>
      <c r="D137" s="11"/>
      <c r="E137" s="11"/>
      <c r="F137" s="11"/>
      <c r="G137" s="11"/>
      <c r="H137" s="11"/>
      <c r="I137"/>
      <c r="J137"/>
      <c r="K137"/>
      <c r="L137"/>
      <c r="M137"/>
      <c r="N137"/>
      <c r="O137"/>
      <c r="P137"/>
      <c r="Q137"/>
      <c r="R137"/>
      <c r="S137"/>
      <c r="T137"/>
    </row>
    <row r="138" spans="1:20" s="22" customFormat="1" ht="15" customHeight="1" x14ac:dyDescent="0.25">
      <c r="A138"/>
      <c r="B138"/>
      <c r="C138" s="11"/>
      <c r="D138" s="11"/>
      <c r="E138" s="11"/>
      <c r="F138" s="11"/>
      <c r="G138" s="11"/>
      <c r="H138" s="11"/>
      <c r="I138"/>
      <c r="J138"/>
      <c r="K138"/>
      <c r="L138"/>
      <c r="M138"/>
      <c r="N138"/>
      <c r="O138"/>
      <c r="P138"/>
      <c r="Q138"/>
      <c r="R138"/>
      <c r="S138"/>
      <c r="T138"/>
    </row>
    <row r="139" spans="1:20" s="22" customFormat="1" ht="15" customHeight="1" x14ac:dyDescent="0.25">
      <c r="A139"/>
      <c r="B139"/>
      <c r="C139" s="11"/>
      <c r="D139" s="11"/>
      <c r="E139" s="11"/>
      <c r="F139" s="11"/>
      <c r="G139" s="11"/>
      <c r="H139" s="11"/>
      <c r="I139"/>
      <c r="J139"/>
      <c r="K139"/>
      <c r="L139"/>
      <c r="M139"/>
      <c r="N139"/>
      <c r="O139"/>
      <c r="P139"/>
      <c r="Q139"/>
      <c r="R139"/>
      <c r="S139"/>
      <c r="T139"/>
    </row>
    <row r="140" spans="1:20" s="22" customFormat="1" ht="15" customHeight="1" x14ac:dyDescent="0.25">
      <c r="A140"/>
      <c r="B140"/>
      <c r="C140" s="11"/>
      <c r="D140" s="11"/>
      <c r="E140" s="11"/>
      <c r="F140" s="11"/>
      <c r="G140" s="11"/>
      <c r="H140" s="11"/>
      <c r="I140"/>
      <c r="J140"/>
      <c r="K140"/>
      <c r="L140"/>
      <c r="M140"/>
      <c r="N140"/>
      <c r="O140"/>
      <c r="P140"/>
      <c r="Q140"/>
      <c r="R140"/>
      <c r="S140"/>
      <c r="T140"/>
    </row>
    <row r="141" spans="1:20" s="22" customFormat="1" ht="15" customHeight="1" x14ac:dyDescent="0.25">
      <c r="A141"/>
      <c r="B141"/>
      <c r="C141" s="11"/>
      <c r="D141" s="11"/>
      <c r="E141" s="11"/>
      <c r="F141" s="11"/>
      <c r="G141" s="11"/>
      <c r="H141" s="11"/>
      <c r="I141"/>
      <c r="J141"/>
      <c r="K141"/>
      <c r="L141"/>
      <c r="M141"/>
      <c r="N141"/>
      <c r="O141"/>
      <c r="P141"/>
      <c r="Q141"/>
      <c r="R141"/>
      <c r="S141"/>
      <c r="T141"/>
    </row>
    <row r="142" spans="1:20" s="22" customFormat="1" ht="15" customHeight="1" x14ac:dyDescent="0.25">
      <c r="A142"/>
      <c r="B142"/>
      <c r="C142" s="11"/>
      <c r="D142" s="11"/>
      <c r="E142" s="11"/>
      <c r="F142" s="11"/>
      <c r="G142" s="11"/>
      <c r="H142" s="11"/>
      <c r="I142"/>
      <c r="J142"/>
      <c r="K142"/>
      <c r="L142"/>
      <c r="M142"/>
      <c r="N142"/>
      <c r="O142"/>
      <c r="P142"/>
      <c r="Q142"/>
      <c r="R142"/>
      <c r="S142"/>
      <c r="T142"/>
    </row>
    <row r="143" spans="1:20" s="22" customFormat="1" ht="15" customHeight="1" x14ac:dyDescent="0.25">
      <c r="A143"/>
      <c r="B143"/>
      <c r="C143" s="11"/>
      <c r="D143" s="11"/>
      <c r="E143" s="11"/>
      <c r="F143" s="11"/>
      <c r="G143" s="11"/>
      <c r="H143" s="11"/>
      <c r="I143"/>
      <c r="J143"/>
      <c r="K143"/>
      <c r="L143"/>
      <c r="M143"/>
      <c r="N143"/>
      <c r="O143"/>
      <c r="P143"/>
      <c r="Q143"/>
      <c r="R143"/>
      <c r="S143"/>
      <c r="T143"/>
    </row>
    <row r="144" spans="1:20" s="22" customFormat="1" ht="15" customHeight="1" x14ac:dyDescent="0.25">
      <c r="A144"/>
      <c r="B144"/>
      <c r="C144" s="11"/>
      <c r="D144" s="11"/>
      <c r="E144" s="11"/>
      <c r="F144" s="11"/>
      <c r="G144" s="11"/>
      <c r="H144" s="11"/>
      <c r="I144"/>
      <c r="J144"/>
      <c r="K144"/>
      <c r="L144"/>
      <c r="M144"/>
      <c r="N144"/>
      <c r="O144"/>
      <c r="P144"/>
      <c r="Q144"/>
      <c r="R144"/>
      <c r="S144"/>
      <c r="T144"/>
    </row>
    <row r="145" spans="1:20" s="22" customFormat="1" ht="15" customHeight="1" x14ac:dyDescent="0.25">
      <c r="A145"/>
      <c r="B145"/>
      <c r="C145" s="11"/>
      <c r="D145" s="11"/>
      <c r="E145" s="11"/>
      <c r="F145" s="11"/>
      <c r="G145" s="11"/>
      <c r="H145" s="11"/>
      <c r="I145"/>
      <c r="J145"/>
      <c r="K145"/>
      <c r="L145"/>
      <c r="M145"/>
      <c r="N145"/>
      <c r="O145"/>
      <c r="P145"/>
      <c r="Q145"/>
      <c r="R145"/>
      <c r="S145"/>
      <c r="T145"/>
    </row>
    <row r="146" spans="1:20" s="22" customFormat="1" ht="15" customHeight="1" x14ac:dyDescent="0.25">
      <c r="A146"/>
      <c r="B146"/>
      <c r="C146" s="11"/>
      <c r="D146" s="11"/>
      <c r="E146" s="11"/>
      <c r="F146" s="11"/>
      <c r="G146" s="11"/>
      <c r="H146" s="11"/>
      <c r="I146"/>
      <c r="J146"/>
      <c r="K146"/>
      <c r="L146"/>
      <c r="M146"/>
      <c r="N146"/>
      <c r="O146"/>
      <c r="P146"/>
      <c r="Q146"/>
      <c r="R146"/>
      <c r="S146"/>
      <c r="T146"/>
    </row>
    <row r="147" spans="1:20" s="22" customFormat="1" ht="15" customHeight="1" x14ac:dyDescent="0.25">
      <c r="A147"/>
      <c r="B147"/>
      <c r="C147" s="11"/>
      <c r="D147" s="11"/>
      <c r="E147" s="11"/>
      <c r="F147" s="11"/>
      <c r="G147" s="11"/>
      <c r="H147" s="11"/>
      <c r="I147"/>
      <c r="J147"/>
      <c r="K147"/>
      <c r="L147"/>
      <c r="M147"/>
      <c r="N147"/>
      <c r="O147"/>
      <c r="P147"/>
      <c r="Q147"/>
      <c r="R147"/>
      <c r="S147"/>
      <c r="T147"/>
    </row>
    <row r="148" spans="1:20" s="22" customFormat="1" ht="15" customHeight="1" x14ac:dyDescent="0.25">
      <c r="A148"/>
      <c r="B148"/>
      <c r="C148" s="11"/>
      <c r="D148" s="11"/>
      <c r="E148" s="11"/>
      <c r="F148" s="11"/>
      <c r="G148" s="11"/>
      <c r="H148" s="11"/>
      <c r="I148"/>
      <c r="J148"/>
      <c r="K148"/>
      <c r="L148"/>
      <c r="M148"/>
      <c r="N148"/>
      <c r="O148"/>
      <c r="P148"/>
      <c r="Q148"/>
      <c r="R148"/>
      <c r="S148"/>
      <c r="T148"/>
    </row>
    <row r="149" spans="1:20" s="22" customFormat="1" ht="15" customHeight="1" x14ac:dyDescent="0.25">
      <c r="A149"/>
      <c r="B149"/>
      <c r="C149" s="11"/>
      <c r="D149" s="11"/>
      <c r="E149" s="11"/>
      <c r="F149" s="11"/>
      <c r="G149" s="11"/>
      <c r="H149" s="11"/>
      <c r="I149"/>
      <c r="J149"/>
      <c r="K149"/>
      <c r="L149"/>
      <c r="M149"/>
      <c r="N149"/>
      <c r="O149"/>
      <c r="P149"/>
      <c r="Q149"/>
      <c r="R149"/>
      <c r="S149"/>
      <c r="T149"/>
    </row>
    <row r="150" spans="1:20" s="22" customFormat="1" ht="15" customHeight="1" x14ac:dyDescent="0.25">
      <c r="A150"/>
      <c r="B150"/>
      <c r="C150" s="11"/>
      <c r="D150" s="11"/>
      <c r="E150" s="11"/>
      <c r="F150" s="11"/>
      <c r="G150" s="11"/>
      <c r="H150" s="11"/>
      <c r="I150"/>
      <c r="J150"/>
      <c r="K150"/>
      <c r="L150"/>
      <c r="M150"/>
      <c r="N150"/>
      <c r="O150"/>
      <c r="P150"/>
      <c r="Q150"/>
      <c r="R150"/>
      <c r="S150"/>
      <c r="T150"/>
    </row>
    <row r="151" spans="1:20" s="22" customFormat="1" ht="15" customHeight="1" x14ac:dyDescent="0.25">
      <c r="A151"/>
      <c r="B151"/>
      <c r="C151" s="11"/>
      <c r="D151" s="11"/>
      <c r="E151" s="11"/>
      <c r="F151" s="11"/>
      <c r="G151" s="11"/>
      <c r="H151" s="11"/>
      <c r="I151"/>
      <c r="J151"/>
      <c r="K151"/>
      <c r="L151"/>
      <c r="M151"/>
      <c r="N151"/>
      <c r="O151"/>
      <c r="P151"/>
      <c r="Q151"/>
      <c r="R151"/>
      <c r="S151"/>
      <c r="T151"/>
    </row>
    <row r="152" spans="1:20" s="22" customFormat="1" ht="15" customHeight="1" x14ac:dyDescent="0.25">
      <c r="A152"/>
      <c r="B152"/>
      <c r="C152" s="11"/>
      <c r="D152" s="11"/>
      <c r="E152" s="11"/>
      <c r="F152" s="11"/>
      <c r="G152" s="11"/>
      <c r="H152" s="11"/>
      <c r="I152"/>
      <c r="J152"/>
      <c r="K152"/>
      <c r="L152"/>
      <c r="M152"/>
      <c r="N152"/>
      <c r="O152"/>
      <c r="P152"/>
      <c r="Q152"/>
      <c r="R152"/>
      <c r="S152"/>
      <c r="T152"/>
    </row>
    <row r="153" spans="1:20" s="22" customFormat="1" ht="15" customHeight="1" x14ac:dyDescent="0.25">
      <c r="A153"/>
      <c r="B153"/>
      <c r="C153" s="11"/>
      <c r="D153" s="11"/>
      <c r="E153" s="11"/>
      <c r="F153" s="11"/>
      <c r="G153" s="11"/>
      <c r="H153" s="11"/>
      <c r="I153"/>
      <c r="J153"/>
      <c r="K153"/>
      <c r="L153"/>
      <c r="M153"/>
      <c r="N153"/>
      <c r="O153"/>
      <c r="P153"/>
      <c r="Q153"/>
      <c r="R153"/>
      <c r="S153"/>
      <c r="T153"/>
    </row>
    <row r="154" spans="1:20" s="22" customFormat="1" ht="15" customHeight="1" x14ac:dyDescent="0.25">
      <c r="A154"/>
      <c r="B154"/>
      <c r="C154" s="11"/>
      <c r="D154" s="11"/>
      <c r="E154" s="11"/>
      <c r="F154" s="11"/>
      <c r="G154" s="11"/>
      <c r="H154" s="11"/>
      <c r="I154"/>
      <c r="J154"/>
      <c r="K154"/>
      <c r="L154"/>
      <c r="M154"/>
      <c r="N154"/>
      <c r="O154"/>
      <c r="P154"/>
      <c r="Q154"/>
      <c r="R154"/>
      <c r="S154"/>
      <c r="T154"/>
    </row>
    <row r="155" spans="1:20" s="22" customFormat="1" ht="15" customHeight="1" x14ac:dyDescent="0.25">
      <c r="A155"/>
      <c r="B155"/>
      <c r="C155" s="11"/>
      <c r="D155" s="11"/>
      <c r="E155" s="11"/>
      <c r="F155" s="11"/>
      <c r="G155" s="11"/>
      <c r="H155" s="11"/>
      <c r="I155"/>
      <c r="J155"/>
      <c r="K155"/>
      <c r="L155"/>
      <c r="M155"/>
      <c r="N155"/>
      <c r="O155"/>
      <c r="P155"/>
      <c r="Q155"/>
      <c r="R155"/>
      <c r="S155"/>
      <c r="T155"/>
    </row>
    <row r="156" spans="1:20" s="22" customFormat="1" ht="15" customHeight="1" x14ac:dyDescent="0.25">
      <c r="A156"/>
      <c r="B156"/>
      <c r="C156" s="11"/>
      <c r="D156" s="11"/>
      <c r="E156" s="11"/>
      <c r="F156" s="11"/>
      <c r="G156" s="11"/>
      <c r="H156" s="11"/>
      <c r="I156"/>
      <c r="J156"/>
      <c r="K156"/>
      <c r="L156"/>
      <c r="M156"/>
      <c r="N156"/>
      <c r="O156"/>
      <c r="P156"/>
      <c r="Q156"/>
      <c r="R156"/>
      <c r="S156"/>
      <c r="T156"/>
    </row>
    <row r="157" spans="1:20" s="22" customFormat="1" ht="15" customHeight="1" x14ac:dyDescent="0.25">
      <c r="A157"/>
      <c r="B157"/>
      <c r="C157" s="11"/>
      <c r="D157" s="11"/>
      <c r="E157" s="11"/>
      <c r="F157" s="11"/>
      <c r="G157" s="11"/>
      <c r="H157" s="11"/>
      <c r="I157"/>
      <c r="J157"/>
      <c r="K157"/>
      <c r="L157"/>
      <c r="M157"/>
      <c r="N157"/>
      <c r="O157"/>
      <c r="P157"/>
      <c r="Q157"/>
      <c r="R157"/>
      <c r="S157"/>
      <c r="T157"/>
    </row>
    <row r="158" spans="1:20" s="22" customFormat="1" ht="15" customHeight="1" x14ac:dyDescent="0.25">
      <c r="A158"/>
      <c r="B158"/>
      <c r="C158" s="11"/>
      <c r="D158" s="11"/>
      <c r="E158" s="11"/>
      <c r="F158" s="11"/>
      <c r="G158" s="11"/>
      <c r="H158" s="11"/>
      <c r="I158"/>
      <c r="J158"/>
      <c r="K158"/>
      <c r="L158"/>
      <c r="M158"/>
      <c r="N158"/>
      <c r="O158"/>
      <c r="P158"/>
      <c r="Q158"/>
      <c r="R158"/>
      <c r="S158"/>
      <c r="T158"/>
    </row>
    <row r="159" spans="1:20" s="22" customFormat="1" ht="15" customHeight="1" x14ac:dyDescent="0.25">
      <c r="A159"/>
      <c r="B159"/>
      <c r="C159" s="11"/>
      <c r="D159" s="11"/>
      <c r="E159" s="11"/>
      <c r="F159" s="11"/>
      <c r="G159" s="11"/>
      <c r="H159" s="11"/>
      <c r="I159"/>
      <c r="J159"/>
      <c r="K159"/>
      <c r="L159"/>
      <c r="M159"/>
      <c r="N159"/>
      <c r="O159"/>
      <c r="P159"/>
      <c r="Q159"/>
      <c r="R159"/>
      <c r="S159"/>
      <c r="T159"/>
    </row>
    <row r="160" spans="1:20" s="22" customFormat="1" ht="15" customHeight="1" x14ac:dyDescent="0.25">
      <c r="A160"/>
      <c r="B160"/>
      <c r="C160" s="11"/>
      <c r="D160" s="11"/>
      <c r="E160" s="11"/>
      <c r="F160" s="11"/>
      <c r="G160" s="11"/>
      <c r="H160" s="11"/>
      <c r="I160"/>
      <c r="J160"/>
      <c r="K160"/>
      <c r="L160"/>
      <c r="M160"/>
      <c r="N160"/>
      <c r="O160"/>
      <c r="P160"/>
      <c r="Q160"/>
      <c r="R160"/>
      <c r="S160"/>
      <c r="T160"/>
    </row>
    <row r="161" spans="1:20" s="22" customFormat="1" ht="15" customHeight="1" x14ac:dyDescent="0.25">
      <c r="A161"/>
      <c r="B161"/>
      <c r="C161" s="11"/>
      <c r="D161" s="11"/>
      <c r="E161" s="11"/>
      <c r="F161" s="11"/>
      <c r="G161" s="11"/>
      <c r="H161" s="11"/>
      <c r="I161"/>
      <c r="J161"/>
      <c r="K161"/>
      <c r="L161"/>
      <c r="M161"/>
      <c r="N161"/>
      <c r="O161"/>
      <c r="P161"/>
      <c r="Q161"/>
      <c r="R161"/>
      <c r="S161"/>
      <c r="T161"/>
    </row>
    <row r="162" spans="1:20" s="22" customFormat="1" ht="15" customHeight="1" x14ac:dyDescent="0.25">
      <c r="A162"/>
      <c r="B162"/>
      <c r="C162" s="11"/>
      <c r="D162" s="11"/>
      <c r="E162" s="11"/>
      <c r="F162" s="11"/>
      <c r="G162" s="11"/>
      <c r="H162" s="11"/>
      <c r="I162"/>
      <c r="J162"/>
      <c r="K162"/>
      <c r="L162"/>
      <c r="M162"/>
      <c r="N162"/>
      <c r="O162"/>
      <c r="P162"/>
      <c r="Q162"/>
      <c r="R162"/>
      <c r="S162"/>
      <c r="T162"/>
    </row>
    <row r="163" spans="1:20" s="22" customFormat="1" ht="15" customHeight="1" x14ac:dyDescent="0.25">
      <c r="A163"/>
      <c r="B163"/>
      <c r="C163" s="11"/>
      <c r="D163" s="11"/>
      <c r="E163" s="11"/>
      <c r="F163" s="11"/>
      <c r="G163" s="11"/>
      <c r="H163" s="11"/>
      <c r="I163"/>
      <c r="J163"/>
      <c r="K163"/>
      <c r="L163"/>
      <c r="M163"/>
      <c r="N163"/>
      <c r="O163"/>
      <c r="P163"/>
      <c r="Q163"/>
      <c r="R163"/>
      <c r="S163"/>
      <c r="T163"/>
    </row>
    <row r="164" spans="1:20" s="22" customFormat="1" ht="15" customHeight="1" x14ac:dyDescent="0.25">
      <c r="A164"/>
      <c r="B164"/>
      <c r="C164" s="11"/>
      <c r="D164" s="11"/>
      <c r="E164" s="11"/>
      <c r="F164" s="11"/>
      <c r="G164" s="11"/>
      <c r="H164" s="11"/>
      <c r="I164"/>
      <c r="J164"/>
      <c r="K164"/>
      <c r="L164"/>
      <c r="M164"/>
      <c r="N164"/>
      <c r="O164"/>
      <c r="P164"/>
      <c r="Q164"/>
      <c r="R164"/>
      <c r="S164"/>
      <c r="T164"/>
    </row>
    <row r="165" spans="1:20" s="22" customFormat="1" ht="15" customHeight="1" x14ac:dyDescent="0.25">
      <c r="A165"/>
      <c r="B165"/>
      <c r="C165" s="11"/>
      <c r="D165" s="11"/>
      <c r="E165" s="11"/>
      <c r="F165" s="11"/>
      <c r="G165" s="11"/>
      <c r="H165" s="11"/>
      <c r="I165"/>
      <c r="J165"/>
      <c r="K165"/>
      <c r="L165"/>
      <c r="M165"/>
      <c r="N165"/>
      <c r="O165"/>
      <c r="P165"/>
      <c r="Q165"/>
      <c r="R165"/>
      <c r="S165"/>
      <c r="T165"/>
    </row>
    <row r="166" spans="1:20" s="22" customFormat="1" ht="15" customHeight="1" x14ac:dyDescent="0.25">
      <c r="A166"/>
      <c r="B166"/>
      <c r="C166" s="11"/>
      <c r="D166" s="11"/>
      <c r="E166" s="11"/>
      <c r="F166" s="11"/>
      <c r="G166" s="11"/>
      <c r="H166" s="11"/>
      <c r="I166"/>
      <c r="J166"/>
      <c r="K166"/>
      <c r="L166"/>
      <c r="M166"/>
      <c r="N166"/>
      <c r="O166"/>
      <c r="P166"/>
      <c r="Q166"/>
      <c r="R166"/>
      <c r="S166"/>
      <c r="T166"/>
    </row>
    <row r="167" spans="1:20" s="22" customFormat="1" ht="15" customHeight="1" x14ac:dyDescent="0.25">
      <c r="A167"/>
      <c r="B167"/>
      <c r="C167" s="11"/>
      <c r="D167" s="11"/>
      <c r="E167" s="11"/>
      <c r="F167" s="11"/>
      <c r="G167" s="11"/>
      <c r="H167" s="11"/>
      <c r="I167"/>
      <c r="J167"/>
      <c r="K167"/>
      <c r="L167"/>
      <c r="M167"/>
      <c r="N167"/>
      <c r="O167"/>
      <c r="P167"/>
      <c r="Q167"/>
      <c r="R167"/>
      <c r="S167"/>
      <c r="T167"/>
    </row>
    <row r="168" spans="1:20" s="22" customFormat="1" ht="15" customHeight="1" x14ac:dyDescent="0.25">
      <c r="A168"/>
      <c r="B168"/>
      <c r="C168" s="11"/>
      <c r="D168" s="11"/>
      <c r="E168" s="11"/>
      <c r="F168" s="11"/>
      <c r="G168" s="11"/>
      <c r="H168" s="11"/>
      <c r="I168"/>
      <c r="J168"/>
      <c r="K168"/>
      <c r="L168"/>
      <c r="M168"/>
      <c r="N168"/>
      <c r="O168"/>
      <c r="P168"/>
      <c r="Q168"/>
      <c r="R168"/>
      <c r="S168"/>
      <c r="T168"/>
    </row>
    <row r="169" spans="1:20" s="22" customFormat="1" ht="15" customHeight="1" x14ac:dyDescent="0.25">
      <c r="A169"/>
      <c r="B169"/>
      <c r="C169" s="11"/>
      <c r="D169" s="11"/>
      <c r="E169" s="11"/>
      <c r="F169" s="11"/>
      <c r="G169" s="11"/>
      <c r="H169" s="11"/>
      <c r="I169"/>
      <c r="J169"/>
      <c r="K169"/>
      <c r="L169"/>
      <c r="M169"/>
      <c r="N169"/>
      <c r="O169"/>
      <c r="P169"/>
      <c r="Q169"/>
      <c r="R169"/>
      <c r="S169"/>
      <c r="T169"/>
    </row>
    <row r="170" spans="1:20" s="22" customFormat="1" ht="15" customHeight="1" x14ac:dyDescent="0.25">
      <c r="A170"/>
      <c r="B170"/>
      <c r="C170" s="11"/>
      <c r="D170" s="11"/>
      <c r="E170" s="11"/>
      <c r="F170" s="11"/>
      <c r="G170" s="11"/>
      <c r="H170" s="11"/>
      <c r="I170"/>
      <c r="J170"/>
      <c r="K170"/>
      <c r="L170"/>
      <c r="M170"/>
      <c r="N170"/>
      <c r="O170"/>
      <c r="P170"/>
      <c r="Q170"/>
      <c r="R170"/>
      <c r="S170"/>
      <c r="T170"/>
    </row>
    <row r="171" spans="1:20" s="22" customFormat="1" ht="15" customHeight="1" x14ac:dyDescent="0.25">
      <c r="A171"/>
      <c r="B171"/>
      <c r="C171" s="11"/>
      <c r="D171" s="11"/>
      <c r="E171" s="11"/>
      <c r="F171" s="11"/>
      <c r="G171" s="11"/>
      <c r="H171" s="11"/>
      <c r="I171"/>
      <c r="J171"/>
      <c r="K171"/>
      <c r="L171"/>
      <c r="M171"/>
      <c r="N171"/>
      <c r="O171"/>
      <c r="P171"/>
      <c r="Q171"/>
      <c r="R171"/>
      <c r="S171"/>
      <c r="T171"/>
    </row>
    <row r="172" spans="1:20" s="22" customFormat="1" ht="15" customHeight="1" x14ac:dyDescent="0.25">
      <c r="A172"/>
      <c r="B172"/>
      <c r="C172" s="11"/>
      <c r="D172" s="11"/>
      <c r="E172" s="11"/>
      <c r="F172" s="11"/>
      <c r="G172" s="11"/>
      <c r="H172" s="11"/>
      <c r="I172"/>
      <c r="J172"/>
      <c r="K172"/>
      <c r="L172"/>
      <c r="M172"/>
      <c r="N172"/>
      <c r="O172"/>
      <c r="P172"/>
      <c r="Q172"/>
      <c r="R172"/>
      <c r="S172"/>
      <c r="T172"/>
    </row>
    <row r="173" spans="1:20" s="22" customFormat="1" ht="15" customHeight="1" x14ac:dyDescent="0.25">
      <c r="A173"/>
      <c r="B173"/>
      <c r="C173" s="11"/>
      <c r="D173" s="11"/>
      <c r="E173" s="11"/>
      <c r="F173" s="11"/>
      <c r="G173" s="11"/>
      <c r="H173" s="11"/>
      <c r="I173"/>
      <c r="J173"/>
      <c r="K173"/>
      <c r="L173"/>
      <c r="M173"/>
      <c r="N173"/>
      <c r="O173"/>
      <c r="P173"/>
      <c r="Q173"/>
      <c r="R173"/>
      <c r="S173"/>
      <c r="T173"/>
    </row>
    <row r="174" spans="1:20" s="22" customFormat="1" ht="15" customHeight="1" x14ac:dyDescent="0.25">
      <c r="A174"/>
      <c r="B174"/>
      <c r="C174" s="11"/>
      <c r="D174" s="11"/>
      <c r="E174" s="11"/>
      <c r="F174" s="11"/>
      <c r="G174" s="11"/>
      <c r="H174" s="11"/>
      <c r="I174"/>
      <c r="J174"/>
      <c r="K174"/>
      <c r="L174"/>
      <c r="M174"/>
      <c r="N174"/>
      <c r="O174"/>
      <c r="P174"/>
      <c r="Q174"/>
      <c r="R174"/>
      <c r="S174"/>
      <c r="T174"/>
    </row>
    <row r="175" spans="1:20" s="22" customFormat="1" ht="15" customHeight="1" x14ac:dyDescent="0.25">
      <c r="A175"/>
      <c r="B175"/>
      <c r="C175" s="11"/>
      <c r="D175" s="11"/>
      <c r="E175" s="11"/>
      <c r="F175" s="11"/>
      <c r="G175" s="11"/>
      <c r="H175" s="11"/>
      <c r="I175"/>
      <c r="J175"/>
      <c r="K175"/>
      <c r="L175"/>
      <c r="M175"/>
      <c r="N175"/>
      <c r="O175"/>
      <c r="P175"/>
      <c r="Q175"/>
      <c r="R175"/>
      <c r="S175"/>
      <c r="T175"/>
    </row>
    <row r="176" spans="1:20" s="22" customFormat="1" ht="15" customHeight="1" x14ac:dyDescent="0.25">
      <c r="A176"/>
      <c r="B176"/>
      <c r="C176" s="11"/>
      <c r="D176" s="11"/>
      <c r="E176" s="11"/>
      <c r="F176" s="11"/>
      <c r="G176" s="11"/>
      <c r="H176" s="11"/>
      <c r="I176"/>
      <c r="J176"/>
      <c r="K176"/>
      <c r="L176"/>
      <c r="M176"/>
      <c r="N176"/>
      <c r="O176"/>
      <c r="P176"/>
      <c r="Q176"/>
      <c r="R176"/>
      <c r="S176"/>
      <c r="T176"/>
    </row>
    <row r="177" spans="1:20" s="22" customFormat="1" ht="15" customHeight="1" x14ac:dyDescent="0.25">
      <c r="A177"/>
      <c r="B177"/>
      <c r="C177" s="11"/>
      <c r="D177" s="11"/>
      <c r="E177" s="11"/>
      <c r="F177" s="11"/>
      <c r="G177" s="11"/>
      <c r="H177" s="11"/>
      <c r="I177"/>
      <c r="J177"/>
      <c r="K177"/>
      <c r="L177"/>
      <c r="M177"/>
      <c r="N177"/>
      <c r="O177"/>
      <c r="P177"/>
      <c r="Q177"/>
      <c r="R177"/>
      <c r="S177"/>
      <c r="T177"/>
    </row>
    <row r="178" spans="1:20" s="22" customFormat="1" ht="15" customHeight="1" x14ac:dyDescent="0.25">
      <c r="A178"/>
      <c r="B178"/>
      <c r="C178" s="11"/>
      <c r="D178" s="11"/>
      <c r="E178" s="11"/>
      <c r="F178" s="11"/>
      <c r="G178" s="11"/>
      <c r="H178" s="11"/>
      <c r="I178"/>
      <c r="J178"/>
      <c r="K178"/>
      <c r="L178"/>
      <c r="M178"/>
      <c r="N178"/>
      <c r="O178"/>
      <c r="P178"/>
      <c r="Q178"/>
      <c r="R178"/>
      <c r="S178"/>
      <c r="T178"/>
    </row>
    <row r="179" spans="1:20" s="22" customFormat="1" ht="15" customHeight="1" x14ac:dyDescent="0.25">
      <c r="A179"/>
      <c r="B179"/>
      <c r="C179" s="11"/>
      <c r="D179" s="11"/>
      <c r="E179" s="11"/>
      <c r="F179" s="11"/>
      <c r="G179" s="11"/>
      <c r="H179" s="11"/>
      <c r="I179"/>
      <c r="J179"/>
      <c r="K179"/>
      <c r="L179"/>
      <c r="M179"/>
      <c r="N179"/>
      <c r="O179"/>
      <c r="P179"/>
      <c r="Q179"/>
      <c r="R179"/>
      <c r="S179"/>
      <c r="T179"/>
    </row>
    <row r="180" spans="1:20" s="22" customFormat="1" ht="15" customHeight="1" x14ac:dyDescent="0.25">
      <c r="A180"/>
      <c r="B180"/>
      <c r="C180" s="11"/>
      <c r="D180" s="11"/>
      <c r="E180" s="11"/>
      <c r="F180" s="11"/>
      <c r="G180" s="11"/>
      <c r="H180" s="11"/>
      <c r="I180"/>
      <c r="J180"/>
      <c r="K180"/>
      <c r="L180"/>
      <c r="M180"/>
      <c r="N180"/>
      <c r="O180"/>
      <c r="P180"/>
      <c r="Q180"/>
      <c r="R180"/>
      <c r="S180"/>
      <c r="T180"/>
    </row>
    <row r="181" spans="1:20" s="22" customFormat="1" ht="15" customHeight="1" x14ac:dyDescent="0.25">
      <c r="A181"/>
      <c r="B181"/>
      <c r="C181" s="11"/>
      <c r="D181" s="11"/>
      <c r="E181" s="11"/>
      <c r="F181" s="11"/>
      <c r="G181" s="11"/>
      <c r="H181" s="11"/>
      <c r="I181"/>
      <c r="J181"/>
      <c r="K181"/>
      <c r="L181"/>
      <c r="M181"/>
      <c r="N181"/>
      <c r="O181"/>
      <c r="P181"/>
      <c r="Q181"/>
      <c r="R181"/>
      <c r="S181"/>
      <c r="T181"/>
    </row>
    <row r="182" spans="1:20" s="22" customFormat="1" ht="15" customHeight="1" x14ac:dyDescent="0.25">
      <c r="A182"/>
      <c r="B182"/>
      <c r="C182" s="11"/>
      <c r="D182" s="11"/>
      <c r="E182" s="11"/>
      <c r="F182" s="11"/>
      <c r="G182" s="11"/>
      <c r="H182" s="11"/>
      <c r="I182"/>
      <c r="J182"/>
      <c r="K182"/>
      <c r="L182"/>
      <c r="M182"/>
      <c r="N182"/>
      <c r="O182"/>
      <c r="P182"/>
      <c r="Q182"/>
      <c r="R182"/>
      <c r="S182"/>
      <c r="T182"/>
    </row>
    <row r="183" spans="1:20" s="22" customFormat="1" ht="15" customHeight="1" x14ac:dyDescent="0.25">
      <c r="A183"/>
      <c r="B183"/>
      <c r="C183" s="11"/>
      <c r="D183" s="11"/>
      <c r="E183" s="11"/>
      <c r="F183" s="11"/>
      <c r="G183" s="11"/>
      <c r="H183" s="11"/>
      <c r="I183"/>
      <c r="J183"/>
      <c r="K183"/>
      <c r="L183"/>
      <c r="M183"/>
      <c r="N183"/>
      <c r="O183"/>
      <c r="P183"/>
      <c r="Q183"/>
      <c r="R183"/>
      <c r="S183"/>
      <c r="T183"/>
    </row>
    <row r="184" spans="1:20" s="22" customFormat="1" ht="15" customHeight="1" x14ac:dyDescent="0.25">
      <c r="A184"/>
      <c r="B184"/>
      <c r="C184" s="11"/>
      <c r="D184" s="11"/>
      <c r="E184" s="11"/>
      <c r="F184" s="11"/>
      <c r="G184" s="11"/>
      <c r="H184" s="11"/>
      <c r="I184"/>
      <c r="J184"/>
      <c r="K184"/>
      <c r="L184"/>
      <c r="M184"/>
      <c r="N184"/>
      <c r="O184"/>
      <c r="P184"/>
      <c r="Q184"/>
      <c r="R184"/>
      <c r="S184"/>
      <c r="T184"/>
    </row>
    <row r="185" spans="1:20" s="22" customFormat="1" ht="15" customHeight="1" x14ac:dyDescent="0.25">
      <c r="A185"/>
      <c r="B185"/>
      <c r="C185" s="11"/>
      <c r="D185" s="11"/>
      <c r="E185" s="11"/>
      <c r="F185" s="11"/>
      <c r="G185" s="11"/>
      <c r="H185" s="11"/>
      <c r="I185"/>
      <c r="J185"/>
      <c r="K185"/>
      <c r="L185"/>
      <c r="M185"/>
      <c r="N185"/>
      <c r="O185"/>
      <c r="P185"/>
      <c r="Q185"/>
      <c r="R185"/>
      <c r="S185"/>
      <c r="T185"/>
    </row>
    <row r="186" spans="1:20" s="22" customFormat="1" ht="15" customHeight="1" x14ac:dyDescent="0.25">
      <c r="A186"/>
      <c r="B186"/>
      <c r="C186" s="11"/>
      <c r="D186" s="11"/>
      <c r="E186" s="11"/>
      <c r="F186" s="11"/>
      <c r="G186" s="11"/>
      <c r="H186" s="11"/>
      <c r="I186"/>
      <c r="J186"/>
      <c r="K186"/>
      <c r="L186"/>
      <c r="M186"/>
      <c r="N186"/>
      <c r="O186"/>
      <c r="P186"/>
      <c r="Q186"/>
      <c r="R186"/>
      <c r="S186"/>
      <c r="T186"/>
    </row>
    <row r="187" spans="1:20" s="22" customFormat="1" ht="15" customHeight="1" x14ac:dyDescent="0.25">
      <c r="A187"/>
      <c r="B187"/>
      <c r="C187" s="11"/>
      <c r="D187" s="11"/>
      <c r="E187" s="11"/>
      <c r="F187" s="11"/>
      <c r="G187" s="11"/>
      <c r="H187" s="11"/>
      <c r="I187"/>
      <c r="J187"/>
      <c r="K187"/>
      <c r="L187"/>
      <c r="M187"/>
      <c r="N187"/>
      <c r="O187"/>
      <c r="P187"/>
      <c r="Q187"/>
      <c r="R187"/>
      <c r="S187"/>
      <c r="T187"/>
    </row>
    <row r="188" spans="1:20" s="22" customFormat="1" ht="15" customHeight="1" x14ac:dyDescent="0.25">
      <c r="A188"/>
      <c r="B188"/>
      <c r="C188" s="11"/>
      <c r="D188" s="11"/>
      <c r="E188" s="11"/>
      <c r="F188" s="11"/>
      <c r="G188" s="11"/>
      <c r="H188" s="11"/>
      <c r="I188"/>
      <c r="J188"/>
      <c r="K188"/>
      <c r="L188"/>
      <c r="M188"/>
      <c r="N188"/>
      <c r="O188"/>
      <c r="P188"/>
      <c r="Q188"/>
      <c r="R188"/>
      <c r="S188"/>
      <c r="T188"/>
    </row>
    <row r="189" spans="1:20" s="22" customFormat="1" ht="15" customHeight="1" x14ac:dyDescent="0.25">
      <c r="A189"/>
      <c r="B189"/>
      <c r="C189" s="11"/>
      <c r="D189" s="11"/>
      <c r="E189" s="11"/>
      <c r="F189" s="11"/>
      <c r="G189" s="11"/>
      <c r="H189" s="11"/>
      <c r="I189"/>
      <c r="J189"/>
      <c r="K189"/>
      <c r="L189"/>
      <c r="M189"/>
      <c r="N189"/>
      <c r="O189"/>
      <c r="P189"/>
      <c r="Q189"/>
      <c r="R189"/>
      <c r="S189"/>
      <c r="T189"/>
    </row>
    <row r="190" spans="1:20" s="22" customFormat="1" ht="15" customHeight="1" x14ac:dyDescent="0.25">
      <c r="A190"/>
      <c r="B190"/>
      <c r="C190" s="11"/>
      <c r="D190" s="11"/>
      <c r="E190" s="11"/>
      <c r="F190" s="11"/>
      <c r="G190" s="11"/>
      <c r="H190" s="11"/>
      <c r="I190"/>
      <c r="J190"/>
      <c r="K190"/>
      <c r="L190"/>
      <c r="M190"/>
      <c r="N190"/>
      <c r="O190"/>
      <c r="P190"/>
      <c r="Q190"/>
      <c r="R190"/>
      <c r="S190"/>
      <c r="T190"/>
    </row>
    <row r="191" spans="1:20" s="22" customFormat="1" ht="15" customHeight="1" x14ac:dyDescent="0.25">
      <c r="A191"/>
      <c r="B191"/>
      <c r="C191" s="11"/>
      <c r="D191" s="11"/>
      <c r="E191" s="11"/>
      <c r="F191" s="11"/>
      <c r="G191" s="11"/>
      <c r="H191" s="11"/>
      <c r="I191"/>
      <c r="J191"/>
      <c r="K191"/>
      <c r="L191"/>
      <c r="M191"/>
      <c r="N191"/>
      <c r="O191"/>
      <c r="P191"/>
      <c r="Q191"/>
      <c r="R191"/>
      <c r="S191"/>
      <c r="T191"/>
    </row>
    <row r="192" spans="1:20" s="22" customFormat="1" ht="15" customHeight="1" x14ac:dyDescent="0.25">
      <c r="A192"/>
      <c r="B192"/>
      <c r="C192" s="11"/>
      <c r="D192" s="11"/>
      <c r="E192" s="11"/>
      <c r="F192" s="11"/>
      <c r="G192" s="11"/>
      <c r="H192" s="11"/>
      <c r="I192"/>
      <c r="J192"/>
      <c r="K192"/>
      <c r="L192"/>
      <c r="M192"/>
      <c r="N192"/>
      <c r="O192"/>
      <c r="P192"/>
      <c r="Q192"/>
      <c r="R192"/>
      <c r="S192"/>
      <c r="T192"/>
    </row>
    <row r="193" spans="1:20" s="22" customFormat="1" ht="15" customHeight="1" x14ac:dyDescent="0.25">
      <c r="A193"/>
      <c r="B193"/>
      <c r="C193" s="11"/>
      <c r="D193" s="11"/>
      <c r="E193" s="11"/>
      <c r="F193" s="11"/>
      <c r="G193" s="11"/>
      <c r="H193" s="11"/>
      <c r="I193"/>
      <c r="J193"/>
      <c r="K193"/>
      <c r="L193"/>
      <c r="M193"/>
      <c r="N193"/>
      <c r="O193"/>
      <c r="P193"/>
      <c r="Q193"/>
      <c r="R193"/>
      <c r="S193"/>
      <c r="T193"/>
    </row>
    <row r="194" spans="1:20" s="22" customFormat="1" ht="15" customHeight="1" x14ac:dyDescent="0.25">
      <c r="A194"/>
      <c r="B194"/>
      <c r="C194" s="11"/>
      <c r="D194" s="11"/>
      <c r="E194" s="11"/>
      <c r="F194" s="11"/>
      <c r="G194" s="11"/>
      <c r="H194" s="11"/>
      <c r="I194"/>
      <c r="J194"/>
      <c r="K194"/>
      <c r="L194"/>
      <c r="M194"/>
      <c r="N194"/>
      <c r="O194"/>
      <c r="P194"/>
      <c r="Q194"/>
      <c r="R194"/>
      <c r="S194"/>
      <c r="T194"/>
    </row>
    <row r="195" spans="1:20" s="22" customFormat="1" ht="15" customHeight="1" x14ac:dyDescent="0.25">
      <c r="A195"/>
      <c r="B195"/>
      <c r="C195" s="11"/>
      <c r="D195" s="11"/>
      <c r="E195" s="11"/>
      <c r="F195" s="11"/>
      <c r="G195" s="11"/>
      <c r="H195" s="11"/>
      <c r="I195"/>
      <c r="J195"/>
      <c r="K195"/>
      <c r="L195"/>
      <c r="M195"/>
      <c r="N195"/>
      <c r="O195"/>
      <c r="P195"/>
      <c r="Q195"/>
      <c r="R195"/>
      <c r="S195"/>
      <c r="T195"/>
    </row>
    <row r="196" spans="1:20" s="22" customFormat="1" ht="15" customHeight="1" x14ac:dyDescent="0.25">
      <c r="A196"/>
      <c r="B196"/>
      <c r="C196" s="11"/>
      <c r="D196" s="11"/>
      <c r="E196" s="11"/>
      <c r="F196" s="11"/>
      <c r="G196" s="11"/>
      <c r="H196" s="11"/>
      <c r="I196"/>
      <c r="J196"/>
      <c r="K196"/>
      <c r="L196"/>
      <c r="M196"/>
      <c r="N196"/>
      <c r="O196"/>
      <c r="P196"/>
      <c r="Q196"/>
      <c r="R196"/>
      <c r="S196"/>
      <c r="T196"/>
    </row>
    <row r="197" spans="1:20" s="22" customFormat="1" ht="15" customHeight="1" x14ac:dyDescent="0.25">
      <c r="A197"/>
      <c r="B197"/>
      <c r="C197" s="11"/>
      <c r="D197" s="11"/>
      <c r="E197" s="11"/>
      <c r="F197" s="11"/>
      <c r="G197" s="11"/>
      <c r="H197" s="11"/>
      <c r="I197"/>
      <c r="J197"/>
      <c r="K197"/>
      <c r="L197"/>
      <c r="M197"/>
      <c r="N197"/>
      <c r="O197"/>
      <c r="P197"/>
      <c r="Q197"/>
      <c r="R197"/>
      <c r="S197"/>
      <c r="T197"/>
    </row>
    <row r="198" spans="1:20" s="22" customFormat="1" ht="15" customHeight="1" x14ac:dyDescent="0.25">
      <c r="A198"/>
      <c r="B198"/>
      <c r="C198" s="11"/>
      <c r="D198" s="11"/>
      <c r="E198" s="11"/>
      <c r="F198" s="11"/>
      <c r="G198" s="11"/>
      <c r="H198" s="11"/>
      <c r="I198"/>
      <c r="J198"/>
      <c r="K198"/>
      <c r="L198"/>
      <c r="M198"/>
      <c r="N198"/>
      <c r="O198"/>
      <c r="P198"/>
      <c r="Q198"/>
      <c r="R198"/>
      <c r="S198"/>
      <c r="T198"/>
    </row>
    <row r="199" spans="1:20" s="22" customFormat="1" ht="15" customHeight="1" x14ac:dyDescent="0.25">
      <c r="A199"/>
      <c r="B199"/>
      <c r="C199" s="11"/>
      <c r="D199" s="11"/>
      <c r="E199" s="11"/>
      <c r="F199" s="11"/>
      <c r="G199" s="11"/>
      <c r="H199" s="11"/>
      <c r="I199"/>
      <c r="J199"/>
      <c r="K199"/>
      <c r="L199"/>
      <c r="M199"/>
      <c r="N199"/>
      <c r="O199"/>
      <c r="P199"/>
      <c r="Q199"/>
      <c r="R199"/>
      <c r="S199"/>
      <c r="T199"/>
    </row>
    <row r="200" spans="1:20" s="22" customFormat="1" ht="15" customHeight="1" x14ac:dyDescent="0.25">
      <c r="A200"/>
      <c r="B200"/>
      <c r="C200" s="11"/>
      <c r="D200" s="11"/>
      <c r="E200" s="11"/>
      <c r="F200" s="11"/>
      <c r="G200" s="11"/>
      <c r="H200" s="11"/>
      <c r="I200"/>
      <c r="J200"/>
      <c r="K200"/>
      <c r="L200"/>
      <c r="M200"/>
      <c r="N200"/>
      <c r="O200"/>
      <c r="P200"/>
      <c r="Q200"/>
      <c r="R200"/>
      <c r="S200"/>
      <c r="T200"/>
    </row>
    <row r="201" spans="1:20" s="22" customFormat="1" ht="15" customHeight="1" x14ac:dyDescent="0.25">
      <c r="A201"/>
      <c r="B201"/>
      <c r="C201" s="11"/>
      <c r="D201" s="11"/>
      <c r="E201" s="11"/>
      <c r="F201" s="11"/>
      <c r="G201" s="11"/>
      <c r="H201" s="11"/>
      <c r="I201"/>
      <c r="J201"/>
      <c r="K201"/>
      <c r="L201"/>
      <c r="M201"/>
      <c r="N201"/>
      <c r="O201"/>
      <c r="P201"/>
      <c r="Q201"/>
      <c r="R201"/>
      <c r="S201"/>
      <c r="T201"/>
    </row>
    <row r="202" spans="1:20" s="22" customFormat="1" ht="15" customHeight="1" x14ac:dyDescent="0.25">
      <c r="A202"/>
      <c r="B202"/>
      <c r="C202" s="11"/>
      <c r="D202" s="11"/>
      <c r="E202" s="11"/>
      <c r="F202" s="11"/>
      <c r="G202" s="11"/>
      <c r="H202" s="11"/>
      <c r="I202"/>
      <c r="J202"/>
      <c r="K202"/>
      <c r="L202"/>
      <c r="M202"/>
      <c r="N202"/>
      <c r="O202"/>
      <c r="P202"/>
      <c r="Q202"/>
      <c r="R202"/>
      <c r="S202"/>
      <c r="T202"/>
    </row>
    <row r="203" spans="1:20" s="22" customFormat="1" ht="15" customHeight="1" x14ac:dyDescent="0.25">
      <c r="A203"/>
      <c r="B203"/>
      <c r="C203" s="11"/>
      <c r="D203" s="11"/>
      <c r="E203" s="11"/>
      <c r="F203" s="11"/>
      <c r="G203" s="11"/>
      <c r="H203" s="11"/>
      <c r="I203"/>
      <c r="J203"/>
      <c r="K203"/>
      <c r="L203"/>
      <c r="M203"/>
      <c r="N203"/>
      <c r="O203"/>
      <c r="P203"/>
      <c r="Q203"/>
      <c r="R203"/>
      <c r="S203"/>
      <c r="T203"/>
    </row>
    <row r="204" spans="1:20" s="22" customFormat="1" ht="15" customHeight="1" x14ac:dyDescent="0.25">
      <c r="A204"/>
      <c r="B204"/>
      <c r="C204" s="11"/>
      <c r="D204" s="11"/>
      <c r="E204" s="11"/>
      <c r="F204" s="11"/>
      <c r="G204" s="11"/>
      <c r="H204" s="11"/>
      <c r="I204"/>
      <c r="J204"/>
      <c r="K204"/>
      <c r="L204"/>
      <c r="M204"/>
      <c r="N204"/>
      <c r="O204"/>
      <c r="P204"/>
      <c r="Q204"/>
      <c r="R204"/>
      <c r="S204"/>
      <c r="T204"/>
    </row>
    <row r="205" spans="1:20" s="22" customFormat="1" ht="15" customHeight="1" x14ac:dyDescent="0.25">
      <c r="A205"/>
      <c r="B205"/>
      <c r="C205" s="11"/>
      <c r="D205" s="11"/>
      <c r="E205" s="11"/>
      <c r="F205" s="11"/>
      <c r="G205" s="11"/>
      <c r="H205" s="11"/>
      <c r="I205"/>
      <c r="J205"/>
      <c r="K205"/>
      <c r="L205"/>
      <c r="M205"/>
      <c r="N205"/>
      <c r="O205"/>
      <c r="P205"/>
      <c r="Q205"/>
      <c r="R205"/>
      <c r="S205"/>
      <c r="T205"/>
    </row>
    <row r="206" spans="1:20" s="22" customFormat="1" ht="15" customHeight="1" x14ac:dyDescent="0.25">
      <c r="A206"/>
      <c r="B206"/>
      <c r="C206" s="11"/>
      <c r="D206" s="11"/>
      <c r="E206" s="11"/>
      <c r="F206" s="11"/>
      <c r="G206" s="11"/>
      <c r="H206" s="11"/>
      <c r="I206"/>
      <c r="J206"/>
      <c r="K206"/>
      <c r="L206"/>
      <c r="M206"/>
      <c r="N206"/>
      <c r="O206"/>
      <c r="P206"/>
      <c r="Q206"/>
      <c r="R206"/>
      <c r="S206"/>
      <c r="T206"/>
    </row>
    <row r="207" spans="1:20" s="22" customFormat="1" ht="15" customHeight="1" x14ac:dyDescent="0.25">
      <c r="A207"/>
      <c r="B207"/>
      <c r="C207" s="11"/>
      <c r="D207" s="11"/>
      <c r="E207" s="11"/>
      <c r="F207" s="11"/>
      <c r="G207" s="11"/>
      <c r="H207" s="11"/>
      <c r="I207"/>
      <c r="J207"/>
      <c r="K207"/>
      <c r="L207"/>
      <c r="M207"/>
      <c r="N207"/>
      <c r="O207"/>
      <c r="P207"/>
      <c r="Q207"/>
      <c r="R207"/>
      <c r="S207"/>
      <c r="T207"/>
    </row>
    <row r="208" spans="1:20" s="22" customFormat="1" ht="15" customHeight="1" x14ac:dyDescent="0.25">
      <c r="A208"/>
      <c r="B208"/>
      <c r="C208" s="11"/>
      <c r="D208" s="11"/>
      <c r="E208" s="11"/>
      <c r="F208" s="11"/>
      <c r="G208" s="11"/>
      <c r="H208" s="11"/>
      <c r="I208"/>
      <c r="J208"/>
      <c r="K208"/>
      <c r="L208"/>
      <c r="M208"/>
      <c r="N208"/>
      <c r="O208"/>
      <c r="P208"/>
      <c r="Q208"/>
      <c r="R208"/>
      <c r="S208"/>
      <c r="T208"/>
    </row>
    <row r="209" spans="1:20" s="22" customFormat="1" ht="15" customHeight="1" x14ac:dyDescent="0.25">
      <c r="A209"/>
      <c r="B209"/>
      <c r="C209" s="11"/>
      <c r="D209" s="11"/>
      <c r="E209" s="11"/>
      <c r="F209" s="11"/>
      <c r="G209" s="11"/>
      <c r="H209" s="11"/>
      <c r="I209"/>
      <c r="J209"/>
      <c r="K209"/>
      <c r="L209"/>
      <c r="M209"/>
      <c r="N209"/>
      <c r="O209"/>
      <c r="P209"/>
      <c r="Q209"/>
      <c r="R209"/>
      <c r="S209"/>
      <c r="T209"/>
    </row>
    <row r="210" spans="1:20" s="22" customFormat="1" ht="15" customHeight="1" x14ac:dyDescent="0.25">
      <c r="A210"/>
      <c r="B210"/>
      <c r="C210" s="11"/>
      <c r="D210" s="11"/>
      <c r="E210" s="11"/>
      <c r="F210" s="11"/>
      <c r="G210" s="11"/>
      <c r="H210" s="11"/>
      <c r="I210"/>
      <c r="J210"/>
      <c r="K210"/>
      <c r="L210"/>
      <c r="M210"/>
      <c r="N210"/>
      <c r="O210"/>
      <c r="P210"/>
      <c r="Q210"/>
      <c r="R210"/>
      <c r="S210"/>
      <c r="T210"/>
    </row>
    <row r="211" spans="1:20" s="22" customFormat="1" ht="15" customHeight="1" x14ac:dyDescent="0.25">
      <c r="A211"/>
      <c r="B211"/>
      <c r="C211" s="11"/>
      <c r="D211" s="11"/>
      <c r="E211" s="11"/>
      <c r="F211" s="11"/>
      <c r="G211" s="11"/>
      <c r="H211" s="11"/>
      <c r="I211"/>
      <c r="J211"/>
      <c r="K211"/>
      <c r="L211"/>
      <c r="M211"/>
      <c r="N211"/>
      <c r="O211"/>
      <c r="P211"/>
      <c r="Q211"/>
      <c r="R211"/>
      <c r="S211"/>
      <c r="T211"/>
    </row>
    <row r="212" spans="1:20" s="22" customFormat="1" ht="15" customHeight="1" x14ac:dyDescent="0.25">
      <c r="A212"/>
      <c r="B212"/>
      <c r="C212" s="11"/>
      <c r="D212" s="11"/>
      <c r="E212" s="11"/>
      <c r="F212" s="11"/>
      <c r="G212" s="11"/>
      <c r="H212" s="11"/>
      <c r="I212"/>
      <c r="J212"/>
      <c r="K212"/>
      <c r="L212"/>
      <c r="M212"/>
      <c r="N212"/>
      <c r="O212"/>
      <c r="P212"/>
      <c r="Q212"/>
      <c r="R212"/>
      <c r="S212"/>
      <c r="T212"/>
    </row>
    <row r="213" spans="1:20" s="22" customFormat="1" ht="15" customHeight="1" x14ac:dyDescent="0.25">
      <c r="A213"/>
      <c r="B213"/>
      <c r="C213" s="11"/>
      <c r="D213" s="11"/>
      <c r="E213" s="11"/>
      <c r="F213" s="11"/>
      <c r="G213" s="11"/>
      <c r="H213" s="11"/>
      <c r="I213"/>
      <c r="J213"/>
      <c r="K213"/>
      <c r="L213"/>
      <c r="M213"/>
      <c r="N213"/>
      <c r="O213"/>
      <c r="P213"/>
      <c r="Q213"/>
      <c r="R213"/>
      <c r="S213"/>
      <c r="T213"/>
    </row>
    <row r="214" spans="1:20" s="22" customFormat="1" ht="15" customHeight="1" x14ac:dyDescent="0.25">
      <c r="A214"/>
      <c r="B214"/>
      <c r="C214" s="11"/>
      <c r="D214" s="11"/>
      <c r="E214" s="11"/>
      <c r="F214" s="11"/>
      <c r="G214" s="11"/>
      <c r="H214" s="11"/>
      <c r="I214"/>
      <c r="J214"/>
      <c r="K214"/>
      <c r="L214"/>
      <c r="M214"/>
      <c r="N214"/>
      <c r="O214"/>
      <c r="P214"/>
      <c r="Q214"/>
      <c r="R214"/>
      <c r="S214"/>
      <c r="T214"/>
    </row>
    <row r="215" spans="1:20" s="22" customFormat="1" ht="15" customHeight="1" x14ac:dyDescent="0.25">
      <c r="A215"/>
      <c r="B215"/>
      <c r="C215" s="11"/>
      <c r="D215" s="11"/>
      <c r="E215" s="11"/>
      <c r="F215" s="11"/>
      <c r="G215" s="11"/>
      <c r="H215" s="11"/>
      <c r="I215"/>
      <c r="J215"/>
      <c r="K215"/>
      <c r="L215"/>
      <c r="M215"/>
      <c r="N215"/>
      <c r="O215"/>
      <c r="P215"/>
      <c r="Q215"/>
      <c r="R215"/>
      <c r="S215"/>
      <c r="T215"/>
    </row>
    <row r="216" spans="1:20" s="22" customFormat="1" ht="15" customHeight="1" x14ac:dyDescent="0.25">
      <c r="A216"/>
      <c r="B216"/>
      <c r="C216" s="11"/>
      <c r="D216" s="11"/>
      <c r="E216" s="11"/>
      <c r="F216" s="11"/>
      <c r="G216" s="11"/>
      <c r="H216" s="11"/>
      <c r="I216"/>
      <c r="J216"/>
      <c r="K216"/>
      <c r="L216"/>
      <c r="M216"/>
      <c r="N216"/>
      <c r="O216"/>
      <c r="P216"/>
      <c r="Q216"/>
      <c r="R216"/>
      <c r="S216"/>
      <c r="T216"/>
    </row>
    <row r="217" spans="1:20" s="22" customFormat="1" ht="15" customHeight="1" x14ac:dyDescent="0.25">
      <c r="A217"/>
      <c r="B217"/>
      <c r="C217" s="11"/>
      <c r="D217" s="11"/>
      <c r="E217" s="11"/>
      <c r="F217" s="11"/>
      <c r="G217" s="11"/>
      <c r="H217" s="11"/>
      <c r="I217"/>
      <c r="J217"/>
      <c r="K217"/>
      <c r="L217"/>
      <c r="M217"/>
      <c r="N217"/>
      <c r="O217"/>
      <c r="P217"/>
      <c r="Q217"/>
      <c r="R217"/>
      <c r="S217"/>
      <c r="T217"/>
    </row>
    <row r="218" spans="1:20" s="22" customFormat="1" ht="15" customHeight="1" x14ac:dyDescent="0.25">
      <c r="A218"/>
      <c r="B218"/>
      <c r="C218" s="11"/>
      <c r="D218" s="11"/>
      <c r="E218" s="11"/>
      <c r="F218" s="11"/>
      <c r="G218" s="11"/>
      <c r="H218" s="11"/>
      <c r="I218"/>
      <c r="J218"/>
      <c r="K218"/>
      <c r="L218"/>
      <c r="M218"/>
      <c r="N218"/>
      <c r="O218"/>
      <c r="P218"/>
      <c r="Q218"/>
      <c r="R218"/>
      <c r="S218"/>
      <c r="T218"/>
    </row>
    <row r="219" spans="1:20" s="22" customFormat="1" ht="15" customHeight="1" x14ac:dyDescent="0.25">
      <c r="A219"/>
      <c r="B219"/>
      <c r="C219" s="11"/>
      <c r="D219" s="11"/>
      <c r="E219" s="11"/>
      <c r="F219" s="11"/>
      <c r="G219" s="11"/>
      <c r="H219" s="11"/>
      <c r="I219"/>
      <c r="J219"/>
      <c r="K219"/>
      <c r="L219"/>
      <c r="M219"/>
      <c r="N219"/>
      <c r="O219"/>
      <c r="P219"/>
      <c r="Q219"/>
      <c r="R219"/>
      <c r="S219"/>
      <c r="T219"/>
    </row>
    <row r="220" spans="1:20" s="22" customFormat="1" ht="15" customHeight="1" x14ac:dyDescent="0.25">
      <c r="A220"/>
      <c r="B220"/>
      <c r="C220" s="11"/>
      <c r="D220" s="11"/>
      <c r="E220" s="11"/>
      <c r="F220" s="11"/>
      <c r="G220" s="11"/>
      <c r="H220" s="11"/>
      <c r="I220"/>
      <c r="J220"/>
      <c r="K220"/>
      <c r="L220"/>
      <c r="M220"/>
      <c r="N220"/>
      <c r="O220"/>
      <c r="P220"/>
      <c r="Q220"/>
      <c r="R220"/>
      <c r="S220"/>
      <c r="T220"/>
    </row>
    <row r="221" spans="1:20" s="22" customFormat="1" ht="15" customHeight="1" x14ac:dyDescent="0.25">
      <c r="A221"/>
      <c r="B221"/>
      <c r="C221" s="11"/>
      <c r="D221" s="11"/>
      <c r="E221" s="11"/>
      <c r="F221" s="11"/>
      <c r="G221" s="11"/>
      <c r="H221" s="11"/>
      <c r="I221"/>
      <c r="J221"/>
      <c r="K221"/>
      <c r="L221"/>
      <c r="M221"/>
      <c r="N221"/>
      <c r="O221"/>
      <c r="P221"/>
      <c r="Q221"/>
      <c r="R221"/>
      <c r="S221"/>
      <c r="T221"/>
    </row>
    <row r="222" spans="1:20" s="22" customFormat="1" ht="15" customHeight="1" x14ac:dyDescent="0.25">
      <c r="A222"/>
      <c r="B222"/>
      <c r="C222" s="11"/>
      <c r="D222" s="11"/>
      <c r="E222" s="11"/>
      <c r="F222" s="11"/>
      <c r="G222" s="11"/>
      <c r="H222" s="11"/>
      <c r="I222"/>
      <c r="J222"/>
      <c r="K222"/>
      <c r="L222"/>
      <c r="M222"/>
      <c r="N222"/>
      <c r="O222"/>
      <c r="P222"/>
      <c r="Q222"/>
      <c r="R222"/>
      <c r="S222"/>
      <c r="T222"/>
    </row>
    <row r="223" spans="1:20" s="22" customFormat="1" ht="15" customHeight="1" x14ac:dyDescent="0.25">
      <c r="A223"/>
      <c r="B223"/>
      <c r="C223" s="11"/>
      <c r="D223" s="11"/>
      <c r="E223" s="11"/>
      <c r="F223" s="11"/>
      <c r="G223" s="11"/>
      <c r="H223" s="11"/>
      <c r="I223"/>
      <c r="J223"/>
      <c r="K223"/>
      <c r="L223"/>
      <c r="M223"/>
      <c r="N223"/>
      <c r="O223"/>
      <c r="P223"/>
      <c r="Q223"/>
      <c r="R223"/>
      <c r="S223"/>
      <c r="T223"/>
    </row>
    <row r="224" spans="1:20" s="22" customFormat="1" ht="15" customHeight="1" x14ac:dyDescent="0.25">
      <c r="A224"/>
      <c r="B224"/>
      <c r="C224" s="11"/>
      <c r="D224" s="11"/>
      <c r="E224" s="11"/>
      <c r="F224" s="11"/>
      <c r="G224" s="11"/>
      <c r="H224" s="11"/>
      <c r="I224"/>
      <c r="J224"/>
      <c r="K224"/>
      <c r="L224"/>
      <c r="M224"/>
      <c r="N224"/>
      <c r="O224"/>
      <c r="P224"/>
      <c r="Q224"/>
      <c r="R224"/>
      <c r="S224"/>
      <c r="T224"/>
    </row>
    <row r="225" spans="1:20" s="22" customFormat="1" ht="15" customHeight="1" x14ac:dyDescent="0.25">
      <c r="A225"/>
      <c r="B225"/>
      <c r="C225" s="11"/>
      <c r="D225" s="11"/>
      <c r="E225" s="11"/>
      <c r="F225" s="11"/>
      <c r="G225" s="11"/>
      <c r="H225" s="11"/>
      <c r="I225"/>
      <c r="J225"/>
      <c r="K225"/>
      <c r="L225"/>
      <c r="M225"/>
      <c r="N225"/>
      <c r="O225"/>
      <c r="P225"/>
      <c r="Q225"/>
      <c r="R225"/>
      <c r="S225"/>
      <c r="T225"/>
    </row>
    <row r="226" spans="1:20" s="22" customFormat="1" ht="15" customHeight="1" x14ac:dyDescent="0.25">
      <c r="A226"/>
      <c r="B226"/>
      <c r="C226" s="11"/>
      <c r="D226" s="11"/>
      <c r="E226" s="11"/>
      <c r="F226" s="11"/>
      <c r="G226" s="11"/>
      <c r="H226" s="11"/>
      <c r="I226"/>
      <c r="J226"/>
      <c r="K226"/>
      <c r="L226"/>
      <c r="M226"/>
      <c r="N226"/>
      <c r="O226"/>
      <c r="P226"/>
      <c r="Q226"/>
      <c r="R226"/>
      <c r="S226"/>
      <c r="T226"/>
    </row>
    <row r="227" spans="1:20" s="22" customFormat="1" ht="15" customHeight="1" x14ac:dyDescent="0.25">
      <c r="A227"/>
      <c r="B227"/>
      <c r="C227" s="11"/>
      <c r="D227" s="11"/>
      <c r="E227" s="11"/>
      <c r="F227" s="11"/>
      <c r="G227" s="11"/>
      <c r="H227" s="11"/>
      <c r="I227"/>
      <c r="J227"/>
      <c r="K227"/>
      <c r="L227"/>
      <c r="M227"/>
      <c r="N227"/>
      <c r="O227"/>
      <c r="P227"/>
      <c r="Q227"/>
      <c r="R227"/>
      <c r="S227"/>
      <c r="T227"/>
    </row>
    <row r="228" spans="1:20" s="22" customFormat="1" ht="15" customHeight="1" x14ac:dyDescent="0.25">
      <c r="A228"/>
      <c r="B228"/>
      <c r="C228" s="11"/>
      <c r="D228" s="11"/>
      <c r="E228" s="11"/>
      <c r="F228" s="11"/>
      <c r="G228" s="11"/>
      <c r="H228" s="11"/>
      <c r="I228"/>
      <c r="J228"/>
      <c r="K228"/>
      <c r="L228"/>
      <c r="M228"/>
      <c r="N228"/>
      <c r="O228"/>
      <c r="P228"/>
      <c r="Q228"/>
      <c r="R228"/>
      <c r="S228"/>
      <c r="T228"/>
    </row>
    <row r="229" spans="1:20" s="22" customFormat="1" ht="15" customHeight="1" x14ac:dyDescent="0.25">
      <c r="A229"/>
      <c r="B229"/>
      <c r="C229" s="11"/>
      <c r="D229" s="11"/>
      <c r="E229" s="11"/>
      <c r="F229" s="11"/>
      <c r="G229" s="11"/>
      <c r="H229" s="11"/>
      <c r="I229"/>
      <c r="J229"/>
      <c r="K229"/>
      <c r="L229"/>
      <c r="M229"/>
      <c r="N229"/>
      <c r="O229"/>
      <c r="P229"/>
      <c r="Q229"/>
      <c r="R229"/>
      <c r="S229"/>
      <c r="T229"/>
    </row>
    <row r="230" spans="1:20" s="22" customFormat="1" ht="15" customHeight="1" x14ac:dyDescent="0.25">
      <c r="A230"/>
      <c r="B230"/>
      <c r="C230" s="11"/>
      <c r="D230" s="11"/>
      <c r="E230" s="11"/>
      <c r="F230" s="11"/>
      <c r="G230" s="11"/>
      <c r="H230" s="11"/>
      <c r="I230"/>
      <c r="J230"/>
      <c r="K230"/>
      <c r="L230"/>
      <c r="M230"/>
      <c r="N230"/>
      <c r="O230"/>
      <c r="P230"/>
      <c r="Q230"/>
      <c r="R230"/>
      <c r="S230"/>
      <c r="T230"/>
    </row>
    <row r="231" spans="1:20" s="22" customFormat="1" ht="15" customHeight="1" x14ac:dyDescent="0.25">
      <c r="A231"/>
      <c r="B231"/>
      <c r="C231" s="11"/>
      <c r="D231" s="11"/>
      <c r="E231" s="11"/>
      <c r="F231" s="11"/>
      <c r="G231" s="11"/>
      <c r="H231" s="11"/>
      <c r="I231"/>
      <c r="J231"/>
      <c r="K231"/>
      <c r="L231"/>
      <c r="M231"/>
      <c r="N231"/>
      <c r="O231"/>
      <c r="P231"/>
      <c r="Q231"/>
      <c r="R231"/>
      <c r="S231"/>
      <c r="T231"/>
    </row>
    <row r="232" spans="1:20" s="22" customFormat="1" ht="15" customHeight="1" x14ac:dyDescent="0.25">
      <c r="A232"/>
      <c r="B232"/>
      <c r="C232" s="11"/>
      <c r="D232" s="11"/>
      <c r="E232" s="11"/>
      <c r="F232" s="11"/>
      <c r="G232" s="11"/>
      <c r="H232" s="11"/>
      <c r="I232"/>
      <c r="J232"/>
      <c r="K232"/>
      <c r="L232"/>
      <c r="M232"/>
      <c r="N232"/>
      <c r="O232"/>
      <c r="P232"/>
      <c r="Q232"/>
      <c r="R232"/>
      <c r="S232"/>
      <c r="T232"/>
    </row>
    <row r="233" spans="1:20" s="22" customFormat="1" ht="15" customHeight="1" x14ac:dyDescent="0.25">
      <c r="A233"/>
      <c r="B233"/>
      <c r="C233" s="11"/>
      <c r="D233" s="11"/>
      <c r="E233" s="11"/>
      <c r="F233" s="11"/>
      <c r="G233" s="11"/>
      <c r="H233" s="11"/>
      <c r="I233"/>
      <c r="J233"/>
      <c r="K233"/>
      <c r="L233"/>
      <c r="M233"/>
      <c r="N233"/>
      <c r="O233"/>
      <c r="P233"/>
      <c r="Q233"/>
      <c r="R233"/>
      <c r="S233"/>
      <c r="T233"/>
    </row>
    <row r="234" spans="1:20" s="22" customFormat="1" ht="15" customHeight="1" x14ac:dyDescent="0.25">
      <c r="A234"/>
      <c r="B234"/>
      <c r="C234" s="11"/>
      <c r="D234" s="11"/>
      <c r="E234" s="11"/>
      <c r="F234" s="11"/>
      <c r="G234" s="11"/>
      <c r="H234" s="11"/>
      <c r="I234"/>
      <c r="J234"/>
      <c r="K234"/>
      <c r="L234"/>
      <c r="M234"/>
      <c r="N234"/>
      <c r="O234"/>
      <c r="P234"/>
      <c r="Q234"/>
      <c r="R234"/>
      <c r="S234"/>
      <c r="T234"/>
    </row>
    <row r="235" spans="1:20" s="22" customFormat="1" ht="15" customHeight="1" x14ac:dyDescent="0.25">
      <c r="A235"/>
      <c r="B235"/>
      <c r="C235" s="11"/>
      <c r="D235" s="11"/>
      <c r="E235" s="11"/>
      <c r="F235" s="11"/>
      <c r="G235" s="11"/>
      <c r="H235" s="11"/>
      <c r="I235"/>
      <c r="J235"/>
      <c r="K235"/>
      <c r="L235"/>
      <c r="M235"/>
      <c r="N235"/>
      <c r="O235"/>
      <c r="P235"/>
      <c r="Q235"/>
      <c r="R235"/>
      <c r="S235"/>
      <c r="T235"/>
    </row>
    <row r="236" spans="1:20" s="22" customFormat="1" ht="15" customHeight="1" x14ac:dyDescent="0.25">
      <c r="A236"/>
      <c r="B236"/>
      <c r="C236" s="11"/>
      <c r="D236" s="11"/>
      <c r="E236" s="11"/>
      <c r="F236" s="11"/>
      <c r="G236" s="11"/>
      <c r="H236" s="11"/>
      <c r="I236"/>
      <c r="J236"/>
      <c r="K236"/>
      <c r="L236"/>
      <c r="M236"/>
      <c r="N236"/>
      <c r="O236"/>
      <c r="P236"/>
      <c r="Q236"/>
      <c r="R236"/>
      <c r="S236"/>
      <c r="T236"/>
    </row>
    <row r="237" spans="1:20" s="22" customFormat="1" ht="15" customHeight="1" x14ac:dyDescent="0.25">
      <c r="A237"/>
      <c r="B237"/>
      <c r="C237" s="11"/>
      <c r="D237" s="11"/>
      <c r="E237" s="11"/>
      <c r="F237" s="11"/>
      <c r="G237" s="11"/>
      <c r="H237" s="11"/>
      <c r="I237"/>
      <c r="J237"/>
      <c r="K237"/>
      <c r="L237"/>
      <c r="M237"/>
      <c r="N237"/>
      <c r="O237"/>
      <c r="P237"/>
      <c r="Q237"/>
      <c r="R237"/>
      <c r="S237"/>
      <c r="T237"/>
    </row>
    <row r="238" spans="1:20" s="22" customFormat="1" ht="15" customHeight="1" x14ac:dyDescent="0.25">
      <c r="A238"/>
      <c r="B238"/>
      <c r="C238" s="11"/>
      <c r="D238" s="11"/>
      <c r="E238" s="11"/>
      <c r="F238" s="11"/>
      <c r="G238" s="11"/>
      <c r="H238" s="11"/>
      <c r="I238"/>
      <c r="J238"/>
      <c r="K238"/>
      <c r="L238"/>
      <c r="M238"/>
      <c r="N238"/>
      <c r="O238"/>
      <c r="P238"/>
      <c r="Q238"/>
      <c r="R238"/>
      <c r="S238"/>
      <c r="T238"/>
    </row>
    <row r="239" spans="1:20" s="22" customFormat="1" ht="15" customHeight="1" x14ac:dyDescent="0.25">
      <c r="A239"/>
      <c r="B239"/>
      <c r="C239" s="11"/>
      <c r="D239" s="11"/>
      <c r="E239" s="11"/>
      <c r="F239" s="11"/>
      <c r="G239" s="11"/>
      <c r="H239" s="11"/>
      <c r="I239"/>
      <c r="J239"/>
      <c r="K239"/>
      <c r="L239"/>
      <c r="M239"/>
      <c r="N239"/>
      <c r="O239"/>
      <c r="P239"/>
      <c r="Q239"/>
      <c r="R239"/>
      <c r="S239"/>
      <c r="T239"/>
    </row>
    <row r="240" spans="1:20" s="22" customFormat="1" ht="15" customHeight="1" x14ac:dyDescent="0.25">
      <c r="A240"/>
      <c r="B240"/>
      <c r="C240" s="11"/>
      <c r="D240" s="11"/>
      <c r="E240" s="11"/>
      <c r="F240" s="11"/>
      <c r="G240" s="11"/>
      <c r="H240" s="11"/>
      <c r="I240"/>
      <c r="J240"/>
      <c r="K240"/>
      <c r="L240"/>
      <c r="M240"/>
      <c r="N240"/>
      <c r="O240"/>
      <c r="P240"/>
      <c r="Q240"/>
      <c r="R240"/>
      <c r="S240"/>
      <c r="T240"/>
    </row>
    <row r="241" spans="1:20" s="22" customFormat="1" ht="15" customHeight="1" x14ac:dyDescent="0.25">
      <c r="A241"/>
      <c r="B241"/>
      <c r="C241" s="11"/>
      <c r="D241" s="11"/>
      <c r="E241" s="11"/>
      <c r="F241" s="11"/>
      <c r="G241" s="11"/>
      <c r="H241" s="11"/>
      <c r="I241"/>
      <c r="J241"/>
      <c r="K241"/>
      <c r="L241"/>
      <c r="M241"/>
      <c r="N241"/>
      <c r="O241"/>
      <c r="P241"/>
      <c r="Q241"/>
      <c r="R241"/>
      <c r="S241"/>
      <c r="T241"/>
    </row>
    <row r="242" spans="1:20" s="22" customFormat="1" ht="15" customHeight="1" x14ac:dyDescent="0.25">
      <c r="A242"/>
      <c r="B242"/>
      <c r="C242" s="11"/>
      <c r="D242" s="11"/>
      <c r="E242" s="11"/>
      <c r="F242" s="11"/>
      <c r="G242" s="11"/>
      <c r="H242" s="11"/>
      <c r="I242"/>
      <c r="J242"/>
      <c r="K242"/>
      <c r="L242"/>
      <c r="M242"/>
      <c r="N242"/>
      <c r="O242"/>
      <c r="P242"/>
      <c r="Q242"/>
      <c r="R242"/>
      <c r="S242"/>
      <c r="T242"/>
    </row>
    <row r="243" spans="1:20" s="22" customFormat="1" ht="15" customHeight="1" x14ac:dyDescent="0.25">
      <c r="A243"/>
      <c r="B243"/>
      <c r="C243" s="11"/>
      <c r="D243" s="11"/>
      <c r="E243" s="11"/>
      <c r="F243" s="11"/>
      <c r="G243" s="11"/>
      <c r="H243" s="11"/>
      <c r="I243"/>
      <c r="J243"/>
      <c r="K243"/>
      <c r="L243"/>
      <c r="M243"/>
      <c r="N243"/>
      <c r="O243"/>
      <c r="P243"/>
      <c r="Q243"/>
      <c r="R243"/>
      <c r="S243"/>
      <c r="T243"/>
    </row>
    <row r="244" spans="1:20" s="22" customFormat="1" ht="15" customHeight="1" x14ac:dyDescent="0.25">
      <c r="A244"/>
      <c r="B244"/>
      <c r="C244" s="11"/>
      <c r="D244" s="11"/>
      <c r="E244" s="11"/>
      <c r="F244" s="11"/>
      <c r="G244" s="11"/>
      <c r="H244" s="11"/>
      <c r="I244"/>
      <c r="J244"/>
      <c r="K244"/>
      <c r="L244"/>
      <c r="M244"/>
      <c r="N244"/>
      <c r="O244"/>
      <c r="P244"/>
      <c r="Q244"/>
      <c r="R244"/>
      <c r="S244"/>
      <c r="T244"/>
    </row>
    <row r="245" spans="1:20" s="22" customFormat="1" ht="15" customHeight="1" x14ac:dyDescent="0.25">
      <c r="A245"/>
      <c r="B245"/>
      <c r="C245" s="11"/>
      <c r="D245" s="11"/>
      <c r="E245" s="11"/>
      <c r="F245" s="11"/>
      <c r="G245" s="11"/>
      <c r="H245" s="11"/>
      <c r="I245"/>
      <c r="J245"/>
      <c r="K245"/>
      <c r="L245"/>
      <c r="M245"/>
      <c r="N245"/>
      <c r="O245"/>
      <c r="P245"/>
      <c r="Q245"/>
      <c r="R245"/>
      <c r="S245"/>
      <c r="T245"/>
    </row>
    <row r="246" spans="1:20" s="22" customFormat="1" ht="15" customHeight="1" x14ac:dyDescent="0.25">
      <c r="A246"/>
      <c r="B246"/>
      <c r="C246" s="11"/>
      <c r="D246" s="11"/>
      <c r="E246" s="11"/>
      <c r="F246" s="11"/>
      <c r="G246" s="11"/>
      <c r="H246" s="11"/>
      <c r="I246"/>
      <c r="J246"/>
      <c r="K246"/>
      <c r="L246"/>
      <c r="M246"/>
      <c r="N246"/>
      <c r="O246"/>
      <c r="P246"/>
      <c r="Q246"/>
      <c r="R246"/>
      <c r="S246"/>
      <c r="T246"/>
    </row>
    <row r="247" spans="1:20" s="22" customFormat="1" ht="15" customHeight="1" x14ac:dyDescent="0.25">
      <c r="A247"/>
      <c r="B247"/>
      <c r="C247" s="11"/>
      <c r="D247" s="11"/>
      <c r="E247" s="11"/>
      <c r="F247" s="11"/>
      <c r="G247" s="11"/>
      <c r="H247" s="11"/>
      <c r="I247"/>
      <c r="J247"/>
      <c r="K247"/>
      <c r="L247"/>
      <c r="M247"/>
      <c r="N247"/>
      <c r="O247"/>
      <c r="P247"/>
      <c r="Q247"/>
      <c r="R247"/>
      <c r="S247"/>
      <c r="T247"/>
    </row>
    <row r="248" spans="1:20" s="22" customFormat="1" ht="15" customHeight="1" x14ac:dyDescent="0.25">
      <c r="A248"/>
      <c r="B248"/>
      <c r="C248" s="11"/>
      <c r="D248" s="11"/>
      <c r="E248" s="11"/>
      <c r="F248" s="11"/>
      <c r="G248" s="11"/>
      <c r="H248" s="11"/>
      <c r="I248"/>
      <c r="J248"/>
      <c r="K248"/>
      <c r="L248"/>
      <c r="M248"/>
      <c r="N248"/>
      <c r="O248"/>
      <c r="P248"/>
      <c r="Q248"/>
      <c r="R248"/>
      <c r="S248"/>
      <c r="T248"/>
    </row>
    <row r="249" spans="1:20" s="22" customFormat="1" ht="15" customHeight="1" x14ac:dyDescent="0.25">
      <c r="A249"/>
      <c r="B249"/>
      <c r="C249" s="11"/>
      <c r="D249" s="11"/>
      <c r="E249" s="11"/>
      <c r="F249" s="11"/>
      <c r="G249" s="11"/>
      <c r="H249" s="11"/>
      <c r="I249"/>
      <c r="J249"/>
      <c r="K249"/>
      <c r="L249"/>
      <c r="M249"/>
      <c r="N249"/>
      <c r="O249"/>
      <c r="P249"/>
      <c r="Q249"/>
      <c r="R249"/>
      <c r="S249"/>
      <c r="T249"/>
    </row>
    <row r="250" spans="1:20" s="22" customFormat="1" ht="15" customHeight="1" x14ac:dyDescent="0.25">
      <c r="A250"/>
      <c r="B250"/>
      <c r="C250" s="11"/>
      <c r="D250" s="11"/>
      <c r="E250" s="11"/>
      <c r="F250" s="11"/>
      <c r="G250" s="11"/>
      <c r="H250" s="11"/>
      <c r="I250"/>
      <c r="J250"/>
      <c r="K250"/>
      <c r="L250"/>
      <c r="M250"/>
      <c r="N250"/>
      <c r="O250"/>
      <c r="P250"/>
      <c r="Q250"/>
      <c r="R250"/>
      <c r="S250"/>
      <c r="T250"/>
    </row>
    <row r="251" spans="1:20" s="22" customFormat="1" ht="15" customHeight="1" x14ac:dyDescent="0.25">
      <c r="A251"/>
      <c r="B251"/>
      <c r="C251" s="11"/>
      <c r="D251" s="11"/>
      <c r="E251" s="11"/>
      <c r="F251" s="11"/>
      <c r="G251" s="11"/>
      <c r="H251" s="11"/>
      <c r="I251"/>
      <c r="J251"/>
      <c r="K251"/>
      <c r="L251"/>
      <c r="M251"/>
      <c r="N251"/>
      <c r="O251"/>
      <c r="P251"/>
      <c r="Q251"/>
      <c r="R251"/>
      <c r="S251"/>
      <c r="T251"/>
    </row>
    <row r="252" spans="1:20" s="22" customFormat="1" ht="15" customHeight="1" x14ac:dyDescent="0.25">
      <c r="A252"/>
      <c r="B252"/>
      <c r="C252" s="11"/>
      <c r="D252" s="11"/>
      <c r="E252" s="11"/>
      <c r="F252" s="11"/>
      <c r="G252" s="11"/>
      <c r="H252" s="11"/>
      <c r="I252"/>
      <c r="J252"/>
      <c r="K252"/>
      <c r="L252"/>
      <c r="M252"/>
      <c r="N252"/>
      <c r="O252"/>
      <c r="P252"/>
      <c r="Q252"/>
      <c r="R252"/>
      <c r="S252"/>
      <c r="T252"/>
    </row>
    <row r="253" spans="1:20" s="22" customFormat="1" ht="15" customHeight="1" x14ac:dyDescent="0.25">
      <c r="A253"/>
      <c r="B253"/>
      <c r="C253" s="11"/>
      <c r="D253" s="11"/>
      <c r="E253" s="11"/>
      <c r="F253" s="11"/>
      <c r="G253" s="11"/>
      <c r="H253" s="11"/>
      <c r="I253"/>
      <c r="J253"/>
      <c r="K253"/>
      <c r="L253"/>
      <c r="M253"/>
      <c r="N253"/>
      <c r="O253"/>
      <c r="P253"/>
      <c r="Q253"/>
      <c r="R253"/>
      <c r="S253"/>
      <c r="T253"/>
    </row>
    <row r="254" spans="1:20" s="22" customFormat="1" ht="15" customHeight="1" x14ac:dyDescent="0.25">
      <c r="A254"/>
      <c r="B254"/>
      <c r="C254" s="11"/>
      <c r="D254" s="11"/>
      <c r="E254" s="11"/>
      <c r="F254" s="11"/>
      <c r="G254" s="11"/>
      <c r="H254" s="11"/>
      <c r="I254"/>
      <c r="J254"/>
      <c r="K254"/>
      <c r="L254"/>
      <c r="M254"/>
      <c r="N254"/>
      <c r="O254"/>
      <c r="P254"/>
      <c r="Q254"/>
      <c r="R254"/>
      <c r="S254"/>
      <c r="T254"/>
    </row>
    <row r="255" spans="1:20" s="22" customFormat="1" ht="15" customHeight="1" x14ac:dyDescent="0.25">
      <c r="A255"/>
      <c r="B255"/>
      <c r="C255" s="11"/>
      <c r="D255" s="11"/>
      <c r="E255" s="11"/>
      <c r="F255" s="11"/>
      <c r="G255" s="11"/>
      <c r="H255" s="11"/>
      <c r="I255"/>
      <c r="J255"/>
      <c r="K255"/>
      <c r="L255"/>
      <c r="M255"/>
      <c r="N255"/>
      <c r="O255"/>
      <c r="P255"/>
      <c r="Q255"/>
      <c r="R255"/>
      <c r="S255"/>
      <c r="T255"/>
    </row>
    <row r="256" spans="1:20" s="22" customFormat="1" ht="15" customHeight="1" x14ac:dyDescent="0.25">
      <c r="A256"/>
      <c r="B256"/>
      <c r="C256" s="11"/>
      <c r="D256" s="11"/>
      <c r="E256" s="11"/>
      <c r="F256" s="11"/>
      <c r="G256" s="11"/>
      <c r="H256" s="11"/>
      <c r="I256"/>
      <c r="J256"/>
      <c r="K256"/>
      <c r="L256"/>
      <c r="M256"/>
      <c r="N256"/>
      <c r="O256"/>
      <c r="P256"/>
      <c r="Q256"/>
      <c r="R256"/>
      <c r="S256"/>
      <c r="T256"/>
    </row>
    <row r="257" spans="1:20" s="22" customFormat="1" ht="15" customHeight="1" x14ac:dyDescent="0.25">
      <c r="A257"/>
      <c r="B257"/>
      <c r="C257" s="11"/>
      <c r="D257" s="11"/>
      <c r="E257" s="11"/>
      <c r="F257" s="11"/>
      <c r="G257" s="11"/>
      <c r="H257" s="11"/>
      <c r="I257"/>
      <c r="J257"/>
      <c r="K257"/>
      <c r="L257"/>
      <c r="M257"/>
      <c r="N257"/>
      <c r="O257"/>
      <c r="P257"/>
      <c r="Q257"/>
      <c r="R257"/>
      <c r="S257"/>
      <c r="T257"/>
    </row>
    <row r="258" spans="1:20" s="22" customFormat="1" ht="15" customHeight="1" x14ac:dyDescent="0.25">
      <c r="A258"/>
      <c r="B258"/>
      <c r="C258" s="11"/>
      <c r="D258" s="11"/>
      <c r="E258" s="11"/>
      <c r="F258" s="11"/>
      <c r="G258" s="11"/>
      <c r="H258" s="11"/>
      <c r="I258"/>
      <c r="J258"/>
      <c r="K258"/>
      <c r="L258"/>
      <c r="M258"/>
      <c r="N258"/>
      <c r="O258"/>
      <c r="P258"/>
      <c r="Q258"/>
      <c r="R258"/>
      <c r="S258"/>
      <c r="T258"/>
    </row>
    <row r="259" spans="1:20" s="22" customFormat="1" ht="15" customHeight="1" x14ac:dyDescent="0.25">
      <c r="A259"/>
      <c r="B259"/>
      <c r="C259" s="11"/>
      <c r="D259" s="11"/>
      <c r="E259" s="11"/>
      <c r="F259" s="11"/>
      <c r="G259" s="11"/>
      <c r="H259" s="11"/>
      <c r="I259"/>
      <c r="J259"/>
      <c r="K259"/>
      <c r="L259"/>
      <c r="M259"/>
      <c r="N259"/>
      <c r="O259"/>
      <c r="P259"/>
      <c r="Q259"/>
      <c r="R259"/>
      <c r="S259"/>
      <c r="T259"/>
    </row>
    <row r="260" spans="1:20" s="22" customFormat="1" ht="15" customHeight="1" x14ac:dyDescent="0.25">
      <c r="A260"/>
      <c r="B260"/>
      <c r="C260" s="11"/>
      <c r="D260" s="11"/>
      <c r="E260" s="11"/>
      <c r="F260" s="11"/>
      <c r="G260" s="11"/>
      <c r="H260" s="11"/>
      <c r="I260"/>
      <c r="J260"/>
      <c r="K260"/>
      <c r="L260"/>
      <c r="M260"/>
      <c r="N260"/>
      <c r="O260"/>
      <c r="P260"/>
      <c r="Q260"/>
      <c r="R260"/>
      <c r="S260"/>
      <c r="T260"/>
    </row>
    <row r="261" spans="1:20" s="22" customFormat="1" ht="15" customHeight="1" x14ac:dyDescent="0.25">
      <c r="A261"/>
      <c r="B261"/>
      <c r="C261" s="11"/>
      <c r="D261" s="11"/>
      <c r="E261" s="11"/>
      <c r="F261" s="11"/>
      <c r="G261" s="11"/>
      <c r="H261" s="11"/>
      <c r="I261"/>
      <c r="J261"/>
      <c r="K261"/>
      <c r="L261"/>
      <c r="M261"/>
      <c r="N261"/>
      <c r="O261"/>
      <c r="P261"/>
      <c r="Q261"/>
      <c r="R261"/>
      <c r="S261"/>
      <c r="T261"/>
    </row>
    <row r="262" spans="1:20" s="22" customFormat="1" ht="15" customHeight="1" x14ac:dyDescent="0.25">
      <c r="A262"/>
      <c r="B262"/>
      <c r="C262" s="11"/>
      <c r="D262" s="11"/>
      <c r="E262" s="11"/>
      <c r="F262" s="11"/>
      <c r="G262" s="11"/>
      <c r="H262" s="11"/>
      <c r="I262"/>
      <c r="J262"/>
      <c r="K262"/>
      <c r="L262"/>
      <c r="M262"/>
      <c r="N262"/>
      <c r="O262"/>
      <c r="P262"/>
      <c r="Q262"/>
      <c r="R262"/>
      <c r="S262"/>
      <c r="T262"/>
    </row>
    <row r="263" spans="1:20" s="22" customFormat="1" ht="15" customHeight="1" x14ac:dyDescent="0.25">
      <c r="A263"/>
      <c r="B263"/>
      <c r="C263" s="11"/>
      <c r="D263" s="11"/>
      <c r="E263" s="11"/>
      <c r="F263" s="11"/>
      <c r="G263" s="11"/>
      <c r="H263" s="11"/>
      <c r="I263"/>
      <c r="J263"/>
      <c r="K263"/>
      <c r="L263"/>
      <c r="M263"/>
      <c r="N263"/>
      <c r="O263"/>
      <c r="P263"/>
      <c r="Q263"/>
      <c r="R263"/>
      <c r="S263"/>
      <c r="T263"/>
    </row>
    <row r="264" spans="1:20" s="22" customFormat="1" ht="15" customHeight="1" x14ac:dyDescent="0.25">
      <c r="A264"/>
      <c r="B264"/>
      <c r="C264" s="11"/>
      <c r="D264" s="11"/>
      <c r="E264" s="11"/>
      <c r="F264" s="11"/>
      <c r="G264" s="11"/>
      <c r="H264" s="11"/>
      <c r="I264"/>
      <c r="J264"/>
      <c r="K264"/>
      <c r="L264"/>
      <c r="M264"/>
      <c r="N264"/>
      <c r="O264"/>
      <c r="P264"/>
      <c r="Q264"/>
      <c r="R264"/>
      <c r="S264"/>
      <c r="T264"/>
    </row>
    <row r="265" spans="1:20" s="22" customFormat="1" ht="15" customHeight="1" x14ac:dyDescent="0.25">
      <c r="A265"/>
      <c r="B265"/>
      <c r="C265" s="11"/>
      <c r="D265" s="11"/>
      <c r="E265" s="11"/>
      <c r="F265" s="11"/>
      <c r="G265" s="11"/>
      <c r="H265" s="11"/>
      <c r="I265"/>
      <c r="J265"/>
      <c r="K265"/>
      <c r="L265"/>
      <c r="M265"/>
      <c r="N265"/>
      <c r="O265"/>
      <c r="P265"/>
      <c r="Q265"/>
      <c r="R265"/>
      <c r="S265"/>
      <c r="T265"/>
    </row>
    <row r="266" spans="1:20" s="22" customFormat="1" ht="15" customHeight="1" x14ac:dyDescent="0.25">
      <c r="A266"/>
      <c r="B266"/>
      <c r="C266" s="11"/>
      <c r="D266" s="11"/>
      <c r="E266" s="11"/>
      <c r="F266" s="11"/>
      <c r="G266" s="11"/>
      <c r="H266" s="11"/>
      <c r="I266"/>
      <c r="J266"/>
      <c r="K266"/>
      <c r="L266"/>
      <c r="M266"/>
      <c r="N266"/>
      <c r="O266"/>
      <c r="P266"/>
      <c r="Q266"/>
      <c r="R266"/>
      <c r="S266"/>
      <c r="T266"/>
    </row>
    <row r="267" spans="1:20" s="22" customFormat="1" ht="15" customHeight="1" x14ac:dyDescent="0.25">
      <c r="A267"/>
      <c r="B267"/>
      <c r="C267" s="11"/>
      <c r="D267" s="11"/>
      <c r="E267" s="11"/>
      <c r="F267" s="11"/>
      <c r="G267" s="11"/>
      <c r="H267" s="11"/>
      <c r="I267"/>
      <c r="J267"/>
      <c r="K267"/>
      <c r="L267"/>
      <c r="M267"/>
      <c r="N267"/>
      <c r="O267"/>
      <c r="P267"/>
      <c r="Q267"/>
      <c r="R267"/>
      <c r="S267"/>
      <c r="T267"/>
    </row>
    <row r="268" spans="1:20" s="22" customFormat="1" ht="15" customHeight="1" x14ac:dyDescent="0.25">
      <c r="A268"/>
      <c r="B268"/>
      <c r="C268" s="11"/>
      <c r="D268" s="11"/>
      <c r="E268" s="11"/>
      <c r="F268" s="11"/>
      <c r="G268" s="11"/>
      <c r="H268" s="11"/>
      <c r="I268"/>
      <c r="J268"/>
      <c r="K268"/>
      <c r="L268"/>
      <c r="M268"/>
      <c r="N268"/>
      <c r="O268"/>
      <c r="P268"/>
      <c r="Q268"/>
      <c r="R268"/>
      <c r="S268"/>
      <c r="T268"/>
    </row>
    <row r="269" spans="1:20" s="22" customFormat="1" ht="15" customHeight="1" x14ac:dyDescent="0.25">
      <c r="A269"/>
      <c r="B269"/>
      <c r="C269" s="11"/>
      <c r="D269" s="11"/>
      <c r="E269" s="11"/>
      <c r="F269" s="11"/>
      <c r="G269" s="11"/>
      <c r="H269" s="11"/>
      <c r="I269"/>
      <c r="J269"/>
      <c r="K269"/>
      <c r="L269"/>
      <c r="M269"/>
      <c r="N269"/>
      <c r="O269"/>
      <c r="P269"/>
      <c r="Q269"/>
      <c r="R269"/>
      <c r="S269"/>
      <c r="T269"/>
    </row>
    <row r="270" spans="1:20" s="22" customFormat="1" ht="15" customHeight="1" x14ac:dyDescent="0.25">
      <c r="A270"/>
      <c r="B270"/>
      <c r="C270" s="11"/>
      <c r="D270" s="11"/>
      <c r="E270" s="11"/>
      <c r="F270" s="11"/>
      <c r="G270" s="11"/>
      <c r="H270" s="11"/>
      <c r="I270"/>
      <c r="J270"/>
      <c r="K270"/>
      <c r="L270"/>
      <c r="M270"/>
      <c r="N270"/>
      <c r="O270"/>
      <c r="P270"/>
      <c r="Q270"/>
      <c r="R270"/>
      <c r="S270"/>
      <c r="T270"/>
    </row>
    <row r="271" spans="1:20" s="22" customFormat="1" ht="15" customHeight="1" x14ac:dyDescent="0.25">
      <c r="A271"/>
      <c r="B271"/>
      <c r="C271" s="11"/>
      <c r="D271" s="11"/>
      <c r="E271" s="11"/>
      <c r="F271" s="11"/>
      <c r="G271" s="11"/>
      <c r="H271" s="11"/>
      <c r="I271"/>
      <c r="J271"/>
      <c r="K271"/>
      <c r="L271"/>
      <c r="M271"/>
      <c r="N271"/>
      <c r="O271"/>
      <c r="P271"/>
      <c r="Q271"/>
      <c r="R271"/>
      <c r="S271"/>
      <c r="T271"/>
    </row>
    <row r="272" spans="1:20" s="22" customFormat="1" ht="15" customHeight="1" x14ac:dyDescent="0.25">
      <c r="A272"/>
      <c r="B272"/>
      <c r="C272" s="11"/>
      <c r="D272" s="11"/>
      <c r="E272" s="11"/>
      <c r="F272" s="11"/>
      <c r="G272" s="11"/>
      <c r="H272" s="11"/>
      <c r="I272"/>
      <c r="J272"/>
      <c r="K272"/>
      <c r="L272"/>
      <c r="M272"/>
      <c r="N272"/>
      <c r="O272"/>
      <c r="P272"/>
      <c r="Q272"/>
      <c r="R272"/>
      <c r="S272"/>
      <c r="T272"/>
    </row>
    <row r="273" spans="1:20" s="22" customFormat="1" ht="15" customHeight="1" x14ac:dyDescent="0.25">
      <c r="A273"/>
      <c r="B273"/>
      <c r="C273" s="11"/>
      <c r="D273" s="11"/>
      <c r="E273" s="11"/>
      <c r="F273" s="11"/>
      <c r="G273" s="11"/>
      <c r="H273" s="11"/>
      <c r="I273"/>
      <c r="J273"/>
      <c r="K273"/>
      <c r="L273"/>
      <c r="M273"/>
      <c r="N273"/>
      <c r="O273"/>
      <c r="P273"/>
      <c r="Q273"/>
      <c r="R273"/>
      <c r="S273"/>
      <c r="T273"/>
    </row>
    <row r="274" spans="1:20" s="22" customFormat="1" ht="15" customHeight="1" x14ac:dyDescent="0.25">
      <c r="A274"/>
      <c r="B274"/>
      <c r="C274" s="11"/>
      <c r="D274" s="11"/>
      <c r="E274" s="11"/>
      <c r="F274" s="11"/>
      <c r="G274" s="11"/>
      <c r="H274" s="11"/>
      <c r="I274"/>
      <c r="J274"/>
      <c r="K274"/>
      <c r="L274"/>
      <c r="M274"/>
      <c r="N274"/>
      <c r="O274"/>
      <c r="P274"/>
      <c r="Q274"/>
      <c r="R274"/>
      <c r="S274"/>
      <c r="T274"/>
    </row>
    <row r="275" spans="1:20" s="22" customFormat="1" ht="15" customHeight="1" x14ac:dyDescent="0.25">
      <c r="A275"/>
      <c r="B275"/>
      <c r="C275" s="11"/>
      <c r="D275" s="11"/>
      <c r="E275" s="11"/>
      <c r="F275" s="11"/>
      <c r="G275" s="11"/>
      <c r="H275" s="11"/>
      <c r="I275"/>
      <c r="J275"/>
      <c r="K275"/>
      <c r="L275"/>
      <c r="M275"/>
      <c r="N275"/>
      <c r="O275"/>
      <c r="P275"/>
      <c r="Q275"/>
      <c r="R275"/>
      <c r="S275"/>
      <c r="T275"/>
    </row>
    <row r="276" spans="1:20" s="22" customFormat="1" ht="15" customHeight="1" x14ac:dyDescent="0.25">
      <c r="A276"/>
      <c r="B276"/>
      <c r="C276" s="11"/>
      <c r="D276" s="11"/>
      <c r="E276" s="11"/>
      <c r="F276" s="11"/>
      <c r="G276" s="11"/>
      <c r="H276" s="11"/>
      <c r="I276"/>
      <c r="J276"/>
      <c r="K276"/>
      <c r="L276"/>
      <c r="M276"/>
      <c r="N276"/>
      <c r="O276"/>
      <c r="P276"/>
      <c r="Q276"/>
      <c r="R276"/>
      <c r="S276"/>
      <c r="T276"/>
    </row>
    <row r="277" spans="1:20" s="22" customFormat="1" ht="15" customHeight="1" x14ac:dyDescent="0.25">
      <c r="A277"/>
      <c r="B277"/>
      <c r="C277" s="11"/>
      <c r="D277" s="11"/>
      <c r="E277" s="11"/>
      <c r="F277" s="11"/>
      <c r="G277" s="11"/>
      <c r="H277" s="11"/>
      <c r="I277"/>
      <c r="J277"/>
      <c r="K277"/>
      <c r="L277"/>
      <c r="M277"/>
      <c r="N277"/>
      <c r="O277"/>
      <c r="P277"/>
      <c r="Q277"/>
      <c r="R277"/>
      <c r="S277"/>
      <c r="T277"/>
    </row>
    <row r="278" spans="1:20" s="22" customFormat="1" ht="15" customHeight="1" x14ac:dyDescent="0.25">
      <c r="A278"/>
      <c r="B278"/>
      <c r="C278" s="11"/>
      <c r="D278" s="11"/>
      <c r="E278" s="11"/>
      <c r="F278" s="11"/>
      <c r="G278" s="11"/>
      <c r="H278" s="11"/>
      <c r="I278"/>
      <c r="J278"/>
      <c r="K278"/>
      <c r="L278"/>
      <c r="M278"/>
      <c r="N278"/>
      <c r="O278"/>
      <c r="P278"/>
      <c r="Q278"/>
      <c r="R278"/>
      <c r="S278"/>
      <c r="T278"/>
    </row>
    <row r="279" spans="1:20" s="22" customFormat="1" ht="15" customHeight="1" x14ac:dyDescent="0.25">
      <c r="A279"/>
      <c r="B279"/>
      <c r="C279" s="11"/>
      <c r="D279" s="11"/>
      <c r="E279" s="11"/>
      <c r="F279" s="11"/>
      <c r="G279" s="11"/>
      <c r="H279" s="11"/>
      <c r="I279"/>
      <c r="J279"/>
      <c r="K279"/>
      <c r="L279"/>
      <c r="M279"/>
      <c r="N279"/>
      <c r="O279"/>
      <c r="P279"/>
      <c r="Q279"/>
      <c r="R279"/>
      <c r="S279"/>
      <c r="T279"/>
    </row>
    <row r="280" spans="1:20" s="22" customFormat="1" ht="15" customHeight="1" x14ac:dyDescent="0.25">
      <c r="A280"/>
      <c r="B280"/>
      <c r="C280" s="11"/>
      <c r="D280" s="11"/>
      <c r="E280" s="11"/>
      <c r="F280" s="11"/>
      <c r="G280" s="11"/>
      <c r="H280" s="11"/>
      <c r="I280"/>
      <c r="J280"/>
      <c r="K280"/>
      <c r="L280"/>
      <c r="M280"/>
      <c r="N280"/>
      <c r="O280"/>
      <c r="P280"/>
      <c r="Q280"/>
      <c r="R280"/>
      <c r="S280"/>
      <c r="T280"/>
    </row>
    <row r="281" spans="1:20" s="22" customFormat="1" ht="15" customHeight="1" x14ac:dyDescent="0.25">
      <c r="A281"/>
      <c r="B281"/>
      <c r="C281" s="11"/>
      <c r="D281" s="11"/>
      <c r="E281" s="11"/>
      <c r="F281" s="11"/>
      <c r="G281" s="11"/>
      <c r="H281" s="11"/>
      <c r="I281"/>
      <c r="J281"/>
      <c r="K281"/>
      <c r="L281"/>
      <c r="M281"/>
      <c r="N281"/>
      <c r="O281"/>
      <c r="P281"/>
      <c r="Q281"/>
      <c r="R281"/>
      <c r="S281"/>
      <c r="T281"/>
    </row>
  </sheetData>
  <sheetProtection password="E0C8" sheet="1" objects="1" scenarios="1" formatCells="0" formatColumns="0" formatRows="0" insertColumns="0" insertRows="0"/>
  <mergeCells count="2">
    <mergeCell ref="E6:E7"/>
    <mergeCell ref="F6:F7"/>
  </mergeCells>
  <dataValidations count="2">
    <dataValidation type="custom" allowBlank="1" showErrorMessage="1" errorTitle="Data entry error:" error="Please enter a numeric value or leave blank!" sqref="E8:F72 O74:T74 H74:M74 E74:F74 O8:T72 H8:M72">
      <formula1>OR(ISNUMBER(E8),ISBLANK(E8))</formula1>
    </dataValidation>
    <dataValidation type="list" allowBlank="1" showInputMessage="1" showErrorMessage="1" sqref="B8:C72">
      <formula1>#REF!</formula1>
    </dataValidation>
  </dataValidations>
  <pageMargins left="0.7" right="0.7" top="0.75" bottom="0.75" header="0.3" footer="0.3"/>
  <pageSetup scale="44" orientation="portrait" r:id="rId1"/>
  <headerFooter>
    <oddFooter>&amp;LPrinted: &amp;D&amp;R&amp;P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Q278"/>
  <sheetViews>
    <sheetView showGridLines="0" zoomScale="80" zoomScaleNormal="80" workbookViewId="0">
      <pane xSplit="3" ySplit="7" topLeftCell="D8" activePane="bottomRight" state="frozen"/>
      <selection pane="topRight"/>
      <selection pane="bottomLeft"/>
      <selection pane="bottomRight" activeCell="D8" sqref="D8"/>
    </sheetView>
  </sheetViews>
  <sheetFormatPr defaultRowHeight="15" customHeight="1" x14ac:dyDescent="0.25"/>
  <cols>
    <col min="1" max="1" width="1.5703125" customWidth="1"/>
    <col min="2" max="2" width="11" customWidth="1"/>
    <col min="3" max="3" width="11.7109375" style="11" customWidth="1"/>
    <col min="4" max="4" width="10.28515625" style="11" customWidth="1"/>
    <col min="5" max="16" width="10.28515625" customWidth="1"/>
    <col min="18" max="18" width="1.85546875" customWidth="1"/>
  </cols>
  <sheetData>
    <row r="1" spans="1:17" ht="15.75" customHeight="1" x14ac:dyDescent="0.25">
      <c r="A1" s="12" t="e">
        <f>TemplateName</f>
        <v>#REF!</v>
      </c>
      <c r="I1" s="27" t="str">
        <f>InstitutionName</f>
        <v>Firm Name</v>
      </c>
      <c r="O1" s="28" t="s">
        <v>1</v>
      </c>
      <c r="P1" s="29"/>
      <c r="Q1" s="30" t="str">
        <f>IF(EffectiveDate="","",EffectiveDate)</f>
        <v/>
      </c>
    </row>
    <row r="2" spans="1:17" ht="15.75" customHeight="1" x14ac:dyDescent="0.25">
      <c r="A2" s="49" t="s">
        <v>396</v>
      </c>
      <c r="O2" s="31" t="s">
        <v>331</v>
      </c>
      <c r="P2" s="32"/>
      <c r="Q2" s="33" t="str">
        <f>IF(SubmissionDate="","",SubmissionDate)</f>
        <v/>
      </c>
    </row>
    <row r="3" spans="1:17" ht="18.75" customHeight="1" x14ac:dyDescent="0.3">
      <c r="B3" s="41"/>
      <c r="J3" s="103"/>
      <c r="K3" s="103"/>
      <c r="L3" s="103"/>
      <c r="M3" s="103"/>
      <c r="N3" s="103"/>
      <c r="O3" s="103"/>
      <c r="P3" s="104"/>
      <c r="Q3" s="104"/>
    </row>
    <row r="5" spans="1:17" ht="21" customHeight="1" x14ac:dyDescent="0.35">
      <c r="B5" s="43" t="s">
        <v>671</v>
      </c>
    </row>
    <row r="7" spans="1:17" ht="15" customHeight="1" x14ac:dyDescent="0.25">
      <c r="B7" s="419" t="s">
        <v>623</v>
      </c>
      <c r="C7" s="419" t="s">
        <v>624</v>
      </c>
      <c r="D7" s="174" t="s">
        <v>620</v>
      </c>
      <c r="E7" s="174" t="s">
        <v>333</v>
      </c>
      <c r="F7" s="174" t="s">
        <v>334</v>
      </c>
      <c r="G7" s="174" t="s">
        <v>335</v>
      </c>
      <c r="H7" s="174" t="s">
        <v>617</v>
      </c>
      <c r="I7" s="174" t="s">
        <v>621</v>
      </c>
      <c r="J7" s="174" t="s">
        <v>590</v>
      </c>
      <c r="K7" s="174" t="s">
        <v>591</v>
      </c>
      <c r="L7" s="174" t="s">
        <v>592</v>
      </c>
      <c r="M7" s="174" t="s">
        <v>593</v>
      </c>
      <c r="N7" s="174" t="s">
        <v>622</v>
      </c>
      <c r="O7" s="174" t="s">
        <v>618</v>
      </c>
      <c r="P7" s="174" t="s">
        <v>619</v>
      </c>
      <c r="Q7" s="420" t="s">
        <v>332</v>
      </c>
    </row>
    <row r="8" spans="1:17" ht="15" customHeight="1" x14ac:dyDescent="0.25">
      <c r="B8" s="550"/>
      <c r="C8" s="550"/>
      <c r="D8" s="264"/>
      <c r="E8" s="264"/>
      <c r="F8" s="264"/>
      <c r="G8" s="264"/>
      <c r="H8" s="264"/>
      <c r="I8" s="264"/>
      <c r="J8" s="264"/>
      <c r="K8" s="264"/>
      <c r="L8" s="264"/>
      <c r="M8" s="264"/>
      <c r="N8" s="264"/>
      <c r="O8" s="264"/>
      <c r="P8" s="264"/>
      <c r="Q8" s="284">
        <f>SUM(D8:P8)</f>
        <v>0</v>
      </c>
    </row>
    <row r="9" spans="1:17" ht="15" customHeight="1" x14ac:dyDescent="0.25">
      <c r="B9" s="550"/>
      <c r="C9" s="550"/>
      <c r="D9" s="264"/>
      <c r="E9" s="264"/>
      <c r="F9" s="264"/>
      <c r="G9" s="264"/>
      <c r="H9" s="264"/>
      <c r="I9" s="264"/>
      <c r="J9" s="264"/>
      <c r="K9" s="264"/>
      <c r="L9" s="264"/>
      <c r="M9" s="264"/>
      <c r="N9" s="264"/>
      <c r="O9" s="264"/>
      <c r="P9" s="264"/>
      <c r="Q9" s="284">
        <f t="shared" ref="Q9:Q40" si="0">SUM(D9:P9)</f>
        <v>0</v>
      </c>
    </row>
    <row r="10" spans="1:17" ht="15" customHeight="1" x14ac:dyDescent="0.25">
      <c r="B10" s="550"/>
      <c r="C10" s="550"/>
      <c r="D10" s="264"/>
      <c r="E10" s="264"/>
      <c r="F10" s="264"/>
      <c r="G10" s="264"/>
      <c r="H10" s="264"/>
      <c r="I10" s="264"/>
      <c r="J10" s="264"/>
      <c r="K10" s="264"/>
      <c r="L10" s="264"/>
      <c r="M10" s="264"/>
      <c r="N10" s="264"/>
      <c r="O10" s="264"/>
      <c r="P10" s="264"/>
      <c r="Q10" s="284">
        <f t="shared" si="0"/>
        <v>0</v>
      </c>
    </row>
    <row r="11" spans="1:17" ht="15" customHeight="1" x14ac:dyDescent="0.25">
      <c r="B11" s="550"/>
      <c r="C11" s="550"/>
      <c r="D11" s="264"/>
      <c r="E11" s="264"/>
      <c r="F11" s="264"/>
      <c r="G11" s="264"/>
      <c r="H11" s="264"/>
      <c r="I11" s="264"/>
      <c r="J11" s="264"/>
      <c r="K11" s="264"/>
      <c r="L11" s="264"/>
      <c r="M11" s="264"/>
      <c r="N11" s="264"/>
      <c r="O11" s="264"/>
      <c r="P11" s="264"/>
      <c r="Q11" s="284">
        <f t="shared" si="0"/>
        <v>0</v>
      </c>
    </row>
    <row r="12" spans="1:17" ht="15" customHeight="1" x14ac:dyDescent="0.25">
      <c r="B12" s="550"/>
      <c r="C12" s="550"/>
      <c r="D12" s="264"/>
      <c r="E12" s="264"/>
      <c r="F12" s="264"/>
      <c r="G12" s="264"/>
      <c r="H12" s="264"/>
      <c r="I12" s="264"/>
      <c r="J12" s="264"/>
      <c r="K12" s="264"/>
      <c r="L12" s="264"/>
      <c r="M12" s="264"/>
      <c r="N12" s="264"/>
      <c r="O12" s="264"/>
      <c r="P12" s="264"/>
      <c r="Q12" s="284">
        <f t="shared" si="0"/>
        <v>0</v>
      </c>
    </row>
    <row r="13" spans="1:17" ht="15" customHeight="1" x14ac:dyDescent="0.25">
      <c r="B13" s="550"/>
      <c r="C13" s="550"/>
      <c r="D13" s="264"/>
      <c r="E13" s="264"/>
      <c r="F13" s="264"/>
      <c r="G13" s="264"/>
      <c r="H13" s="264"/>
      <c r="I13" s="264"/>
      <c r="J13" s="264"/>
      <c r="K13" s="264"/>
      <c r="L13" s="264"/>
      <c r="M13" s="264"/>
      <c r="N13" s="264"/>
      <c r="O13" s="264"/>
      <c r="P13" s="264"/>
      <c r="Q13" s="284">
        <f t="shared" si="0"/>
        <v>0</v>
      </c>
    </row>
    <row r="14" spans="1:17" ht="15" customHeight="1" x14ac:dyDescent="0.25">
      <c r="B14" s="550"/>
      <c r="C14" s="550"/>
      <c r="D14" s="264"/>
      <c r="E14" s="264"/>
      <c r="F14" s="264"/>
      <c r="G14" s="264"/>
      <c r="H14" s="264"/>
      <c r="I14" s="264"/>
      <c r="J14" s="264"/>
      <c r="K14" s="264"/>
      <c r="L14" s="264"/>
      <c r="M14" s="264"/>
      <c r="N14" s="264"/>
      <c r="O14" s="264"/>
      <c r="P14" s="264"/>
      <c r="Q14" s="284">
        <f t="shared" si="0"/>
        <v>0</v>
      </c>
    </row>
    <row r="15" spans="1:17" ht="15" customHeight="1" x14ac:dyDescent="0.25">
      <c r="B15" s="550"/>
      <c r="C15" s="550"/>
      <c r="D15" s="264"/>
      <c r="E15" s="264"/>
      <c r="F15" s="264"/>
      <c r="G15" s="264"/>
      <c r="H15" s="264"/>
      <c r="I15" s="264"/>
      <c r="J15" s="264"/>
      <c r="K15" s="264"/>
      <c r="L15" s="264"/>
      <c r="M15" s="264"/>
      <c r="N15" s="264"/>
      <c r="O15" s="264"/>
      <c r="P15" s="264"/>
      <c r="Q15" s="284">
        <f t="shared" si="0"/>
        <v>0</v>
      </c>
    </row>
    <row r="16" spans="1:17" ht="15" customHeight="1" x14ac:dyDescent="0.25">
      <c r="B16" s="550"/>
      <c r="C16" s="550"/>
      <c r="D16" s="264"/>
      <c r="E16" s="264"/>
      <c r="F16" s="264"/>
      <c r="G16" s="264"/>
      <c r="H16" s="264"/>
      <c r="I16" s="264"/>
      <c r="J16" s="264"/>
      <c r="K16" s="264"/>
      <c r="L16" s="264"/>
      <c r="M16" s="264"/>
      <c r="N16" s="264"/>
      <c r="O16" s="264"/>
      <c r="P16" s="264"/>
      <c r="Q16" s="284">
        <f t="shared" si="0"/>
        <v>0</v>
      </c>
    </row>
    <row r="17" spans="2:17" ht="15" customHeight="1" x14ac:dyDescent="0.25">
      <c r="B17" s="550"/>
      <c r="C17" s="550"/>
      <c r="D17" s="264"/>
      <c r="E17" s="264"/>
      <c r="F17" s="264"/>
      <c r="G17" s="264"/>
      <c r="H17" s="264"/>
      <c r="I17" s="264"/>
      <c r="J17" s="264"/>
      <c r="K17" s="264"/>
      <c r="L17" s="264"/>
      <c r="M17" s="264"/>
      <c r="N17" s="264"/>
      <c r="O17" s="264"/>
      <c r="P17" s="264"/>
      <c r="Q17" s="284">
        <f t="shared" si="0"/>
        <v>0</v>
      </c>
    </row>
    <row r="18" spans="2:17" ht="15" customHeight="1" x14ac:dyDescent="0.25">
      <c r="B18" s="550"/>
      <c r="C18" s="550"/>
      <c r="D18" s="264"/>
      <c r="E18" s="264"/>
      <c r="F18" s="264"/>
      <c r="G18" s="264"/>
      <c r="H18" s="264"/>
      <c r="I18" s="264"/>
      <c r="J18" s="264"/>
      <c r="K18" s="264"/>
      <c r="L18" s="264"/>
      <c r="M18" s="264"/>
      <c r="N18" s="264"/>
      <c r="O18" s="264"/>
      <c r="P18" s="264"/>
      <c r="Q18" s="284">
        <f t="shared" si="0"/>
        <v>0</v>
      </c>
    </row>
    <row r="19" spans="2:17" ht="15" customHeight="1" x14ac:dyDescent="0.25">
      <c r="B19" s="550"/>
      <c r="C19" s="550"/>
      <c r="D19" s="264"/>
      <c r="E19" s="264"/>
      <c r="F19" s="264"/>
      <c r="G19" s="264"/>
      <c r="H19" s="264"/>
      <c r="I19" s="264"/>
      <c r="J19" s="264"/>
      <c r="K19" s="264"/>
      <c r="L19" s="264"/>
      <c r="M19" s="264"/>
      <c r="N19" s="264"/>
      <c r="O19" s="264"/>
      <c r="P19" s="264"/>
      <c r="Q19" s="284">
        <f t="shared" si="0"/>
        <v>0</v>
      </c>
    </row>
    <row r="20" spans="2:17" ht="15" customHeight="1" x14ac:dyDescent="0.25">
      <c r="B20" s="550"/>
      <c r="C20" s="550"/>
      <c r="D20" s="264"/>
      <c r="E20" s="264"/>
      <c r="F20" s="264"/>
      <c r="G20" s="264"/>
      <c r="H20" s="264"/>
      <c r="I20" s="264"/>
      <c r="J20" s="264"/>
      <c r="K20" s="264"/>
      <c r="L20" s="264"/>
      <c r="M20" s="264"/>
      <c r="N20" s="264"/>
      <c r="O20" s="264"/>
      <c r="P20" s="264"/>
      <c r="Q20" s="284">
        <f t="shared" si="0"/>
        <v>0</v>
      </c>
    </row>
    <row r="21" spans="2:17" ht="15" customHeight="1" x14ac:dyDescent="0.25">
      <c r="B21" s="550"/>
      <c r="C21" s="550"/>
      <c r="D21" s="264"/>
      <c r="E21" s="264"/>
      <c r="F21" s="264"/>
      <c r="G21" s="264"/>
      <c r="H21" s="264"/>
      <c r="I21" s="264"/>
      <c r="J21" s="264"/>
      <c r="K21" s="264"/>
      <c r="L21" s="264"/>
      <c r="M21" s="264"/>
      <c r="N21" s="264"/>
      <c r="O21" s="264"/>
      <c r="P21" s="264"/>
      <c r="Q21" s="284">
        <f t="shared" si="0"/>
        <v>0</v>
      </c>
    </row>
    <row r="22" spans="2:17" ht="15" customHeight="1" x14ac:dyDescent="0.25">
      <c r="B22" s="550"/>
      <c r="C22" s="550"/>
      <c r="D22" s="264"/>
      <c r="E22" s="264"/>
      <c r="F22" s="264"/>
      <c r="G22" s="264"/>
      <c r="H22" s="264"/>
      <c r="I22" s="264"/>
      <c r="J22" s="264"/>
      <c r="K22" s="264"/>
      <c r="L22" s="264"/>
      <c r="M22" s="264"/>
      <c r="N22" s="264"/>
      <c r="O22" s="264"/>
      <c r="P22" s="264"/>
      <c r="Q22" s="284">
        <f t="shared" si="0"/>
        <v>0</v>
      </c>
    </row>
    <row r="23" spans="2:17" ht="15" customHeight="1" x14ac:dyDescent="0.25">
      <c r="B23" s="550"/>
      <c r="C23" s="550"/>
      <c r="D23" s="264"/>
      <c r="E23" s="264"/>
      <c r="F23" s="264"/>
      <c r="G23" s="264"/>
      <c r="H23" s="264"/>
      <c r="I23" s="264"/>
      <c r="J23" s="264"/>
      <c r="K23" s="264"/>
      <c r="L23" s="264"/>
      <c r="M23" s="264"/>
      <c r="N23" s="264"/>
      <c r="O23" s="264"/>
      <c r="P23" s="264"/>
      <c r="Q23" s="284">
        <f t="shared" si="0"/>
        <v>0</v>
      </c>
    </row>
    <row r="24" spans="2:17" ht="15" customHeight="1" x14ac:dyDescent="0.25">
      <c r="B24" s="550"/>
      <c r="C24" s="550"/>
      <c r="D24" s="264"/>
      <c r="E24" s="264"/>
      <c r="F24" s="264"/>
      <c r="G24" s="264"/>
      <c r="H24" s="264"/>
      <c r="I24" s="264"/>
      <c r="J24" s="264"/>
      <c r="K24" s="264"/>
      <c r="L24" s="264"/>
      <c r="M24" s="264"/>
      <c r="N24" s="264"/>
      <c r="O24" s="264"/>
      <c r="P24" s="264"/>
      <c r="Q24" s="284">
        <f t="shared" si="0"/>
        <v>0</v>
      </c>
    </row>
    <row r="25" spans="2:17" ht="15" customHeight="1" x14ac:dyDescent="0.25">
      <c r="B25" s="550"/>
      <c r="C25" s="550"/>
      <c r="D25" s="264"/>
      <c r="E25" s="264"/>
      <c r="F25" s="264"/>
      <c r="G25" s="264"/>
      <c r="H25" s="264"/>
      <c r="I25" s="264"/>
      <c r="J25" s="264"/>
      <c r="K25" s="264"/>
      <c r="L25" s="264"/>
      <c r="M25" s="264"/>
      <c r="N25" s="264"/>
      <c r="O25" s="264"/>
      <c r="P25" s="264"/>
      <c r="Q25" s="284">
        <f t="shared" si="0"/>
        <v>0</v>
      </c>
    </row>
    <row r="26" spans="2:17" ht="15" customHeight="1" x14ac:dyDescent="0.25">
      <c r="B26" s="550"/>
      <c r="C26" s="550"/>
      <c r="D26" s="264"/>
      <c r="E26" s="264"/>
      <c r="F26" s="264"/>
      <c r="G26" s="264"/>
      <c r="H26" s="264"/>
      <c r="I26" s="264"/>
      <c r="J26" s="264"/>
      <c r="K26" s="264"/>
      <c r="L26" s="264"/>
      <c r="M26" s="264"/>
      <c r="N26" s="264"/>
      <c r="O26" s="264"/>
      <c r="P26" s="264"/>
      <c r="Q26" s="284">
        <f t="shared" si="0"/>
        <v>0</v>
      </c>
    </row>
    <row r="27" spans="2:17" ht="15" customHeight="1" x14ac:dyDescent="0.25">
      <c r="B27" s="550"/>
      <c r="C27" s="550"/>
      <c r="D27" s="264"/>
      <c r="E27" s="264"/>
      <c r="F27" s="264"/>
      <c r="G27" s="264"/>
      <c r="H27" s="264"/>
      <c r="I27" s="264"/>
      <c r="J27" s="264"/>
      <c r="K27" s="264"/>
      <c r="L27" s="264"/>
      <c r="M27" s="264"/>
      <c r="N27" s="264"/>
      <c r="O27" s="264"/>
      <c r="P27" s="264"/>
      <c r="Q27" s="284">
        <f t="shared" si="0"/>
        <v>0</v>
      </c>
    </row>
    <row r="28" spans="2:17" ht="15" customHeight="1" x14ac:dyDescent="0.25">
      <c r="B28" s="550"/>
      <c r="C28" s="550"/>
      <c r="D28" s="264"/>
      <c r="E28" s="264"/>
      <c r="F28" s="264"/>
      <c r="G28" s="264"/>
      <c r="H28" s="264"/>
      <c r="I28" s="264"/>
      <c r="J28" s="264"/>
      <c r="K28" s="264"/>
      <c r="L28" s="264"/>
      <c r="M28" s="264"/>
      <c r="N28" s="264"/>
      <c r="O28" s="264"/>
      <c r="P28" s="264"/>
      <c r="Q28" s="284">
        <f t="shared" si="0"/>
        <v>0</v>
      </c>
    </row>
    <row r="29" spans="2:17" ht="15" customHeight="1" x14ac:dyDescent="0.25">
      <c r="B29" s="550"/>
      <c r="C29" s="550"/>
      <c r="D29" s="264"/>
      <c r="E29" s="264"/>
      <c r="F29" s="264"/>
      <c r="G29" s="264"/>
      <c r="H29" s="264"/>
      <c r="I29" s="264"/>
      <c r="J29" s="264"/>
      <c r="K29" s="264"/>
      <c r="L29" s="264"/>
      <c r="M29" s="264"/>
      <c r="N29" s="264"/>
      <c r="O29" s="264"/>
      <c r="P29" s="264"/>
      <c r="Q29" s="284">
        <f t="shared" si="0"/>
        <v>0</v>
      </c>
    </row>
    <row r="30" spans="2:17" ht="15" customHeight="1" x14ac:dyDescent="0.25">
      <c r="B30" s="550"/>
      <c r="C30" s="550"/>
      <c r="D30" s="264"/>
      <c r="E30" s="264"/>
      <c r="F30" s="264"/>
      <c r="G30" s="264"/>
      <c r="H30" s="264"/>
      <c r="I30" s="264"/>
      <c r="J30" s="264"/>
      <c r="K30" s="264"/>
      <c r="L30" s="264"/>
      <c r="M30" s="264"/>
      <c r="N30" s="264"/>
      <c r="O30" s="264"/>
      <c r="P30" s="264"/>
      <c r="Q30" s="284">
        <f t="shared" si="0"/>
        <v>0</v>
      </c>
    </row>
    <row r="31" spans="2:17" ht="15" customHeight="1" x14ac:dyDescent="0.25">
      <c r="B31" s="550"/>
      <c r="C31" s="550"/>
      <c r="D31" s="264"/>
      <c r="E31" s="264"/>
      <c r="F31" s="264"/>
      <c r="G31" s="264"/>
      <c r="H31" s="264"/>
      <c r="I31" s="264"/>
      <c r="J31" s="264"/>
      <c r="K31" s="264"/>
      <c r="L31" s="264"/>
      <c r="M31" s="264"/>
      <c r="N31" s="264"/>
      <c r="O31" s="264"/>
      <c r="P31" s="264"/>
      <c r="Q31" s="284">
        <f t="shared" si="0"/>
        <v>0</v>
      </c>
    </row>
    <row r="32" spans="2:17" ht="15" customHeight="1" x14ac:dyDescent="0.25">
      <c r="B32" s="550"/>
      <c r="C32" s="550"/>
      <c r="D32" s="264"/>
      <c r="E32" s="264"/>
      <c r="F32" s="264"/>
      <c r="G32" s="264"/>
      <c r="H32" s="264"/>
      <c r="I32" s="264"/>
      <c r="J32" s="264"/>
      <c r="K32" s="264"/>
      <c r="L32" s="264"/>
      <c r="M32" s="264"/>
      <c r="N32" s="264"/>
      <c r="O32" s="264"/>
      <c r="P32" s="264"/>
      <c r="Q32" s="284">
        <f t="shared" si="0"/>
        <v>0</v>
      </c>
    </row>
    <row r="33" spans="2:17" ht="15" customHeight="1" x14ac:dyDescent="0.25">
      <c r="B33" s="550"/>
      <c r="C33" s="550"/>
      <c r="D33" s="264"/>
      <c r="E33" s="264"/>
      <c r="F33" s="264"/>
      <c r="G33" s="264"/>
      <c r="H33" s="264"/>
      <c r="I33" s="264"/>
      <c r="J33" s="264"/>
      <c r="K33" s="264"/>
      <c r="L33" s="264"/>
      <c r="M33" s="264"/>
      <c r="N33" s="264"/>
      <c r="O33" s="264"/>
      <c r="P33" s="264"/>
      <c r="Q33" s="284">
        <f t="shared" si="0"/>
        <v>0</v>
      </c>
    </row>
    <row r="34" spans="2:17" ht="15" customHeight="1" x14ac:dyDescent="0.25">
      <c r="B34" s="550"/>
      <c r="C34" s="550"/>
      <c r="D34" s="264"/>
      <c r="E34" s="264"/>
      <c r="F34" s="264"/>
      <c r="G34" s="264"/>
      <c r="H34" s="264"/>
      <c r="I34" s="264"/>
      <c r="J34" s="264"/>
      <c r="K34" s="264"/>
      <c r="L34" s="264"/>
      <c r="M34" s="264"/>
      <c r="N34" s="264"/>
      <c r="O34" s="264"/>
      <c r="P34" s="264"/>
      <c r="Q34" s="284">
        <f t="shared" si="0"/>
        <v>0</v>
      </c>
    </row>
    <row r="35" spans="2:17" ht="15" customHeight="1" x14ac:dyDescent="0.25">
      <c r="B35" s="550"/>
      <c r="C35" s="550"/>
      <c r="D35" s="264"/>
      <c r="E35" s="264"/>
      <c r="F35" s="264"/>
      <c r="G35" s="264"/>
      <c r="H35" s="264"/>
      <c r="I35" s="264"/>
      <c r="J35" s="264"/>
      <c r="K35" s="264"/>
      <c r="L35" s="264"/>
      <c r="M35" s="264"/>
      <c r="N35" s="264"/>
      <c r="O35" s="264"/>
      <c r="P35" s="264"/>
      <c r="Q35" s="284">
        <f t="shared" si="0"/>
        <v>0</v>
      </c>
    </row>
    <row r="36" spans="2:17" ht="15" customHeight="1" x14ac:dyDescent="0.25">
      <c r="B36" s="550"/>
      <c r="C36" s="550"/>
      <c r="D36" s="264"/>
      <c r="E36" s="264"/>
      <c r="F36" s="264"/>
      <c r="G36" s="264"/>
      <c r="H36" s="264"/>
      <c r="I36" s="264"/>
      <c r="J36" s="264"/>
      <c r="K36" s="264"/>
      <c r="L36" s="264"/>
      <c r="M36" s="264"/>
      <c r="N36" s="264"/>
      <c r="O36" s="264"/>
      <c r="P36" s="264"/>
      <c r="Q36" s="284">
        <f t="shared" si="0"/>
        <v>0</v>
      </c>
    </row>
    <row r="37" spans="2:17" ht="15" customHeight="1" x14ac:dyDescent="0.25">
      <c r="B37" s="550"/>
      <c r="C37" s="550"/>
      <c r="D37" s="264"/>
      <c r="E37" s="264"/>
      <c r="F37" s="264"/>
      <c r="G37" s="264"/>
      <c r="H37" s="264"/>
      <c r="I37" s="264"/>
      <c r="J37" s="264"/>
      <c r="K37" s="264"/>
      <c r="L37" s="264"/>
      <c r="M37" s="264"/>
      <c r="N37" s="264"/>
      <c r="O37" s="264"/>
      <c r="P37" s="264"/>
      <c r="Q37" s="284">
        <f t="shared" si="0"/>
        <v>0</v>
      </c>
    </row>
    <row r="38" spans="2:17" ht="15" customHeight="1" x14ac:dyDescent="0.25">
      <c r="B38" s="550"/>
      <c r="C38" s="550"/>
      <c r="D38" s="264"/>
      <c r="E38" s="264"/>
      <c r="F38" s="264"/>
      <c r="G38" s="264"/>
      <c r="H38" s="264"/>
      <c r="I38" s="264"/>
      <c r="J38" s="264"/>
      <c r="K38" s="264"/>
      <c r="L38" s="264"/>
      <c r="M38" s="264"/>
      <c r="N38" s="264"/>
      <c r="O38" s="264"/>
      <c r="P38" s="264"/>
      <c r="Q38" s="284">
        <f t="shared" si="0"/>
        <v>0</v>
      </c>
    </row>
    <row r="39" spans="2:17" ht="15" customHeight="1" x14ac:dyDescent="0.25">
      <c r="B39" s="550"/>
      <c r="C39" s="550"/>
      <c r="D39" s="264"/>
      <c r="E39" s="264"/>
      <c r="F39" s="264"/>
      <c r="G39" s="264"/>
      <c r="H39" s="264"/>
      <c r="I39" s="264"/>
      <c r="J39" s="264"/>
      <c r="K39" s="264"/>
      <c r="L39" s="264"/>
      <c r="M39" s="264"/>
      <c r="N39" s="264"/>
      <c r="O39" s="264"/>
      <c r="P39" s="264"/>
      <c r="Q39" s="284">
        <f t="shared" si="0"/>
        <v>0</v>
      </c>
    </row>
    <row r="40" spans="2:17" ht="15" customHeight="1" x14ac:dyDescent="0.25">
      <c r="B40" s="550"/>
      <c r="C40" s="550"/>
      <c r="D40" s="264"/>
      <c r="E40" s="264"/>
      <c r="F40" s="264"/>
      <c r="G40" s="264"/>
      <c r="H40" s="264"/>
      <c r="I40" s="264"/>
      <c r="J40" s="264"/>
      <c r="K40" s="264"/>
      <c r="L40" s="264"/>
      <c r="M40" s="264"/>
      <c r="N40" s="264"/>
      <c r="O40" s="264"/>
      <c r="P40" s="264"/>
      <c r="Q40" s="284">
        <f t="shared" si="0"/>
        <v>0</v>
      </c>
    </row>
    <row r="41" spans="2:17" ht="15" customHeight="1" x14ac:dyDescent="0.25">
      <c r="B41" s="550"/>
      <c r="C41" s="550"/>
      <c r="D41" s="264"/>
      <c r="E41" s="264"/>
      <c r="F41" s="264"/>
      <c r="G41" s="264"/>
      <c r="H41" s="264"/>
      <c r="I41" s="264"/>
      <c r="J41" s="264"/>
      <c r="K41" s="264"/>
      <c r="L41" s="264"/>
      <c r="M41" s="264"/>
      <c r="N41" s="264"/>
      <c r="O41" s="264"/>
      <c r="P41" s="264"/>
      <c r="Q41" s="284">
        <f t="shared" ref="Q41:Q56" si="1">SUM(D41:P41)</f>
        <v>0</v>
      </c>
    </row>
    <row r="42" spans="2:17" ht="15" customHeight="1" x14ac:dyDescent="0.25">
      <c r="B42" s="550"/>
      <c r="C42" s="550"/>
      <c r="D42" s="264"/>
      <c r="E42" s="264"/>
      <c r="F42" s="264"/>
      <c r="G42" s="264"/>
      <c r="H42" s="264"/>
      <c r="I42" s="264"/>
      <c r="J42" s="264"/>
      <c r="K42" s="264"/>
      <c r="L42" s="264"/>
      <c r="M42" s="264"/>
      <c r="N42" s="264"/>
      <c r="O42" s="264"/>
      <c r="P42" s="264"/>
      <c r="Q42" s="284">
        <f t="shared" si="1"/>
        <v>0</v>
      </c>
    </row>
    <row r="43" spans="2:17" ht="15" customHeight="1" x14ac:dyDescent="0.25">
      <c r="B43" s="550"/>
      <c r="C43" s="550"/>
      <c r="D43" s="264"/>
      <c r="E43" s="264"/>
      <c r="F43" s="264"/>
      <c r="G43" s="264"/>
      <c r="H43" s="264"/>
      <c r="I43" s="264"/>
      <c r="J43" s="264"/>
      <c r="K43" s="264"/>
      <c r="L43" s="264"/>
      <c r="M43" s="264"/>
      <c r="N43" s="264"/>
      <c r="O43" s="264"/>
      <c r="P43" s="264"/>
      <c r="Q43" s="284">
        <f t="shared" si="1"/>
        <v>0</v>
      </c>
    </row>
    <row r="44" spans="2:17" ht="15" customHeight="1" x14ac:dyDescent="0.25">
      <c r="B44" s="550"/>
      <c r="C44" s="550"/>
      <c r="D44" s="264"/>
      <c r="E44" s="264"/>
      <c r="F44" s="264"/>
      <c r="G44" s="264"/>
      <c r="H44" s="264"/>
      <c r="I44" s="264"/>
      <c r="J44" s="264"/>
      <c r="K44" s="264"/>
      <c r="L44" s="264"/>
      <c r="M44" s="264"/>
      <c r="N44" s="264"/>
      <c r="O44" s="264"/>
      <c r="P44" s="264"/>
      <c r="Q44" s="284">
        <f t="shared" si="1"/>
        <v>0</v>
      </c>
    </row>
    <row r="45" spans="2:17" ht="15" customHeight="1" x14ac:dyDescent="0.25">
      <c r="B45" s="550"/>
      <c r="C45" s="550"/>
      <c r="D45" s="264"/>
      <c r="E45" s="264"/>
      <c r="F45" s="264"/>
      <c r="G45" s="264"/>
      <c r="H45" s="264"/>
      <c r="I45" s="264"/>
      <c r="J45" s="264"/>
      <c r="K45" s="264"/>
      <c r="L45" s="264"/>
      <c r="M45" s="264"/>
      <c r="N45" s="264"/>
      <c r="O45" s="264"/>
      <c r="P45" s="264"/>
      <c r="Q45" s="284">
        <f t="shared" si="1"/>
        <v>0</v>
      </c>
    </row>
    <row r="46" spans="2:17" ht="15" customHeight="1" x14ac:dyDescent="0.25">
      <c r="B46" s="550"/>
      <c r="C46" s="550"/>
      <c r="D46" s="264"/>
      <c r="E46" s="264"/>
      <c r="F46" s="264"/>
      <c r="G46" s="264"/>
      <c r="H46" s="264"/>
      <c r="I46" s="264"/>
      <c r="J46" s="264"/>
      <c r="K46" s="264"/>
      <c r="L46" s="264"/>
      <c r="M46" s="264"/>
      <c r="N46" s="264"/>
      <c r="O46" s="264"/>
      <c r="P46" s="264"/>
      <c r="Q46" s="284">
        <f t="shared" si="1"/>
        <v>0</v>
      </c>
    </row>
    <row r="47" spans="2:17" ht="15" customHeight="1" x14ac:dyDescent="0.25">
      <c r="B47" s="550"/>
      <c r="C47" s="550"/>
      <c r="D47" s="264"/>
      <c r="E47" s="264"/>
      <c r="F47" s="264"/>
      <c r="G47" s="264"/>
      <c r="H47" s="264"/>
      <c r="I47" s="264"/>
      <c r="J47" s="264"/>
      <c r="K47" s="264"/>
      <c r="L47" s="264"/>
      <c r="M47" s="264"/>
      <c r="N47" s="264"/>
      <c r="O47" s="264"/>
      <c r="P47" s="264"/>
      <c r="Q47" s="284">
        <f t="shared" si="1"/>
        <v>0</v>
      </c>
    </row>
    <row r="48" spans="2:17" ht="15" customHeight="1" x14ac:dyDescent="0.25">
      <c r="B48" s="550"/>
      <c r="C48" s="550"/>
      <c r="D48" s="264"/>
      <c r="E48" s="264"/>
      <c r="F48" s="264"/>
      <c r="G48" s="264"/>
      <c r="H48" s="264"/>
      <c r="I48" s="264"/>
      <c r="J48" s="264"/>
      <c r="K48" s="264"/>
      <c r="L48" s="264"/>
      <c r="M48" s="264"/>
      <c r="N48" s="264"/>
      <c r="O48" s="264"/>
      <c r="P48" s="264"/>
      <c r="Q48" s="284">
        <f t="shared" si="1"/>
        <v>0</v>
      </c>
    </row>
    <row r="49" spans="2:17" ht="15" customHeight="1" x14ac:dyDescent="0.25">
      <c r="B49" s="550"/>
      <c r="C49" s="550"/>
      <c r="D49" s="264"/>
      <c r="E49" s="264"/>
      <c r="F49" s="264"/>
      <c r="G49" s="264"/>
      <c r="H49" s="264"/>
      <c r="I49" s="264"/>
      <c r="J49" s="264"/>
      <c r="K49" s="264"/>
      <c r="L49" s="264"/>
      <c r="M49" s="264"/>
      <c r="N49" s="264"/>
      <c r="O49" s="264"/>
      <c r="P49" s="264"/>
      <c r="Q49" s="284">
        <f t="shared" si="1"/>
        <v>0</v>
      </c>
    </row>
    <row r="50" spans="2:17" ht="15" customHeight="1" x14ac:dyDescent="0.25">
      <c r="B50" s="550"/>
      <c r="C50" s="550"/>
      <c r="D50" s="264"/>
      <c r="E50" s="264"/>
      <c r="F50" s="264"/>
      <c r="G50" s="264"/>
      <c r="H50" s="264"/>
      <c r="I50" s="264"/>
      <c r="J50" s="264"/>
      <c r="K50" s="264"/>
      <c r="L50" s="264"/>
      <c r="M50" s="264"/>
      <c r="N50" s="264"/>
      <c r="O50" s="264"/>
      <c r="P50" s="264"/>
      <c r="Q50" s="284">
        <f t="shared" si="1"/>
        <v>0</v>
      </c>
    </row>
    <row r="51" spans="2:17" ht="15" customHeight="1" x14ac:dyDescent="0.25">
      <c r="B51" s="550"/>
      <c r="C51" s="550"/>
      <c r="D51" s="264"/>
      <c r="E51" s="264"/>
      <c r="F51" s="264"/>
      <c r="G51" s="264"/>
      <c r="H51" s="264"/>
      <c r="I51" s="264"/>
      <c r="J51" s="264"/>
      <c r="K51" s="264"/>
      <c r="L51" s="264"/>
      <c r="M51" s="264"/>
      <c r="N51" s="264"/>
      <c r="O51" s="264"/>
      <c r="P51" s="264"/>
      <c r="Q51" s="284">
        <f t="shared" si="1"/>
        <v>0</v>
      </c>
    </row>
    <row r="52" spans="2:17" ht="15" customHeight="1" x14ac:dyDescent="0.25">
      <c r="B52" s="550"/>
      <c r="C52" s="550"/>
      <c r="D52" s="264"/>
      <c r="E52" s="264"/>
      <c r="F52" s="264"/>
      <c r="G52" s="264"/>
      <c r="H52" s="264"/>
      <c r="I52" s="264"/>
      <c r="J52" s="264"/>
      <c r="K52" s="264"/>
      <c r="L52" s="264"/>
      <c r="M52" s="264"/>
      <c r="N52" s="264"/>
      <c r="O52" s="264"/>
      <c r="P52" s="264"/>
      <c r="Q52" s="284">
        <f t="shared" si="1"/>
        <v>0</v>
      </c>
    </row>
    <row r="53" spans="2:17" ht="15" customHeight="1" x14ac:dyDescent="0.25">
      <c r="B53" s="550"/>
      <c r="C53" s="550"/>
      <c r="D53" s="264"/>
      <c r="E53" s="264"/>
      <c r="F53" s="264"/>
      <c r="G53" s="264"/>
      <c r="H53" s="264"/>
      <c r="I53" s="264"/>
      <c r="J53" s="264"/>
      <c r="K53" s="264"/>
      <c r="L53" s="264"/>
      <c r="M53" s="264"/>
      <c r="N53" s="264"/>
      <c r="O53" s="264"/>
      <c r="P53" s="264"/>
      <c r="Q53" s="284">
        <f t="shared" si="1"/>
        <v>0</v>
      </c>
    </row>
    <row r="54" spans="2:17" ht="15" customHeight="1" x14ac:dyDescent="0.25">
      <c r="B54" s="550"/>
      <c r="C54" s="550"/>
      <c r="D54" s="264"/>
      <c r="E54" s="264"/>
      <c r="F54" s="264"/>
      <c r="G54" s="264"/>
      <c r="H54" s="264"/>
      <c r="I54" s="264"/>
      <c r="J54" s="264"/>
      <c r="K54" s="264"/>
      <c r="L54" s="264"/>
      <c r="M54" s="264"/>
      <c r="N54" s="264"/>
      <c r="O54" s="264"/>
      <c r="P54" s="264"/>
      <c r="Q54" s="284">
        <f t="shared" si="1"/>
        <v>0</v>
      </c>
    </row>
    <row r="55" spans="2:17" ht="15" customHeight="1" x14ac:dyDescent="0.25">
      <c r="B55" s="550"/>
      <c r="C55" s="550"/>
      <c r="D55" s="264"/>
      <c r="E55" s="264"/>
      <c r="F55" s="264"/>
      <c r="G55" s="264"/>
      <c r="H55" s="264"/>
      <c r="I55" s="264"/>
      <c r="J55" s="264"/>
      <c r="K55" s="264"/>
      <c r="L55" s="264"/>
      <c r="M55" s="264"/>
      <c r="N55" s="264"/>
      <c r="O55" s="264"/>
      <c r="P55" s="264"/>
      <c r="Q55" s="284">
        <f t="shared" si="1"/>
        <v>0</v>
      </c>
    </row>
    <row r="56" spans="2:17" ht="15" customHeight="1" x14ac:dyDescent="0.25">
      <c r="B56" s="550"/>
      <c r="C56" s="550"/>
      <c r="D56" s="264"/>
      <c r="E56" s="264"/>
      <c r="F56" s="264"/>
      <c r="G56" s="264"/>
      <c r="H56" s="264"/>
      <c r="I56" s="264"/>
      <c r="J56" s="264"/>
      <c r="K56" s="264"/>
      <c r="L56" s="264"/>
      <c r="M56" s="264"/>
      <c r="N56" s="264"/>
      <c r="O56" s="264"/>
      <c r="P56" s="264"/>
      <c r="Q56" s="284">
        <f t="shared" si="1"/>
        <v>0</v>
      </c>
    </row>
    <row r="57" spans="2:17" ht="15" customHeight="1" x14ac:dyDescent="0.25">
      <c r="B57" s="550"/>
      <c r="C57" s="550"/>
      <c r="D57" s="264"/>
      <c r="E57" s="264"/>
      <c r="F57" s="264"/>
      <c r="G57" s="264"/>
      <c r="H57" s="264"/>
      <c r="I57" s="264"/>
      <c r="J57" s="264"/>
      <c r="K57" s="264"/>
      <c r="L57" s="264"/>
      <c r="M57" s="264"/>
      <c r="N57" s="264"/>
      <c r="O57" s="264"/>
      <c r="P57" s="264"/>
      <c r="Q57" s="284">
        <f t="shared" ref="Q57:Q64" si="2">SUM(D57:P57)</f>
        <v>0</v>
      </c>
    </row>
    <row r="58" spans="2:17" ht="15" customHeight="1" x14ac:dyDescent="0.25">
      <c r="B58" s="550"/>
      <c r="C58" s="550"/>
      <c r="D58" s="264"/>
      <c r="E58" s="264"/>
      <c r="F58" s="264"/>
      <c r="G58" s="264"/>
      <c r="H58" s="264"/>
      <c r="I58" s="264"/>
      <c r="J58" s="264"/>
      <c r="K58" s="264"/>
      <c r="L58" s="264"/>
      <c r="M58" s="264"/>
      <c r="N58" s="264"/>
      <c r="O58" s="264"/>
      <c r="P58" s="264"/>
      <c r="Q58" s="284">
        <f t="shared" si="2"/>
        <v>0</v>
      </c>
    </row>
    <row r="59" spans="2:17" ht="15" customHeight="1" x14ac:dyDescent="0.25">
      <c r="B59" s="550"/>
      <c r="C59" s="550"/>
      <c r="D59" s="264"/>
      <c r="E59" s="264"/>
      <c r="F59" s="264"/>
      <c r="G59" s="264"/>
      <c r="H59" s="264"/>
      <c r="I59" s="264"/>
      <c r="J59" s="264"/>
      <c r="K59" s="264"/>
      <c r="L59" s="264"/>
      <c r="M59" s="264"/>
      <c r="N59" s="264"/>
      <c r="O59" s="264"/>
      <c r="P59" s="264"/>
      <c r="Q59" s="284">
        <f t="shared" si="2"/>
        <v>0</v>
      </c>
    </row>
    <row r="60" spans="2:17" ht="15" customHeight="1" x14ac:dyDescent="0.25">
      <c r="B60" s="550"/>
      <c r="C60" s="550"/>
      <c r="D60" s="264"/>
      <c r="E60" s="264"/>
      <c r="F60" s="264"/>
      <c r="G60" s="264"/>
      <c r="H60" s="264"/>
      <c r="I60" s="264"/>
      <c r="J60" s="264"/>
      <c r="K60" s="264"/>
      <c r="L60" s="264"/>
      <c r="M60" s="264"/>
      <c r="N60" s="264"/>
      <c r="O60" s="264"/>
      <c r="P60" s="264"/>
      <c r="Q60" s="284">
        <f t="shared" si="2"/>
        <v>0</v>
      </c>
    </row>
    <row r="61" spans="2:17" ht="15" customHeight="1" x14ac:dyDescent="0.25">
      <c r="B61" s="550"/>
      <c r="C61" s="550"/>
      <c r="D61" s="264"/>
      <c r="E61" s="264"/>
      <c r="F61" s="264"/>
      <c r="G61" s="264"/>
      <c r="H61" s="264"/>
      <c r="I61" s="264"/>
      <c r="J61" s="264"/>
      <c r="K61" s="264"/>
      <c r="L61" s="264"/>
      <c r="M61" s="264"/>
      <c r="N61" s="264"/>
      <c r="O61" s="264"/>
      <c r="P61" s="264"/>
      <c r="Q61" s="284">
        <f t="shared" si="2"/>
        <v>0</v>
      </c>
    </row>
    <row r="62" spans="2:17" ht="15" customHeight="1" x14ac:dyDescent="0.25">
      <c r="B62" s="550"/>
      <c r="C62" s="550"/>
      <c r="D62" s="264"/>
      <c r="E62" s="264"/>
      <c r="F62" s="264"/>
      <c r="G62" s="264"/>
      <c r="H62" s="264"/>
      <c r="I62" s="264"/>
      <c r="J62" s="264"/>
      <c r="K62" s="264"/>
      <c r="L62" s="264"/>
      <c r="M62" s="264"/>
      <c r="N62" s="264"/>
      <c r="O62" s="264"/>
      <c r="P62" s="264"/>
      <c r="Q62" s="284">
        <f t="shared" si="2"/>
        <v>0</v>
      </c>
    </row>
    <row r="63" spans="2:17" ht="15" customHeight="1" x14ac:dyDescent="0.25">
      <c r="B63" s="550"/>
      <c r="C63" s="550"/>
      <c r="D63" s="264"/>
      <c r="E63" s="264"/>
      <c r="F63" s="264"/>
      <c r="G63" s="264"/>
      <c r="H63" s="264"/>
      <c r="I63" s="264"/>
      <c r="J63" s="264"/>
      <c r="K63" s="264"/>
      <c r="L63" s="264"/>
      <c r="M63" s="264"/>
      <c r="N63" s="264"/>
      <c r="O63" s="264"/>
      <c r="P63" s="264"/>
      <c r="Q63" s="284">
        <f t="shared" si="2"/>
        <v>0</v>
      </c>
    </row>
    <row r="64" spans="2:17" ht="15" customHeight="1" x14ac:dyDescent="0.25">
      <c r="B64" s="550"/>
      <c r="C64" s="550"/>
      <c r="D64" s="264"/>
      <c r="E64" s="264"/>
      <c r="F64" s="264"/>
      <c r="G64" s="264"/>
      <c r="H64" s="264"/>
      <c r="I64" s="264"/>
      <c r="J64" s="264"/>
      <c r="K64" s="264"/>
      <c r="L64" s="264"/>
      <c r="M64" s="264"/>
      <c r="N64" s="264"/>
      <c r="O64" s="264"/>
      <c r="P64" s="264"/>
      <c r="Q64" s="284">
        <f t="shared" si="2"/>
        <v>0</v>
      </c>
    </row>
    <row r="65" spans="2:17" ht="15" customHeight="1" x14ac:dyDescent="0.25">
      <c r="B65" s="550"/>
      <c r="C65" s="550"/>
      <c r="D65" s="264"/>
      <c r="E65" s="264"/>
      <c r="F65" s="264"/>
      <c r="G65" s="264"/>
      <c r="H65" s="264"/>
      <c r="I65" s="264"/>
      <c r="J65" s="264"/>
      <c r="K65" s="264"/>
      <c r="L65" s="264"/>
      <c r="M65" s="264"/>
      <c r="N65" s="264"/>
      <c r="O65" s="264"/>
      <c r="P65" s="264"/>
      <c r="Q65" s="284">
        <f t="shared" ref="Q65:Q72" si="3">SUM(D65:P65)</f>
        <v>0</v>
      </c>
    </row>
    <row r="66" spans="2:17" ht="15" customHeight="1" x14ac:dyDescent="0.25">
      <c r="B66" s="550"/>
      <c r="C66" s="550"/>
      <c r="D66" s="264"/>
      <c r="E66" s="264"/>
      <c r="F66" s="264"/>
      <c r="G66" s="264"/>
      <c r="H66" s="264"/>
      <c r="I66" s="264"/>
      <c r="J66" s="264"/>
      <c r="K66" s="264"/>
      <c r="L66" s="264"/>
      <c r="M66" s="264"/>
      <c r="N66" s="264"/>
      <c r="O66" s="264"/>
      <c r="P66" s="264"/>
      <c r="Q66" s="284">
        <f t="shared" si="3"/>
        <v>0</v>
      </c>
    </row>
    <row r="67" spans="2:17" ht="15" customHeight="1" x14ac:dyDescent="0.25">
      <c r="B67" s="550"/>
      <c r="C67" s="550"/>
      <c r="D67" s="264"/>
      <c r="E67" s="264"/>
      <c r="F67" s="264"/>
      <c r="G67" s="264"/>
      <c r="H67" s="264"/>
      <c r="I67" s="264"/>
      <c r="J67" s="264"/>
      <c r="K67" s="264"/>
      <c r="L67" s="264"/>
      <c r="M67" s="264"/>
      <c r="N67" s="264"/>
      <c r="O67" s="264"/>
      <c r="P67" s="264"/>
      <c r="Q67" s="284">
        <f t="shared" si="3"/>
        <v>0</v>
      </c>
    </row>
    <row r="68" spans="2:17" ht="15" customHeight="1" x14ac:dyDescent="0.25">
      <c r="B68" s="550"/>
      <c r="C68" s="550"/>
      <c r="D68" s="264"/>
      <c r="E68" s="264"/>
      <c r="F68" s="264"/>
      <c r="G68" s="264"/>
      <c r="H68" s="264"/>
      <c r="I68" s="264"/>
      <c r="J68" s="264"/>
      <c r="K68" s="264"/>
      <c r="L68" s="264"/>
      <c r="M68" s="264"/>
      <c r="N68" s="264"/>
      <c r="O68" s="264"/>
      <c r="P68" s="264"/>
      <c r="Q68" s="284">
        <f t="shared" si="3"/>
        <v>0</v>
      </c>
    </row>
    <row r="69" spans="2:17" ht="15" customHeight="1" x14ac:dyDescent="0.25">
      <c r="B69" s="550"/>
      <c r="C69" s="550"/>
      <c r="D69" s="264"/>
      <c r="E69" s="264"/>
      <c r="F69" s="264"/>
      <c r="G69" s="264"/>
      <c r="H69" s="264"/>
      <c r="I69" s="264"/>
      <c r="J69" s="264"/>
      <c r="K69" s="264"/>
      <c r="L69" s="264"/>
      <c r="M69" s="264"/>
      <c r="N69" s="264"/>
      <c r="O69" s="264"/>
      <c r="P69" s="264"/>
      <c r="Q69" s="284">
        <f t="shared" si="3"/>
        <v>0</v>
      </c>
    </row>
    <row r="70" spans="2:17" ht="15" customHeight="1" x14ac:dyDescent="0.25">
      <c r="B70" s="550"/>
      <c r="C70" s="550"/>
      <c r="D70" s="264"/>
      <c r="E70" s="264"/>
      <c r="F70" s="264"/>
      <c r="G70" s="264"/>
      <c r="H70" s="264"/>
      <c r="I70" s="264"/>
      <c r="J70" s="264"/>
      <c r="K70" s="264"/>
      <c r="L70" s="264"/>
      <c r="M70" s="264"/>
      <c r="N70" s="264"/>
      <c r="O70" s="264"/>
      <c r="P70" s="264"/>
      <c r="Q70" s="284">
        <f t="shared" si="3"/>
        <v>0</v>
      </c>
    </row>
    <row r="71" spans="2:17" ht="15" customHeight="1" x14ac:dyDescent="0.25">
      <c r="B71" s="550"/>
      <c r="C71" s="550"/>
      <c r="D71" s="264"/>
      <c r="E71" s="264"/>
      <c r="F71" s="264"/>
      <c r="G71" s="264"/>
      <c r="H71" s="264"/>
      <c r="I71" s="264"/>
      <c r="J71" s="264"/>
      <c r="K71" s="264"/>
      <c r="L71" s="264"/>
      <c r="M71" s="264"/>
      <c r="N71" s="264"/>
      <c r="O71" s="264"/>
      <c r="P71" s="264"/>
      <c r="Q71" s="284">
        <f t="shared" si="3"/>
        <v>0</v>
      </c>
    </row>
    <row r="72" spans="2:17" ht="15" customHeight="1" x14ac:dyDescent="0.25">
      <c r="B72" s="550"/>
      <c r="C72" s="550"/>
      <c r="D72" s="264"/>
      <c r="E72" s="264"/>
      <c r="F72" s="264"/>
      <c r="G72" s="264"/>
      <c r="H72" s="264"/>
      <c r="I72" s="264"/>
      <c r="J72" s="264"/>
      <c r="K72" s="264"/>
      <c r="L72" s="264"/>
      <c r="M72" s="264"/>
      <c r="N72" s="264"/>
      <c r="O72" s="264"/>
      <c r="P72" s="264"/>
      <c r="Q72" s="284">
        <f t="shared" si="3"/>
        <v>0</v>
      </c>
    </row>
    <row r="73" spans="2:17" ht="15" customHeight="1" x14ac:dyDescent="0.25">
      <c r="B73" s="11"/>
    </row>
    <row r="75" spans="2:17" ht="15" customHeight="1" x14ac:dyDescent="0.25">
      <c r="B75" s="368"/>
      <c r="C75" s="385"/>
      <c r="D75" s="385"/>
      <c r="E75" s="386"/>
      <c r="F75" s="386"/>
      <c r="G75" s="386"/>
      <c r="H75" s="386"/>
      <c r="I75" s="386"/>
      <c r="J75" s="386"/>
      <c r="K75" s="386"/>
      <c r="L75" s="386"/>
      <c r="M75" s="386"/>
      <c r="N75" s="386"/>
      <c r="O75" s="386"/>
      <c r="P75" s="386"/>
      <c r="Q75" s="410"/>
    </row>
    <row r="76" spans="2:17" ht="15" customHeight="1" x14ac:dyDescent="0.25">
      <c r="B76" s="371" t="s">
        <v>686</v>
      </c>
      <c r="C76" s="389"/>
      <c r="D76" s="389"/>
      <c r="E76" s="237"/>
      <c r="F76" s="237"/>
      <c r="G76" s="237"/>
      <c r="H76" s="237"/>
      <c r="I76" s="237"/>
      <c r="J76" s="237"/>
      <c r="K76" s="237"/>
      <c r="L76" s="237"/>
      <c r="M76" s="237"/>
      <c r="N76" s="237"/>
      <c r="O76" s="237"/>
      <c r="P76" s="237"/>
      <c r="Q76" s="411"/>
    </row>
    <row r="77" spans="2:17" ht="15" customHeight="1" x14ac:dyDescent="0.25">
      <c r="B77" s="392" t="s">
        <v>816</v>
      </c>
      <c r="C77" s="389"/>
      <c r="D77" s="389"/>
      <c r="E77" s="237"/>
      <c r="F77" s="237"/>
      <c r="G77" s="237"/>
      <c r="H77" s="237"/>
      <c r="I77" s="237"/>
      <c r="J77" s="237"/>
      <c r="K77" s="237"/>
      <c r="L77" s="237"/>
      <c r="M77" s="237"/>
      <c r="N77" s="237"/>
      <c r="O77" s="237"/>
      <c r="P77" s="237"/>
      <c r="Q77" s="411"/>
    </row>
    <row r="78" spans="2:17" s="591" customFormat="1" ht="15" customHeight="1" x14ac:dyDescent="0.25">
      <c r="B78" s="590"/>
      <c r="C78" s="589"/>
      <c r="D78" s="589"/>
      <c r="E78" s="587"/>
      <c r="F78" s="587"/>
      <c r="G78" s="587"/>
      <c r="H78" s="587"/>
      <c r="I78" s="587"/>
      <c r="J78" s="587"/>
      <c r="K78" s="587"/>
      <c r="L78" s="587"/>
      <c r="M78" s="587"/>
      <c r="N78" s="587"/>
      <c r="O78" s="587"/>
      <c r="P78" s="587"/>
      <c r="Q78" s="411"/>
    </row>
    <row r="79" spans="2:17" ht="15" customHeight="1" x14ac:dyDescent="0.25">
      <c r="B79" s="371" t="s">
        <v>685</v>
      </c>
      <c r="C79" s="389"/>
      <c r="D79" s="389"/>
      <c r="E79" s="237"/>
      <c r="F79" s="237"/>
      <c r="G79" s="237"/>
      <c r="H79" s="237"/>
      <c r="I79" s="237"/>
      <c r="J79" s="237"/>
      <c r="K79" s="237"/>
      <c r="L79" s="237"/>
      <c r="M79" s="237"/>
      <c r="N79" s="237"/>
      <c r="O79" s="237"/>
      <c r="P79" s="237"/>
      <c r="Q79" s="411"/>
    </row>
    <row r="80" spans="2:17" ht="15" customHeight="1" x14ac:dyDescent="0.25">
      <c r="B80" s="412" t="s">
        <v>1312</v>
      </c>
      <c r="C80" s="389"/>
      <c r="D80" s="389"/>
      <c r="E80" s="237"/>
      <c r="F80" s="237"/>
      <c r="G80" s="237"/>
      <c r="H80" s="237"/>
      <c r="I80" s="237"/>
      <c r="J80" s="237"/>
      <c r="K80" s="237"/>
      <c r="L80" s="237"/>
      <c r="M80" s="237"/>
      <c r="N80" s="237"/>
      <c r="O80" s="237"/>
      <c r="P80" s="237"/>
      <c r="Q80" s="411"/>
    </row>
    <row r="81" spans="2:17" ht="15" customHeight="1" x14ac:dyDescent="0.25">
      <c r="B81" s="379"/>
      <c r="C81" s="389"/>
      <c r="D81" s="389"/>
      <c r="E81" s="237"/>
      <c r="F81" s="237"/>
      <c r="G81" s="237"/>
      <c r="H81" s="237"/>
      <c r="I81" s="237"/>
      <c r="J81" s="237"/>
      <c r="K81" s="237"/>
      <c r="L81" s="237"/>
      <c r="M81" s="237"/>
      <c r="N81" s="237"/>
      <c r="O81" s="237"/>
      <c r="P81" s="237"/>
      <c r="Q81" s="411"/>
    </row>
    <row r="82" spans="2:17" ht="15" customHeight="1" x14ac:dyDescent="0.25">
      <c r="B82" s="371" t="s">
        <v>688</v>
      </c>
      <c r="C82" s="389"/>
      <c r="D82" s="389"/>
      <c r="E82" s="237"/>
      <c r="F82" s="237"/>
      <c r="G82" s="237"/>
      <c r="H82" s="237"/>
      <c r="I82" s="237"/>
      <c r="J82" s="237"/>
      <c r="K82" s="237"/>
      <c r="L82" s="237"/>
      <c r="M82" s="237"/>
      <c r="N82" s="237"/>
      <c r="O82" s="237"/>
      <c r="P82" s="237"/>
      <c r="Q82" s="411"/>
    </row>
    <row r="83" spans="2:17" ht="15" customHeight="1" x14ac:dyDescent="0.25">
      <c r="B83" s="392" t="s">
        <v>918</v>
      </c>
      <c r="C83" s="389"/>
      <c r="D83" s="389"/>
      <c r="E83" s="237"/>
      <c r="F83" s="237"/>
      <c r="G83" s="237"/>
      <c r="H83" s="237"/>
      <c r="I83" s="237"/>
      <c r="J83" s="237"/>
      <c r="K83" s="237"/>
      <c r="L83" s="237"/>
      <c r="M83" s="237"/>
      <c r="N83" s="237"/>
      <c r="O83" s="237"/>
      <c r="P83" s="237"/>
      <c r="Q83" s="411"/>
    </row>
    <row r="84" spans="2:17" ht="15" customHeight="1" x14ac:dyDescent="0.25">
      <c r="B84" s="396" t="s">
        <v>679</v>
      </c>
      <c r="C84" s="389"/>
      <c r="D84" s="389"/>
      <c r="E84" s="237"/>
      <c r="F84" s="237"/>
      <c r="G84" s="237"/>
      <c r="H84" s="237"/>
      <c r="I84" s="237"/>
      <c r="J84" s="237"/>
      <c r="K84" s="237"/>
      <c r="L84" s="237"/>
      <c r="M84" s="237"/>
      <c r="N84" s="237"/>
      <c r="O84" s="237"/>
      <c r="P84" s="237"/>
      <c r="Q84" s="411"/>
    </row>
    <row r="85" spans="2:17" s="24" customFormat="1" ht="15" customHeight="1" x14ac:dyDescent="0.25">
      <c r="B85" s="397"/>
      <c r="C85" s="421"/>
      <c r="D85" s="421"/>
      <c r="E85" s="414"/>
      <c r="F85" s="414"/>
      <c r="G85" s="414"/>
      <c r="H85" s="414"/>
      <c r="I85" s="415"/>
      <c r="J85" s="415"/>
      <c r="K85" s="415"/>
      <c r="L85" s="415"/>
      <c r="M85" s="415"/>
      <c r="N85" s="415"/>
      <c r="O85" s="415"/>
      <c r="P85" s="415"/>
      <c r="Q85" s="422"/>
    </row>
    <row r="91" spans="2:17" ht="15" customHeight="1" x14ac:dyDescent="0.25">
      <c r="C91"/>
      <c r="D91"/>
    </row>
    <row r="92" spans="2:17" ht="15" customHeight="1" x14ac:dyDescent="0.25">
      <c r="C92"/>
      <c r="D92"/>
    </row>
    <row r="93" spans="2:17" ht="15" customHeight="1" x14ac:dyDescent="0.25">
      <c r="C93"/>
      <c r="D93"/>
    </row>
    <row r="94" spans="2:17" ht="15" customHeight="1" x14ac:dyDescent="0.25">
      <c r="C94"/>
      <c r="D94"/>
    </row>
    <row r="95" spans="2:17" ht="15" customHeight="1" x14ac:dyDescent="0.25">
      <c r="C95"/>
      <c r="D95"/>
    </row>
    <row r="96" spans="2:17" ht="15" customHeight="1" x14ac:dyDescent="0.25">
      <c r="C96"/>
      <c r="D96"/>
    </row>
    <row r="97" spans="3:4" ht="15" customHeight="1" x14ac:dyDescent="0.25">
      <c r="C97"/>
      <c r="D97"/>
    </row>
    <row r="98" spans="3:4" ht="15" customHeight="1" x14ac:dyDescent="0.25">
      <c r="C98"/>
      <c r="D98"/>
    </row>
    <row r="99" spans="3:4" ht="15" customHeight="1" x14ac:dyDescent="0.25">
      <c r="C99"/>
      <c r="D99"/>
    </row>
    <row r="100" spans="3:4" ht="15" customHeight="1" x14ac:dyDescent="0.25">
      <c r="C100"/>
      <c r="D100"/>
    </row>
    <row r="101" spans="3:4" ht="15" customHeight="1" x14ac:dyDescent="0.25">
      <c r="C101"/>
      <c r="D101"/>
    </row>
    <row r="102" spans="3:4" ht="15" customHeight="1" x14ac:dyDescent="0.25">
      <c r="C102"/>
      <c r="D102"/>
    </row>
    <row r="103" spans="3:4" ht="15" customHeight="1" x14ac:dyDescent="0.25">
      <c r="C103"/>
      <c r="D103"/>
    </row>
    <row r="104" spans="3:4" ht="15" customHeight="1" x14ac:dyDescent="0.25">
      <c r="C104"/>
      <c r="D104"/>
    </row>
    <row r="105" spans="3:4" ht="15" customHeight="1" x14ac:dyDescent="0.25">
      <c r="C105"/>
      <c r="D105"/>
    </row>
    <row r="106" spans="3:4" ht="15" customHeight="1" x14ac:dyDescent="0.25">
      <c r="C106"/>
      <c r="D106"/>
    </row>
    <row r="107" spans="3:4" ht="15" customHeight="1" x14ac:dyDescent="0.25">
      <c r="C107"/>
      <c r="D107"/>
    </row>
    <row r="108" spans="3:4" ht="15" customHeight="1" x14ac:dyDescent="0.25">
      <c r="C108"/>
      <c r="D108"/>
    </row>
    <row r="109" spans="3:4" ht="15" customHeight="1" x14ac:dyDescent="0.25">
      <c r="C109"/>
      <c r="D109"/>
    </row>
    <row r="110" spans="3:4" ht="15" customHeight="1" x14ac:dyDescent="0.25">
      <c r="C110"/>
      <c r="D110"/>
    </row>
    <row r="111" spans="3:4" ht="15" customHeight="1" x14ac:dyDescent="0.25">
      <c r="C111"/>
      <c r="D111"/>
    </row>
    <row r="112" spans="3:4" ht="15" customHeight="1" x14ac:dyDescent="0.25">
      <c r="C112"/>
      <c r="D112"/>
    </row>
    <row r="113" spans="3:4" ht="15" customHeight="1" x14ac:dyDescent="0.25">
      <c r="C113"/>
      <c r="D113"/>
    </row>
    <row r="114" spans="3:4" ht="15" customHeight="1" x14ac:dyDescent="0.25">
      <c r="C114"/>
      <c r="D114"/>
    </row>
    <row r="115" spans="3:4" ht="15" customHeight="1" x14ac:dyDescent="0.25">
      <c r="C115"/>
      <c r="D115"/>
    </row>
    <row r="116" spans="3:4" ht="15" customHeight="1" x14ac:dyDescent="0.25">
      <c r="C116"/>
      <c r="D116"/>
    </row>
    <row r="117" spans="3:4" ht="15" customHeight="1" x14ac:dyDescent="0.25">
      <c r="C117"/>
      <c r="D117"/>
    </row>
    <row r="118" spans="3:4" ht="15" customHeight="1" x14ac:dyDescent="0.25">
      <c r="C118"/>
      <c r="D118"/>
    </row>
    <row r="119" spans="3:4" ht="15" customHeight="1" x14ac:dyDescent="0.25">
      <c r="C119"/>
      <c r="D119"/>
    </row>
    <row r="120" spans="3:4" ht="15" customHeight="1" x14ac:dyDescent="0.25">
      <c r="C120"/>
      <c r="D120"/>
    </row>
    <row r="121" spans="3:4" ht="15" customHeight="1" x14ac:dyDescent="0.25">
      <c r="C121"/>
      <c r="D121"/>
    </row>
    <row r="122" spans="3:4" ht="15" customHeight="1" x14ac:dyDescent="0.25">
      <c r="C122"/>
      <c r="D122"/>
    </row>
    <row r="123" spans="3:4" ht="15" customHeight="1" x14ac:dyDescent="0.25">
      <c r="C123"/>
      <c r="D123"/>
    </row>
    <row r="124" spans="3:4" ht="15" customHeight="1" x14ac:dyDescent="0.25">
      <c r="C124"/>
      <c r="D124"/>
    </row>
    <row r="125" spans="3:4" ht="15" customHeight="1" x14ac:dyDescent="0.25">
      <c r="C125"/>
      <c r="D125"/>
    </row>
    <row r="126" spans="3:4" ht="15" customHeight="1" x14ac:dyDescent="0.25">
      <c r="C126"/>
      <c r="D126"/>
    </row>
    <row r="127" spans="3:4" ht="15" customHeight="1" x14ac:dyDescent="0.25">
      <c r="C127"/>
      <c r="D127"/>
    </row>
    <row r="128" spans="3:4" ht="15" customHeight="1" x14ac:dyDescent="0.25">
      <c r="C128"/>
      <c r="D128"/>
    </row>
    <row r="129" spans="3:4" ht="15" customHeight="1" x14ac:dyDescent="0.25">
      <c r="C129"/>
      <c r="D129"/>
    </row>
    <row r="130" spans="3:4" ht="15" customHeight="1" x14ac:dyDescent="0.25">
      <c r="C130"/>
      <c r="D130"/>
    </row>
    <row r="131" spans="3:4" ht="15" customHeight="1" x14ac:dyDescent="0.25">
      <c r="C131"/>
      <c r="D131"/>
    </row>
    <row r="132" spans="3:4" ht="15" customHeight="1" x14ac:dyDescent="0.25">
      <c r="C132"/>
      <c r="D132"/>
    </row>
    <row r="133" spans="3:4" ht="15" customHeight="1" x14ac:dyDescent="0.25">
      <c r="C133"/>
      <c r="D133"/>
    </row>
    <row r="134" spans="3:4" ht="15" customHeight="1" x14ac:dyDescent="0.25">
      <c r="C134"/>
      <c r="D134"/>
    </row>
    <row r="135" spans="3:4" ht="15" customHeight="1" x14ac:dyDescent="0.25">
      <c r="C135"/>
      <c r="D135"/>
    </row>
    <row r="136" spans="3:4" ht="15" customHeight="1" x14ac:dyDescent="0.25">
      <c r="C136"/>
      <c r="D136"/>
    </row>
    <row r="137" spans="3:4" ht="15" customHeight="1" x14ac:dyDescent="0.25">
      <c r="C137"/>
      <c r="D137"/>
    </row>
    <row r="138" spans="3:4" ht="15" customHeight="1" x14ac:dyDescent="0.25">
      <c r="C138"/>
      <c r="D138"/>
    </row>
    <row r="139" spans="3:4" ht="15" customHeight="1" x14ac:dyDescent="0.25">
      <c r="C139"/>
      <c r="D139"/>
    </row>
    <row r="140" spans="3:4" ht="15" customHeight="1" x14ac:dyDescent="0.25">
      <c r="C140"/>
      <c r="D140"/>
    </row>
    <row r="141" spans="3:4" ht="15" customHeight="1" x14ac:dyDescent="0.25">
      <c r="C141"/>
      <c r="D141"/>
    </row>
    <row r="142" spans="3:4" ht="15" customHeight="1" x14ac:dyDescent="0.25">
      <c r="C142"/>
      <c r="D142"/>
    </row>
    <row r="143" spans="3:4" ht="15" customHeight="1" x14ac:dyDescent="0.25">
      <c r="C143"/>
      <c r="D143"/>
    </row>
    <row r="144" spans="3:4" ht="15" customHeight="1" x14ac:dyDescent="0.25">
      <c r="C144"/>
      <c r="D144"/>
    </row>
    <row r="145" spans="3:4" ht="15" customHeight="1" x14ac:dyDescent="0.25">
      <c r="C145"/>
      <c r="D145"/>
    </row>
    <row r="146" spans="3:4" ht="15" customHeight="1" x14ac:dyDescent="0.25">
      <c r="C146"/>
      <c r="D146"/>
    </row>
    <row r="147" spans="3:4" ht="15" customHeight="1" x14ac:dyDescent="0.25">
      <c r="C147"/>
      <c r="D147"/>
    </row>
    <row r="148" spans="3:4" ht="15" customHeight="1" x14ac:dyDescent="0.25">
      <c r="C148"/>
      <c r="D148"/>
    </row>
    <row r="149" spans="3:4" ht="15" customHeight="1" x14ac:dyDescent="0.25">
      <c r="C149"/>
      <c r="D149"/>
    </row>
    <row r="150" spans="3:4" ht="15" customHeight="1" x14ac:dyDescent="0.25">
      <c r="C150"/>
      <c r="D150"/>
    </row>
    <row r="151" spans="3:4" ht="15" customHeight="1" x14ac:dyDescent="0.25">
      <c r="C151"/>
      <c r="D151"/>
    </row>
    <row r="152" spans="3:4" ht="15" customHeight="1" x14ac:dyDescent="0.25">
      <c r="C152"/>
      <c r="D152"/>
    </row>
    <row r="153" spans="3:4" ht="15" customHeight="1" x14ac:dyDescent="0.25">
      <c r="C153"/>
      <c r="D153"/>
    </row>
    <row r="154" spans="3:4" ht="15" customHeight="1" x14ac:dyDescent="0.25">
      <c r="C154"/>
      <c r="D154"/>
    </row>
    <row r="155" spans="3:4" ht="15" customHeight="1" x14ac:dyDescent="0.25">
      <c r="C155"/>
      <c r="D155"/>
    </row>
    <row r="156" spans="3:4" ht="15" customHeight="1" x14ac:dyDescent="0.25">
      <c r="C156"/>
      <c r="D156"/>
    </row>
    <row r="157" spans="3:4" ht="15" customHeight="1" x14ac:dyDescent="0.25">
      <c r="C157"/>
      <c r="D157"/>
    </row>
    <row r="158" spans="3:4" ht="15" customHeight="1" x14ac:dyDescent="0.25">
      <c r="C158"/>
      <c r="D158"/>
    </row>
    <row r="159" spans="3:4" ht="15" customHeight="1" x14ac:dyDescent="0.25">
      <c r="C159"/>
      <c r="D159"/>
    </row>
    <row r="160" spans="3:4" ht="15" customHeight="1" x14ac:dyDescent="0.25">
      <c r="C160"/>
      <c r="D160"/>
    </row>
    <row r="161" spans="3:4" ht="15" customHeight="1" x14ac:dyDescent="0.25">
      <c r="C161"/>
      <c r="D161"/>
    </row>
    <row r="162" spans="3:4" ht="15" customHeight="1" x14ac:dyDescent="0.25">
      <c r="C162"/>
      <c r="D162"/>
    </row>
    <row r="163" spans="3:4" ht="15" customHeight="1" x14ac:dyDescent="0.25">
      <c r="C163"/>
      <c r="D163"/>
    </row>
    <row r="164" spans="3:4" ht="15" customHeight="1" x14ac:dyDescent="0.25">
      <c r="C164"/>
      <c r="D164"/>
    </row>
    <row r="165" spans="3:4" ht="15" customHeight="1" x14ac:dyDescent="0.25">
      <c r="C165"/>
      <c r="D165"/>
    </row>
    <row r="166" spans="3:4" ht="15" customHeight="1" x14ac:dyDescent="0.25">
      <c r="C166"/>
      <c r="D166"/>
    </row>
    <row r="167" spans="3:4" ht="15" customHeight="1" x14ac:dyDescent="0.25">
      <c r="C167"/>
      <c r="D167"/>
    </row>
    <row r="168" spans="3:4" ht="15" customHeight="1" x14ac:dyDescent="0.25">
      <c r="C168"/>
      <c r="D168"/>
    </row>
    <row r="169" spans="3:4" ht="15" customHeight="1" x14ac:dyDescent="0.25">
      <c r="C169"/>
      <c r="D169"/>
    </row>
    <row r="170" spans="3:4" ht="15" customHeight="1" x14ac:dyDescent="0.25">
      <c r="C170"/>
      <c r="D170"/>
    </row>
    <row r="171" spans="3:4" ht="15" customHeight="1" x14ac:dyDescent="0.25">
      <c r="C171"/>
      <c r="D171"/>
    </row>
    <row r="172" spans="3:4" ht="15" customHeight="1" x14ac:dyDescent="0.25">
      <c r="C172"/>
      <c r="D172"/>
    </row>
    <row r="173" spans="3:4" ht="15" customHeight="1" x14ac:dyDescent="0.25">
      <c r="C173"/>
      <c r="D173"/>
    </row>
    <row r="174" spans="3:4" ht="15" customHeight="1" x14ac:dyDescent="0.25">
      <c r="C174"/>
      <c r="D174"/>
    </row>
    <row r="175" spans="3:4" ht="15" customHeight="1" x14ac:dyDescent="0.25">
      <c r="C175"/>
      <c r="D175"/>
    </row>
    <row r="176" spans="3:4" ht="15" customHeight="1" x14ac:dyDescent="0.25">
      <c r="C176"/>
      <c r="D176"/>
    </row>
    <row r="177" spans="3:4" ht="15" customHeight="1" x14ac:dyDescent="0.25">
      <c r="C177"/>
      <c r="D177"/>
    </row>
    <row r="178" spans="3:4" ht="15" customHeight="1" x14ac:dyDescent="0.25">
      <c r="C178"/>
      <c r="D178"/>
    </row>
    <row r="179" spans="3:4" ht="15" customHeight="1" x14ac:dyDescent="0.25">
      <c r="C179"/>
      <c r="D179"/>
    </row>
    <row r="180" spans="3:4" ht="15" customHeight="1" x14ac:dyDescent="0.25">
      <c r="C180"/>
      <c r="D180"/>
    </row>
    <row r="181" spans="3:4" ht="15" customHeight="1" x14ac:dyDescent="0.25">
      <c r="C181"/>
      <c r="D181"/>
    </row>
    <row r="182" spans="3:4" ht="15" customHeight="1" x14ac:dyDescent="0.25">
      <c r="C182"/>
      <c r="D182"/>
    </row>
    <row r="183" spans="3:4" ht="15" customHeight="1" x14ac:dyDescent="0.25">
      <c r="C183"/>
      <c r="D183"/>
    </row>
    <row r="184" spans="3:4" ht="15" customHeight="1" x14ac:dyDescent="0.25">
      <c r="C184"/>
      <c r="D184"/>
    </row>
    <row r="185" spans="3:4" ht="15" customHeight="1" x14ac:dyDescent="0.25">
      <c r="C185"/>
      <c r="D185"/>
    </row>
    <row r="186" spans="3:4" ht="15" customHeight="1" x14ac:dyDescent="0.25">
      <c r="C186"/>
      <c r="D186"/>
    </row>
    <row r="187" spans="3:4" ht="15" customHeight="1" x14ac:dyDescent="0.25">
      <c r="C187"/>
      <c r="D187"/>
    </row>
    <row r="188" spans="3:4" ht="15" customHeight="1" x14ac:dyDescent="0.25">
      <c r="C188"/>
      <c r="D188"/>
    </row>
    <row r="189" spans="3:4" ht="15" customHeight="1" x14ac:dyDescent="0.25">
      <c r="C189"/>
      <c r="D189"/>
    </row>
    <row r="190" spans="3:4" ht="15" customHeight="1" x14ac:dyDescent="0.25">
      <c r="C190"/>
      <c r="D190"/>
    </row>
    <row r="191" spans="3:4" ht="15" customHeight="1" x14ac:dyDescent="0.25">
      <c r="C191"/>
      <c r="D191"/>
    </row>
    <row r="192" spans="3:4" ht="15" customHeight="1" x14ac:dyDescent="0.25">
      <c r="C192"/>
      <c r="D192"/>
    </row>
    <row r="193" spans="3:4" ht="15" customHeight="1" x14ac:dyDescent="0.25">
      <c r="C193"/>
      <c r="D193"/>
    </row>
    <row r="194" spans="3:4" ht="15" customHeight="1" x14ac:dyDescent="0.25">
      <c r="C194"/>
      <c r="D194"/>
    </row>
    <row r="195" spans="3:4" ht="15" customHeight="1" x14ac:dyDescent="0.25">
      <c r="C195"/>
      <c r="D195"/>
    </row>
    <row r="196" spans="3:4" ht="15" customHeight="1" x14ac:dyDescent="0.25">
      <c r="C196"/>
      <c r="D196"/>
    </row>
    <row r="197" spans="3:4" ht="15" customHeight="1" x14ac:dyDescent="0.25">
      <c r="C197"/>
      <c r="D197"/>
    </row>
    <row r="198" spans="3:4" ht="15" customHeight="1" x14ac:dyDescent="0.25">
      <c r="C198"/>
      <c r="D198"/>
    </row>
    <row r="199" spans="3:4" ht="15" customHeight="1" x14ac:dyDescent="0.25">
      <c r="C199"/>
      <c r="D199"/>
    </row>
    <row r="200" spans="3:4" ht="15" customHeight="1" x14ac:dyDescent="0.25">
      <c r="C200"/>
      <c r="D200"/>
    </row>
    <row r="201" spans="3:4" ht="15" customHeight="1" x14ac:dyDescent="0.25">
      <c r="C201"/>
      <c r="D201"/>
    </row>
    <row r="202" spans="3:4" ht="15" customHeight="1" x14ac:dyDescent="0.25">
      <c r="C202"/>
      <c r="D202"/>
    </row>
    <row r="203" spans="3:4" ht="15" customHeight="1" x14ac:dyDescent="0.25">
      <c r="C203"/>
      <c r="D203"/>
    </row>
    <row r="204" spans="3:4" ht="15" customHeight="1" x14ac:dyDescent="0.25">
      <c r="C204"/>
      <c r="D204"/>
    </row>
    <row r="205" spans="3:4" ht="15" customHeight="1" x14ac:dyDescent="0.25">
      <c r="C205"/>
      <c r="D205"/>
    </row>
    <row r="206" spans="3:4" ht="15" customHeight="1" x14ac:dyDescent="0.25">
      <c r="C206"/>
      <c r="D206"/>
    </row>
    <row r="207" spans="3:4" ht="15" customHeight="1" x14ac:dyDescent="0.25">
      <c r="C207"/>
      <c r="D207"/>
    </row>
    <row r="208" spans="3:4" ht="15" customHeight="1" x14ac:dyDescent="0.25">
      <c r="C208"/>
      <c r="D208"/>
    </row>
    <row r="209" spans="3:4" ht="15" customHeight="1" x14ac:dyDescent="0.25">
      <c r="C209"/>
      <c r="D209"/>
    </row>
    <row r="210" spans="3:4" ht="15" customHeight="1" x14ac:dyDescent="0.25">
      <c r="C210"/>
      <c r="D210"/>
    </row>
    <row r="211" spans="3:4" ht="15" customHeight="1" x14ac:dyDescent="0.25">
      <c r="C211"/>
      <c r="D211"/>
    </row>
    <row r="212" spans="3:4" ht="15" customHeight="1" x14ac:dyDescent="0.25">
      <c r="C212"/>
      <c r="D212"/>
    </row>
    <row r="213" spans="3:4" ht="15" customHeight="1" x14ac:dyDescent="0.25">
      <c r="C213"/>
      <c r="D213"/>
    </row>
    <row r="214" spans="3:4" ht="15" customHeight="1" x14ac:dyDescent="0.25">
      <c r="C214"/>
      <c r="D214"/>
    </row>
    <row r="215" spans="3:4" ht="15" customHeight="1" x14ac:dyDescent="0.25">
      <c r="C215"/>
      <c r="D215"/>
    </row>
    <row r="216" spans="3:4" ht="15" customHeight="1" x14ac:dyDescent="0.25">
      <c r="C216"/>
      <c r="D216"/>
    </row>
    <row r="217" spans="3:4" ht="15" customHeight="1" x14ac:dyDescent="0.25">
      <c r="C217"/>
      <c r="D217"/>
    </row>
    <row r="218" spans="3:4" ht="15" customHeight="1" x14ac:dyDescent="0.25">
      <c r="C218"/>
      <c r="D218"/>
    </row>
    <row r="219" spans="3:4" ht="15" customHeight="1" x14ac:dyDescent="0.25">
      <c r="C219"/>
      <c r="D219"/>
    </row>
    <row r="220" spans="3:4" ht="15" customHeight="1" x14ac:dyDescent="0.25">
      <c r="C220"/>
      <c r="D220"/>
    </row>
    <row r="221" spans="3:4" ht="15" customHeight="1" x14ac:dyDescent="0.25">
      <c r="C221"/>
      <c r="D221"/>
    </row>
    <row r="222" spans="3:4" ht="15" customHeight="1" x14ac:dyDescent="0.25">
      <c r="C222"/>
      <c r="D222"/>
    </row>
    <row r="223" spans="3:4" ht="15" customHeight="1" x14ac:dyDescent="0.25">
      <c r="C223"/>
      <c r="D223"/>
    </row>
    <row r="224" spans="3:4" ht="15" customHeight="1" x14ac:dyDescent="0.25">
      <c r="C224"/>
      <c r="D224"/>
    </row>
    <row r="225" spans="3:4" ht="15" customHeight="1" x14ac:dyDescent="0.25">
      <c r="C225"/>
      <c r="D225"/>
    </row>
    <row r="226" spans="3:4" ht="15" customHeight="1" x14ac:dyDescent="0.25">
      <c r="C226"/>
      <c r="D226"/>
    </row>
    <row r="227" spans="3:4" ht="15" customHeight="1" x14ac:dyDescent="0.25">
      <c r="C227"/>
      <c r="D227"/>
    </row>
    <row r="228" spans="3:4" ht="15" customHeight="1" x14ac:dyDescent="0.25">
      <c r="C228"/>
      <c r="D228"/>
    </row>
    <row r="229" spans="3:4" ht="15" customHeight="1" x14ac:dyDescent="0.25">
      <c r="C229"/>
      <c r="D229"/>
    </row>
    <row r="230" spans="3:4" ht="15" customHeight="1" x14ac:dyDescent="0.25">
      <c r="C230"/>
      <c r="D230"/>
    </row>
    <row r="231" spans="3:4" ht="15" customHeight="1" x14ac:dyDescent="0.25">
      <c r="C231"/>
      <c r="D231"/>
    </row>
    <row r="232" spans="3:4" ht="15" customHeight="1" x14ac:dyDescent="0.25">
      <c r="C232"/>
      <c r="D232"/>
    </row>
    <row r="233" spans="3:4" ht="15" customHeight="1" x14ac:dyDescent="0.25">
      <c r="C233"/>
      <c r="D233"/>
    </row>
    <row r="234" spans="3:4" ht="15" customHeight="1" x14ac:dyDescent="0.25">
      <c r="C234"/>
      <c r="D234"/>
    </row>
    <row r="235" spans="3:4" ht="15" customHeight="1" x14ac:dyDescent="0.25">
      <c r="C235"/>
      <c r="D235"/>
    </row>
    <row r="236" spans="3:4" ht="15" customHeight="1" x14ac:dyDescent="0.25">
      <c r="C236"/>
      <c r="D236"/>
    </row>
    <row r="237" spans="3:4" ht="15" customHeight="1" x14ac:dyDescent="0.25">
      <c r="C237"/>
      <c r="D237"/>
    </row>
    <row r="238" spans="3:4" ht="15" customHeight="1" x14ac:dyDescent="0.25">
      <c r="C238"/>
      <c r="D238"/>
    </row>
    <row r="239" spans="3:4" ht="15" customHeight="1" x14ac:dyDescent="0.25">
      <c r="C239"/>
      <c r="D239"/>
    </row>
    <row r="240" spans="3:4" ht="15" customHeight="1" x14ac:dyDescent="0.25">
      <c r="C240"/>
      <c r="D240"/>
    </row>
    <row r="241" spans="3:4" ht="15" customHeight="1" x14ac:dyDescent="0.25">
      <c r="C241"/>
      <c r="D241"/>
    </row>
    <row r="242" spans="3:4" ht="15" customHeight="1" x14ac:dyDescent="0.25">
      <c r="C242"/>
      <c r="D242"/>
    </row>
    <row r="243" spans="3:4" ht="15" customHeight="1" x14ac:dyDescent="0.25">
      <c r="C243"/>
      <c r="D243"/>
    </row>
    <row r="244" spans="3:4" ht="15" customHeight="1" x14ac:dyDescent="0.25">
      <c r="C244"/>
      <c r="D244"/>
    </row>
    <row r="245" spans="3:4" ht="15" customHeight="1" x14ac:dyDescent="0.25">
      <c r="C245"/>
      <c r="D245"/>
    </row>
    <row r="246" spans="3:4" ht="15" customHeight="1" x14ac:dyDescent="0.25">
      <c r="C246"/>
      <c r="D246"/>
    </row>
    <row r="247" spans="3:4" ht="15" customHeight="1" x14ac:dyDescent="0.25">
      <c r="C247"/>
      <c r="D247"/>
    </row>
    <row r="248" spans="3:4" ht="15" customHeight="1" x14ac:dyDescent="0.25">
      <c r="C248"/>
      <c r="D248"/>
    </row>
    <row r="249" spans="3:4" ht="15" customHeight="1" x14ac:dyDescent="0.25">
      <c r="C249"/>
      <c r="D249"/>
    </row>
    <row r="250" spans="3:4" ht="15" customHeight="1" x14ac:dyDescent="0.25">
      <c r="C250"/>
      <c r="D250"/>
    </row>
    <row r="251" spans="3:4" ht="15" customHeight="1" x14ac:dyDescent="0.25">
      <c r="C251"/>
      <c r="D251"/>
    </row>
    <row r="252" spans="3:4" ht="15" customHeight="1" x14ac:dyDescent="0.25">
      <c r="C252"/>
      <c r="D252"/>
    </row>
    <row r="253" spans="3:4" ht="15" customHeight="1" x14ac:dyDescent="0.25">
      <c r="C253"/>
      <c r="D253"/>
    </row>
    <row r="254" spans="3:4" ht="15" customHeight="1" x14ac:dyDescent="0.25">
      <c r="C254"/>
      <c r="D254"/>
    </row>
    <row r="255" spans="3:4" ht="15" customHeight="1" x14ac:dyDescent="0.25">
      <c r="C255"/>
      <c r="D255"/>
    </row>
    <row r="256" spans="3:4" ht="15" customHeight="1" x14ac:dyDescent="0.25">
      <c r="C256"/>
      <c r="D256"/>
    </row>
    <row r="257" spans="3:4" ht="15" customHeight="1" x14ac:dyDescent="0.25">
      <c r="C257"/>
      <c r="D257"/>
    </row>
    <row r="258" spans="3:4" ht="15" customHeight="1" x14ac:dyDescent="0.25">
      <c r="C258"/>
      <c r="D258"/>
    </row>
    <row r="259" spans="3:4" ht="15" customHeight="1" x14ac:dyDescent="0.25">
      <c r="C259"/>
      <c r="D259"/>
    </row>
    <row r="260" spans="3:4" ht="15" customHeight="1" x14ac:dyDescent="0.25">
      <c r="C260"/>
      <c r="D260"/>
    </row>
    <row r="261" spans="3:4" ht="15" customHeight="1" x14ac:dyDescent="0.25">
      <c r="C261"/>
      <c r="D261"/>
    </row>
    <row r="262" spans="3:4" ht="15" customHeight="1" x14ac:dyDescent="0.25">
      <c r="C262"/>
      <c r="D262"/>
    </row>
    <row r="263" spans="3:4" ht="15" customHeight="1" x14ac:dyDescent="0.25">
      <c r="C263"/>
      <c r="D263"/>
    </row>
    <row r="264" spans="3:4" ht="15" customHeight="1" x14ac:dyDescent="0.25">
      <c r="C264"/>
      <c r="D264"/>
    </row>
    <row r="265" spans="3:4" ht="15" customHeight="1" x14ac:dyDescent="0.25">
      <c r="C265"/>
      <c r="D265"/>
    </row>
    <row r="266" spans="3:4" ht="15" customHeight="1" x14ac:dyDescent="0.25">
      <c r="C266"/>
      <c r="D266"/>
    </row>
    <row r="267" spans="3:4" ht="15" customHeight="1" x14ac:dyDescent="0.25">
      <c r="C267"/>
      <c r="D267"/>
    </row>
    <row r="268" spans="3:4" ht="15" customHeight="1" x14ac:dyDescent="0.25">
      <c r="C268"/>
      <c r="D268"/>
    </row>
    <row r="269" spans="3:4" ht="15" customHeight="1" x14ac:dyDescent="0.25">
      <c r="C269"/>
      <c r="D269"/>
    </row>
    <row r="270" spans="3:4" ht="15" customHeight="1" x14ac:dyDescent="0.25">
      <c r="C270"/>
      <c r="D270"/>
    </row>
    <row r="271" spans="3:4" ht="15" customHeight="1" x14ac:dyDescent="0.25">
      <c r="C271"/>
      <c r="D271"/>
    </row>
    <row r="272" spans="3:4" ht="15" customHeight="1" x14ac:dyDescent="0.25">
      <c r="C272"/>
      <c r="D272"/>
    </row>
    <row r="273" spans="3:4" ht="15" customHeight="1" x14ac:dyDescent="0.25">
      <c r="C273"/>
      <c r="D273"/>
    </row>
    <row r="274" spans="3:4" ht="15" customHeight="1" x14ac:dyDescent="0.25">
      <c r="C274"/>
      <c r="D274"/>
    </row>
    <row r="275" spans="3:4" ht="15" customHeight="1" x14ac:dyDescent="0.25">
      <c r="C275"/>
      <c r="D275"/>
    </row>
    <row r="276" spans="3:4" ht="15" customHeight="1" x14ac:dyDescent="0.25">
      <c r="C276"/>
      <c r="D276"/>
    </row>
    <row r="277" spans="3:4" ht="15" customHeight="1" x14ac:dyDescent="0.25">
      <c r="C277"/>
      <c r="D277"/>
    </row>
    <row r="278" spans="3:4" ht="15" customHeight="1" x14ac:dyDescent="0.25">
      <c r="C278"/>
      <c r="D278"/>
    </row>
  </sheetData>
  <sheetProtection password="E0C8" sheet="1" objects="1" scenarios="1" formatCells="0" formatColumns="0" formatRows="0" insertColumns="0" insertRows="0"/>
  <dataValidations count="2">
    <dataValidation type="custom" allowBlank="1" showErrorMessage="1" errorTitle="Data entry error:" error="Please enter a numeric value or leave blank!" sqref="D8:Q72">
      <formula1>OR(ISNUMBER(D8),ISBLANK(D8))</formula1>
    </dataValidation>
    <dataValidation type="list" allowBlank="1" showInputMessage="1" showErrorMessage="1" sqref="B8:C72">
      <formula1>#REF!</formula1>
    </dataValidation>
  </dataValidations>
  <pageMargins left="0.7" right="0.7" top="0.75" bottom="0.75" header="0.3" footer="0.3"/>
  <pageSetup scale="48" fitToHeight="2" orientation="portrait" r:id="rId1"/>
  <headerFooter>
    <oddFooter>&amp;LPrinted: &amp;D&amp;R&amp;P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B336"/>
  <sheetViews>
    <sheetView showGridLines="0" zoomScale="80" zoomScaleNormal="80" workbookViewId="0">
      <pane xSplit="2" ySplit="6" topLeftCell="C7" activePane="bottomRight" state="frozen"/>
      <selection pane="topRight"/>
      <selection pane="bottomLeft"/>
      <selection pane="bottomRight" activeCell="C7" sqref="C7"/>
    </sheetView>
  </sheetViews>
  <sheetFormatPr defaultRowHeight="15" x14ac:dyDescent="0.25"/>
  <cols>
    <col min="1" max="1" width="1.5703125" style="565" customWidth="1"/>
    <col min="2" max="2" width="36.5703125" style="573" customWidth="1"/>
    <col min="3" max="15" width="11.140625" style="567" customWidth="1"/>
    <col min="16" max="16" width="10.7109375" style="567" customWidth="1"/>
    <col min="17" max="17" width="3.7109375" style="567" customWidth="1"/>
    <col min="18" max="18" width="3.85546875" style="567" customWidth="1"/>
    <col min="19" max="19" width="10.140625" style="591" customWidth="1"/>
    <col min="20" max="21" width="10.140625" style="565" customWidth="1"/>
    <col min="22" max="22" width="8.140625" style="565" customWidth="1"/>
    <col min="23" max="25" width="10.140625" style="565" customWidth="1"/>
    <col min="26" max="26" width="10.140625" style="591" customWidth="1"/>
    <col min="27" max="27" width="3.7109375" style="565" customWidth="1"/>
    <col min="28" max="28" width="2.140625" style="565" customWidth="1"/>
    <col min="29" max="16384" width="9.140625" style="565"/>
  </cols>
  <sheetData>
    <row r="1" spans="1:28" s="568" customFormat="1" ht="15.75" x14ac:dyDescent="0.25">
      <c r="A1" s="27" t="e">
        <f>TemplateName</f>
        <v>#REF!</v>
      </c>
      <c r="B1" s="572"/>
      <c r="C1" s="570"/>
      <c r="D1" s="570"/>
      <c r="E1" s="570"/>
      <c r="F1" s="570"/>
      <c r="G1" s="570"/>
      <c r="H1" s="570"/>
      <c r="I1" s="570"/>
      <c r="J1" s="570"/>
      <c r="K1" s="570"/>
      <c r="L1" s="570"/>
      <c r="M1" s="570"/>
      <c r="N1" s="570"/>
      <c r="O1" s="570"/>
      <c r="P1" s="27" t="str">
        <f>InstitutionName</f>
        <v>Firm Name</v>
      </c>
      <c r="Q1" s="570"/>
      <c r="R1" s="570"/>
      <c r="S1" s="593"/>
      <c r="X1" s="258" t="s">
        <v>1</v>
      </c>
      <c r="Y1" s="259"/>
      <c r="Z1" s="260" t="str">
        <f>IF(EffectiveDate="","",EffectiveDate)</f>
        <v/>
      </c>
    </row>
    <row r="2" spans="1:28" s="568" customFormat="1" ht="15.75" x14ac:dyDescent="0.25">
      <c r="A2" s="261" t="s">
        <v>400</v>
      </c>
      <c r="B2" s="572"/>
      <c r="C2" s="570"/>
      <c r="D2" s="570"/>
      <c r="E2" s="570"/>
      <c r="F2" s="570"/>
      <c r="G2" s="570"/>
      <c r="H2" s="570"/>
      <c r="I2" s="570"/>
      <c r="J2" s="570"/>
      <c r="K2" s="570"/>
      <c r="L2" s="570"/>
      <c r="M2" s="570"/>
      <c r="N2" s="570"/>
      <c r="O2" s="570"/>
      <c r="P2" s="570"/>
      <c r="Q2" s="570"/>
      <c r="R2" s="570"/>
      <c r="S2" s="593"/>
      <c r="X2" s="199" t="s">
        <v>331</v>
      </c>
      <c r="Y2" s="200"/>
      <c r="Z2" s="201" t="str">
        <f>IF(SubmissionDate="","",SubmissionDate)</f>
        <v/>
      </c>
    </row>
    <row r="3" spans="1:28" x14ac:dyDescent="0.25">
      <c r="B3" s="107"/>
    </row>
    <row r="4" spans="1:28" ht="18.75" x14ac:dyDescent="0.3">
      <c r="B4" s="571"/>
      <c r="C4" s="108"/>
      <c r="D4" s="108"/>
      <c r="E4" s="108"/>
      <c r="F4" s="108"/>
      <c r="G4" s="108"/>
      <c r="H4" s="108"/>
      <c r="I4" s="108"/>
      <c r="J4" s="108"/>
      <c r="K4" s="108"/>
      <c r="L4" s="108"/>
    </row>
    <row r="5" spans="1:28" x14ac:dyDescent="0.25">
      <c r="C5" s="1024" t="s">
        <v>401</v>
      </c>
      <c r="D5" s="1025"/>
      <c r="E5" s="1025"/>
      <c r="F5" s="1025"/>
      <c r="G5" s="1025"/>
      <c r="H5" s="1025"/>
      <c r="I5" s="1025"/>
      <c r="J5" s="1025"/>
      <c r="K5" s="1025"/>
      <c r="L5" s="1025"/>
      <c r="M5" s="1025"/>
      <c r="N5" s="1025"/>
      <c r="O5" s="1025"/>
      <c r="P5" s="1026"/>
      <c r="Q5" s="559"/>
      <c r="R5" s="1027" t="s">
        <v>1088</v>
      </c>
      <c r="S5" s="1028"/>
      <c r="T5" s="1029"/>
      <c r="U5" s="1029"/>
      <c r="V5" s="1029"/>
      <c r="W5" s="1029"/>
      <c r="X5" s="1029"/>
      <c r="Y5" s="1029"/>
      <c r="Z5" s="1028"/>
      <c r="AA5" s="1030"/>
    </row>
    <row r="6" spans="1:28" ht="21" x14ac:dyDescent="0.35">
      <c r="A6" s="1"/>
      <c r="B6" s="109" t="s">
        <v>700</v>
      </c>
      <c r="C6" s="175" t="s">
        <v>620</v>
      </c>
      <c r="D6" s="175" t="s">
        <v>333</v>
      </c>
      <c r="E6" s="175" t="s">
        <v>334</v>
      </c>
      <c r="F6" s="175" t="s">
        <v>335</v>
      </c>
      <c r="G6" s="175" t="s">
        <v>617</v>
      </c>
      <c r="H6" s="175" t="s">
        <v>621</v>
      </c>
      <c r="I6" s="175" t="s">
        <v>590</v>
      </c>
      <c r="J6" s="175" t="s">
        <v>591</v>
      </c>
      <c r="K6" s="175" t="s">
        <v>592</v>
      </c>
      <c r="L6" s="175" t="s">
        <v>593</v>
      </c>
      <c r="M6" s="175" t="s">
        <v>622</v>
      </c>
      <c r="N6" s="175" t="s">
        <v>618</v>
      </c>
      <c r="O6" s="175" t="s">
        <v>619</v>
      </c>
      <c r="P6" s="409" t="s">
        <v>332</v>
      </c>
      <c r="R6" s="576"/>
      <c r="S6" s="576" t="s">
        <v>402</v>
      </c>
      <c r="T6" s="576" t="s">
        <v>403</v>
      </c>
      <c r="U6" s="576" t="s">
        <v>404</v>
      </c>
      <c r="V6" s="577" t="s">
        <v>405</v>
      </c>
      <c r="W6" s="576" t="s">
        <v>406</v>
      </c>
      <c r="X6" s="576" t="s">
        <v>407</v>
      </c>
      <c r="Y6" s="576" t="s">
        <v>694</v>
      </c>
      <c r="Z6" s="576" t="s">
        <v>408</v>
      </c>
      <c r="AA6" s="576"/>
      <c r="AB6" s="1"/>
    </row>
    <row r="7" spans="1:28" x14ac:dyDescent="0.25">
      <c r="B7" s="1" t="s">
        <v>851</v>
      </c>
      <c r="C7" s="571"/>
      <c r="D7" s="571"/>
      <c r="E7" s="571"/>
      <c r="F7" s="571"/>
      <c r="G7" s="571"/>
      <c r="H7" s="571"/>
      <c r="I7" s="571"/>
      <c r="J7" s="571"/>
      <c r="K7" s="571"/>
      <c r="L7" s="571"/>
      <c r="M7" s="571"/>
      <c r="N7" s="571"/>
      <c r="O7" s="571"/>
      <c r="P7" s="571"/>
      <c r="V7" s="569"/>
    </row>
    <row r="8" spans="1:28" x14ac:dyDescent="0.25">
      <c r="B8" s="110" t="s">
        <v>410</v>
      </c>
      <c r="C8" s="574"/>
      <c r="D8" s="574"/>
      <c r="E8" s="574"/>
      <c r="F8" s="574"/>
      <c r="G8" s="574"/>
      <c r="H8" s="574"/>
      <c r="I8" s="574"/>
      <c r="J8" s="574"/>
      <c r="K8" s="574"/>
      <c r="L8" s="574"/>
      <c r="M8" s="574"/>
      <c r="N8" s="574"/>
      <c r="O8" s="574"/>
      <c r="P8" s="294">
        <f>SUM(C8:O8)</f>
        <v>0</v>
      </c>
      <c r="R8" s="264"/>
      <c r="S8" s="264"/>
      <c r="T8" s="264"/>
      <c r="U8" s="899"/>
      <c r="V8" s="900">
        <v>0</v>
      </c>
      <c r="W8" s="264"/>
      <c r="X8" s="264"/>
      <c r="Y8" s="899"/>
      <c r="Z8" s="899"/>
      <c r="AA8" s="264"/>
    </row>
    <row r="9" spans="1:28" s="591" customFormat="1" x14ac:dyDescent="0.25">
      <c r="B9" s="111" t="s">
        <v>412</v>
      </c>
      <c r="C9" s="574"/>
      <c r="D9" s="574"/>
      <c r="E9" s="574"/>
      <c r="F9" s="574"/>
      <c r="G9" s="574"/>
      <c r="H9" s="574"/>
      <c r="I9" s="574"/>
      <c r="J9" s="574"/>
      <c r="K9" s="574"/>
      <c r="L9" s="574"/>
      <c r="M9" s="574"/>
      <c r="N9" s="574"/>
      <c r="O9" s="574"/>
      <c r="P9" s="598">
        <f t="shared" ref="P9:P10" si="0">SUM(C9:O9)</f>
        <v>0</v>
      </c>
      <c r="Q9" s="592"/>
      <c r="R9" s="264"/>
      <c r="S9" s="264"/>
      <c r="T9" s="264"/>
      <c r="U9" s="899"/>
      <c r="V9" s="901">
        <v>0</v>
      </c>
      <c r="W9" s="264"/>
      <c r="X9" s="264"/>
      <c r="Y9" s="899"/>
      <c r="Z9" s="899"/>
      <c r="AA9" s="264"/>
    </row>
    <row r="10" spans="1:28" s="591" customFormat="1" x14ac:dyDescent="0.25">
      <c r="B10" s="111" t="s">
        <v>1006</v>
      </c>
      <c r="C10" s="574"/>
      <c r="D10" s="574"/>
      <c r="E10" s="574"/>
      <c r="F10" s="574"/>
      <c r="G10" s="574"/>
      <c r="H10" s="574"/>
      <c r="I10" s="574"/>
      <c r="J10" s="574"/>
      <c r="K10" s="574"/>
      <c r="L10" s="574"/>
      <c r="M10" s="574"/>
      <c r="N10" s="574"/>
      <c r="O10" s="574"/>
      <c r="P10" s="598">
        <f t="shared" si="0"/>
        <v>0</v>
      </c>
      <c r="Q10" s="592"/>
      <c r="R10" s="264"/>
      <c r="S10" s="264"/>
      <c r="T10" s="264"/>
      <c r="U10" s="899"/>
      <c r="V10" s="901">
        <v>0</v>
      </c>
      <c r="W10" s="264"/>
      <c r="X10" s="264"/>
      <c r="Y10" s="899"/>
      <c r="Z10" s="899"/>
      <c r="AA10" s="264"/>
    </row>
    <row r="11" spans="1:28" x14ac:dyDescent="0.25">
      <c r="B11" s="111" t="s">
        <v>852</v>
      </c>
      <c r="C11" s="574"/>
      <c r="D11" s="574"/>
      <c r="E11" s="574"/>
      <c r="F11" s="574"/>
      <c r="G11" s="574"/>
      <c r="H11" s="574"/>
      <c r="I11" s="574"/>
      <c r="J11" s="574"/>
      <c r="K11" s="574"/>
      <c r="L11" s="574"/>
      <c r="M11" s="574"/>
      <c r="N11" s="574"/>
      <c r="O11" s="574"/>
      <c r="P11" s="575">
        <f>SUM(C11:O11)</f>
        <v>0</v>
      </c>
      <c r="R11" s="264"/>
      <c r="S11" s="264"/>
      <c r="T11" s="264"/>
      <c r="U11" s="899"/>
      <c r="V11" s="901">
        <v>0</v>
      </c>
      <c r="W11" s="264"/>
      <c r="X11" s="264"/>
      <c r="Y11" s="899"/>
      <c r="Z11" s="899"/>
      <c r="AA11" s="264"/>
    </row>
    <row r="12" spans="1:28" x14ac:dyDescent="0.25">
      <c r="B12" s="111" t="s">
        <v>853</v>
      </c>
      <c r="C12" s="574"/>
      <c r="D12" s="574"/>
      <c r="E12" s="574"/>
      <c r="F12" s="574"/>
      <c r="G12" s="574"/>
      <c r="H12" s="574"/>
      <c r="I12" s="574"/>
      <c r="J12" s="574"/>
      <c r="K12" s="574"/>
      <c r="L12" s="574"/>
      <c r="M12" s="574"/>
      <c r="N12" s="574"/>
      <c r="O12" s="574"/>
      <c r="P12" s="575">
        <f>SUM(C12:O12)</f>
        <v>0</v>
      </c>
      <c r="R12" s="782"/>
      <c r="S12" s="782"/>
      <c r="T12" s="782"/>
      <c r="U12" s="782"/>
      <c r="V12" s="782"/>
      <c r="W12" s="782"/>
      <c r="X12" s="782"/>
      <c r="Y12" s="782"/>
      <c r="Z12" s="782"/>
      <c r="AA12" s="782"/>
    </row>
    <row r="13" spans="1:28" x14ac:dyDescent="0.25">
      <c r="B13" s="111" t="s">
        <v>411</v>
      </c>
      <c r="C13" s="574"/>
      <c r="D13" s="574"/>
      <c r="E13" s="574"/>
      <c r="F13" s="574"/>
      <c r="G13" s="574"/>
      <c r="H13" s="574"/>
      <c r="I13" s="574"/>
      <c r="J13" s="574"/>
      <c r="K13" s="574"/>
      <c r="L13" s="574"/>
      <c r="M13" s="574"/>
      <c r="N13" s="574"/>
      <c r="O13" s="574"/>
      <c r="P13" s="575">
        <f>SUM(C13:O13)</f>
        <v>0</v>
      </c>
      <c r="R13" s="639"/>
      <c r="S13" s="639"/>
      <c r="T13" s="639"/>
      <c r="U13" s="902"/>
      <c r="V13" s="900">
        <v>0</v>
      </c>
      <c r="W13" s="639"/>
      <c r="X13" s="639"/>
      <c r="Y13" s="902"/>
      <c r="Z13" s="902"/>
      <c r="AA13" s="264"/>
    </row>
    <row r="14" spans="1:28" x14ac:dyDescent="0.25">
      <c r="A14" s="563"/>
      <c r="B14" s="367" t="s">
        <v>854</v>
      </c>
      <c r="C14" s="287">
        <f>SUM(C8:C13)</f>
        <v>0</v>
      </c>
      <c r="D14" s="288">
        <f t="shared" ref="D14:P14" si="1">SUM(D8:D13)</f>
        <v>0</v>
      </c>
      <c r="E14" s="288">
        <f t="shared" si="1"/>
        <v>0</v>
      </c>
      <c r="F14" s="288">
        <f t="shared" si="1"/>
        <v>0</v>
      </c>
      <c r="G14" s="288">
        <f t="shared" si="1"/>
        <v>0</v>
      </c>
      <c r="H14" s="288">
        <f t="shared" si="1"/>
        <v>0</v>
      </c>
      <c r="I14" s="288">
        <f t="shared" si="1"/>
        <v>0</v>
      </c>
      <c r="J14" s="288">
        <f t="shared" si="1"/>
        <v>0</v>
      </c>
      <c r="K14" s="288">
        <f t="shared" si="1"/>
        <v>0</v>
      </c>
      <c r="L14" s="288">
        <f t="shared" si="1"/>
        <v>0</v>
      </c>
      <c r="M14" s="288">
        <f t="shared" si="1"/>
        <v>0</v>
      </c>
      <c r="N14" s="288">
        <f t="shared" si="1"/>
        <v>0</v>
      </c>
      <c r="O14" s="288">
        <f t="shared" si="1"/>
        <v>0</v>
      </c>
      <c r="P14" s="289">
        <f t="shared" si="1"/>
        <v>0</v>
      </c>
      <c r="Q14" s="564"/>
      <c r="R14" s="610">
        <f>SUM(R8:R13)</f>
        <v>0</v>
      </c>
      <c r="S14" s="610">
        <f t="shared" ref="S14:T14" si="2">SUM(S8:S13)</f>
        <v>0</v>
      </c>
      <c r="T14" s="610">
        <f t="shared" si="2"/>
        <v>0</v>
      </c>
      <c r="U14" s="610">
        <f t="shared" ref="U14" si="3">SUM(U8:U13)</f>
        <v>0</v>
      </c>
      <c r="V14" s="610">
        <f t="shared" ref="V14" si="4">SUM(V8:V13)</f>
        <v>0</v>
      </c>
      <c r="W14" s="610">
        <f t="shared" ref="W14" si="5">SUM(W8:W13)</f>
        <v>0</v>
      </c>
      <c r="X14" s="610">
        <f t="shared" ref="X14" si="6">SUM(X8:X13)</f>
        <v>0</v>
      </c>
      <c r="Y14" s="610">
        <f t="shared" ref="Y14:Z14" si="7">SUM(Y8:Y13)</f>
        <v>0</v>
      </c>
      <c r="Z14" s="610">
        <f t="shared" si="7"/>
        <v>0</v>
      </c>
      <c r="AA14" s="610">
        <f t="shared" ref="AA14" si="8">SUM(AA8:AA13)</f>
        <v>0</v>
      </c>
      <c r="AB14" s="563"/>
    </row>
    <row r="15" spans="1:28" x14ac:dyDescent="0.25">
      <c r="B15" s="1"/>
      <c r="C15" s="571"/>
      <c r="D15" s="571"/>
      <c r="E15" s="571"/>
      <c r="F15" s="571"/>
      <c r="G15" s="571"/>
      <c r="H15" s="571"/>
      <c r="I15" s="571"/>
      <c r="J15" s="571"/>
      <c r="K15" s="571"/>
      <c r="L15" s="571"/>
      <c r="M15" s="571"/>
      <c r="N15" s="571"/>
      <c r="O15" s="571"/>
      <c r="P15" s="571"/>
      <c r="V15" s="569"/>
    </row>
    <row r="16" spans="1:28" x14ac:dyDescent="0.25">
      <c r="B16" s="1"/>
      <c r="C16" s="571"/>
      <c r="D16" s="571"/>
      <c r="E16" s="571"/>
      <c r="F16" s="571"/>
      <c r="G16" s="571"/>
      <c r="H16" s="571"/>
      <c r="I16" s="571"/>
      <c r="J16" s="571"/>
      <c r="K16" s="571"/>
      <c r="L16" s="571"/>
      <c r="M16" s="571"/>
      <c r="N16" s="571"/>
      <c r="O16" s="571"/>
      <c r="P16" s="571"/>
      <c r="V16" s="569"/>
    </row>
    <row r="17" spans="2:27" x14ac:dyDescent="0.25">
      <c r="B17" s="1" t="s">
        <v>855</v>
      </c>
      <c r="C17" s="571"/>
      <c r="D17" s="571"/>
      <c r="E17" s="571"/>
      <c r="F17" s="571"/>
      <c r="G17" s="571"/>
      <c r="H17" s="571"/>
      <c r="I17" s="571"/>
      <c r="J17" s="571"/>
      <c r="K17" s="571"/>
      <c r="L17" s="571"/>
      <c r="M17" s="571"/>
      <c r="N17" s="571"/>
      <c r="O17" s="571"/>
      <c r="P17" s="571"/>
      <c r="V17" s="569"/>
    </row>
    <row r="18" spans="2:27" x14ac:dyDescent="0.25">
      <c r="B18" s="110" t="s">
        <v>856</v>
      </c>
      <c r="C18" s="574"/>
      <c r="D18" s="574"/>
      <c r="E18" s="574"/>
      <c r="F18" s="574"/>
      <c r="G18" s="574"/>
      <c r="H18" s="574"/>
      <c r="I18" s="574"/>
      <c r="J18" s="574"/>
      <c r="K18" s="574"/>
      <c r="L18" s="574"/>
      <c r="M18" s="574"/>
      <c r="N18" s="574"/>
      <c r="O18" s="574"/>
      <c r="P18" s="294">
        <f t="shared" ref="P18:P23" si="9">SUM(C18:O18)</f>
        <v>0</v>
      </c>
      <c r="R18" s="565"/>
    </row>
    <row r="19" spans="2:27" x14ac:dyDescent="0.25">
      <c r="B19" s="111" t="s">
        <v>857</v>
      </c>
      <c r="C19" s="574"/>
      <c r="D19" s="574"/>
      <c r="E19" s="574"/>
      <c r="F19" s="574"/>
      <c r="G19" s="574"/>
      <c r="H19" s="574"/>
      <c r="I19" s="574"/>
      <c r="J19" s="574"/>
      <c r="K19" s="574"/>
      <c r="L19" s="574"/>
      <c r="M19" s="574"/>
      <c r="N19" s="574"/>
      <c r="O19" s="574"/>
      <c r="P19" s="575">
        <f t="shared" si="9"/>
        <v>0</v>
      </c>
      <c r="R19" s="565"/>
    </row>
    <row r="20" spans="2:27" x14ac:dyDescent="0.25">
      <c r="B20" s="111" t="s">
        <v>858</v>
      </c>
      <c r="C20" s="574"/>
      <c r="D20" s="574"/>
      <c r="E20" s="574"/>
      <c r="F20" s="574"/>
      <c r="G20" s="574"/>
      <c r="H20" s="574"/>
      <c r="I20" s="574"/>
      <c r="J20" s="574"/>
      <c r="K20" s="574"/>
      <c r="L20" s="574"/>
      <c r="M20" s="574"/>
      <c r="N20" s="574"/>
      <c r="O20" s="574"/>
      <c r="P20" s="575">
        <f t="shared" si="9"/>
        <v>0</v>
      </c>
      <c r="R20" s="565"/>
    </row>
    <row r="21" spans="2:27" x14ac:dyDescent="0.25">
      <c r="B21" s="111" t="s">
        <v>859</v>
      </c>
      <c r="C21" s="574"/>
      <c r="D21" s="574"/>
      <c r="E21" s="574"/>
      <c r="F21" s="574"/>
      <c r="G21" s="574"/>
      <c r="H21" s="574"/>
      <c r="I21" s="574"/>
      <c r="J21" s="574"/>
      <c r="K21" s="574"/>
      <c r="L21" s="574"/>
      <c r="M21" s="574"/>
      <c r="N21" s="574"/>
      <c r="O21" s="574"/>
      <c r="P21" s="575">
        <f t="shared" si="9"/>
        <v>0</v>
      </c>
      <c r="R21" s="565"/>
    </row>
    <row r="22" spans="2:27" x14ac:dyDescent="0.25">
      <c r="B22" s="111" t="s">
        <v>860</v>
      </c>
      <c r="C22" s="574"/>
      <c r="D22" s="574"/>
      <c r="E22" s="574"/>
      <c r="F22" s="574"/>
      <c r="G22" s="574"/>
      <c r="H22" s="574"/>
      <c r="I22" s="574"/>
      <c r="J22" s="574"/>
      <c r="K22" s="574"/>
      <c r="L22" s="574"/>
      <c r="M22" s="574"/>
      <c r="N22" s="574"/>
      <c r="O22" s="574"/>
      <c r="P22" s="575">
        <f t="shared" si="9"/>
        <v>0</v>
      </c>
      <c r="R22" s="565"/>
    </row>
    <row r="23" spans="2:27" x14ac:dyDescent="0.25">
      <c r="B23" s="112" t="s">
        <v>861</v>
      </c>
      <c r="C23" s="574"/>
      <c r="D23" s="574"/>
      <c r="E23" s="574"/>
      <c r="F23" s="574"/>
      <c r="G23" s="574"/>
      <c r="H23" s="574"/>
      <c r="I23" s="574"/>
      <c r="J23" s="574"/>
      <c r="K23" s="574"/>
      <c r="L23" s="574"/>
      <c r="M23" s="574"/>
      <c r="N23" s="574"/>
      <c r="O23" s="574"/>
      <c r="P23" s="295">
        <f t="shared" si="9"/>
        <v>0</v>
      </c>
      <c r="R23" s="565"/>
    </row>
    <row r="24" spans="2:27" x14ac:dyDescent="0.25">
      <c r="S24" s="596"/>
      <c r="T24" s="572"/>
      <c r="U24" s="572"/>
      <c r="V24" s="566"/>
      <c r="W24" s="572"/>
      <c r="X24" s="572"/>
      <c r="Y24" s="572"/>
      <c r="Z24" s="596"/>
    </row>
    <row r="25" spans="2:27" x14ac:dyDescent="0.25">
      <c r="S25" s="596"/>
      <c r="T25" s="572"/>
      <c r="U25" s="572"/>
      <c r="V25" s="566"/>
      <c r="W25" s="572"/>
      <c r="X25" s="572"/>
      <c r="Y25" s="572"/>
      <c r="Z25" s="596"/>
    </row>
    <row r="26" spans="2:27" x14ac:dyDescent="0.25">
      <c r="B26" s="1" t="s">
        <v>862</v>
      </c>
      <c r="C26" s="571"/>
      <c r="D26" s="571"/>
      <c r="E26" s="571"/>
      <c r="F26" s="571"/>
      <c r="G26" s="571"/>
      <c r="H26" s="571"/>
      <c r="I26" s="571"/>
      <c r="J26" s="571"/>
      <c r="K26" s="571"/>
      <c r="L26" s="571"/>
      <c r="M26" s="571"/>
      <c r="N26" s="571"/>
      <c r="O26" s="571"/>
      <c r="P26" s="571"/>
      <c r="V26" s="569"/>
    </row>
    <row r="27" spans="2:27" x14ac:dyDescent="0.25">
      <c r="B27" s="110" t="s">
        <v>410</v>
      </c>
      <c r="C27" s="574"/>
      <c r="D27" s="574"/>
      <c r="E27" s="574"/>
      <c r="F27" s="574"/>
      <c r="G27" s="574"/>
      <c r="H27" s="574"/>
      <c r="I27" s="574"/>
      <c r="J27" s="574"/>
      <c r="K27" s="574"/>
      <c r="L27" s="574"/>
      <c r="M27" s="574"/>
      <c r="N27" s="574"/>
      <c r="O27" s="574"/>
      <c r="P27" s="294">
        <f>SUM(C27:O27)</f>
        <v>0</v>
      </c>
      <c r="R27" s="264"/>
      <c r="S27" s="264"/>
      <c r="T27" s="264"/>
      <c r="U27" s="899"/>
      <c r="V27" s="900">
        <v>0</v>
      </c>
      <c r="W27" s="264"/>
      <c r="X27" s="264"/>
      <c r="Y27" s="899"/>
      <c r="Z27" s="899"/>
      <c r="AA27" s="264"/>
    </row>
    <row r="28" spans="2:27" s="591" customFormat="1" x14ac:dyDescent="0.25">
      <c r="B28" s="111" t="s">
        <v>412</v>
      </c>
      <c r="C28" s="574"/>
      <c r="D28" s="574"/>
      <c r="E28" s="574"/>
      <c r="F28" s="574"/>
      <c r="G28" s="574"/>
      <c r="H28" s="574"/>
      <c r="I28" s="574"/>
      <c r="J28" s="574"/>
      <c r="K28" s="574"/>
      <c r="L28" s="574"/>
      <c r="M28" s="574"/>
      <c r="N28" s="574"/>
      <c r="O28" s="574"/>
      <c r="P28" s="598">
        <f t="shared" ref="P28:P29" si="10">SUM(C28:O28)</f>
        <v>0</v>
      </c>
      <c r="Q28" s="592"/>
      <c r="R28" s="264"/>
      <c r="S28" s="264"/>
      <c r="T28" s="264"/>
      <c r="U28" s="899"/>
      <c r="V28" s="901">
        <v>0</v>
      </c>
      <c r="W28" s="264"/>
      <c r="X28" s="264"/>
      <c r="Y28" s="899"/>
      <c r="Z28" s="899"/>
      <c r="AA28" s="264"/>
    </row>
    <row r="29" spans="2:27" s="591" customFormat="1" x14ac:dyDescent="0.25">
      <c r="B29" s="111" t="s">
        <v>1006</v>
      </c>
      <c r="C29" s="574"/>
      <c r="D29" s="574"/>
      <c r="E29" s="574"/>
      <c r="F29" s="574"/>
      <c r="G29" s="574"/>
      <c r="H29" s="574"/>
      <c r="I29" s="574"/>
      <c r="J29" s="574"/>
      <c r="K29" s="574"/>
      <c r="L29" s="574"/>
      <c r="M29" s="574"/>
      <c r="N29" s="574"/>
      <c r="O29" s="574"/>
      <c r="P29" s="598">
        <f t="shared" si="10"/>
        <v>0</v>
      </c>
      <c r="Q29" s="592"/>
      <c r="R29" s="264"/>
      <c r="S29" s="264"/>
      <c r="T29" s="264"/>
      <c r="U29" s="899"/>
      <c r="V29" s="901">
        <v>0</v>
      </c>
      <c r="W29" s="264"/>
      <c r="X29" s="264"/>
      <c r="Y29" s="899"/>
      <c r="Z29" s="899"/>
      <c r="AA29" s="264"/>
    </row>
    <row r="30" spans="2:27" x14ac:dyDescent="0.25">
      <c r="B30" s="111" t="s">
        <v>852</v>
      </c>
      <c r="C30" s="574"/>
      <c r="D30" s="574"/>
      <c r="E30" s="574"/>
      <c r="F30" s="574"/>
      <c r="G30" s="574"/>
      <c r="H30" s="574"/>
      <c r="I30" s="574"/>
      <c r="J30" s="574"/>
      <c r="K30" s="574"/>
      <c r="L30" s="574"/>
      <c r="M30" s="574"/>
      <c r="N30" s="574"/>
      <c r="O30" s="574"/>
      <c r="P30" s="575">
        <f>SUM(C30:O30)</f>
        <v>0</v>
      </c>
      <c r="R30" s="264"/>
      <c r="S30" s="264"/>
      <c r="T30" s="264"/>
      <c r="U30" s="899"/>
      <c r="V30" s="901">
        <v>0</v>
      </c>
      <c r="W30" s="264"/>
      <c r="X30" s="264"/>
      <c r="Y30" s="899"/>
      <c r="Z30" s="899"/>
      <c r="AA30" s="264"/>
    </row>
    <row r="31" spans="2:27" x14ac:dyDescent="0.25">
      <c r="B31" s="111" t="s">
        <v>853</v>
      </c>
      <c r="C31" s="574"/>
      <c r="D31" s="574"/>
      <c r="E31" s="574"/>
      <c r="F31" s="574"/>
      <c r="G31" s="574"/>
      <c r="H31" s="574"/>
      <c r="I31" s="574"/>
      <c r="J31" s="574"/>
      <c r="K31" s="574"/>
      <c r="L31" s="574"/>
      <c r="M31" s="574"/>
      <c r="N31" s="574"/>
      <c r="O31" s="574"/>
      <c r="P31" s="575">
        <f>SUM(C31:O31)</f>
        <v>0</v>
      </c>
      <c r="R31" s="782"/>
      <c r="S31" s="782"/>
      <c r="T31" s="782"/>
      <c r="U31" s="782"/>
      <c r="V31" s="782"/>
      <c r="W31" s="782"/>
      <c r="X31" s="782"/>
      <c r="Y31" s="782"/>
      <c r="Z31" s="782"/>
      <c r="AA31" s="782"/>
    </row>
    <row r="32" spans="2:27" x14ac:dyDescent="0.25">
      <c r="B32" s="111" t="s">
        <v>411</v>
      </c>
      <c r="C32" s="574"/>
      <c r="D32" s="574"/>
      <c r="E32" s="574"/>
      <c r="F32" s="574"/>
      <c r="G32" s="574"/>
      <c r="H32" s="574"/>
      <c r="I32" s="574"/>
      <c r="J32" s="574"/>
      <c r="K32" s="574"/>
      <c r="L32" s="574"/>
      <c r="M32" s="574"/>
      <c r="N32" s="574"/>
      <c r="O32" s="574"/>
      <c r="P32" s="575">
        <f>SUM(C32:O32)</f>
        <v>0</v>
      </c>
      <c r="R32" s="264"/>
      <c r="S32" s="264"/>
      <c r="T32" s="264"/>
      <c r="U32" s="899"/>
      <c r="V32" s="901">
        <v>0</v>
      </c>
      <c r="W32" s="264"/>
      <c r="X32" s="264"/>
      <c r="Y32" s="899"/>
      <c r="Z32" s="899"/>
      <c r="AA32" s="264"/>
    </row>
    <row r="33" spans="1:28" x14ac:dyDescent="0.25">
      <c r="A33" s="563"/>
      <c r="B33" s="367" t="s">
        <v>854</v>
      </c>
      <c r="C33" s="287">
        <f>SUM(C27:C32)</f>
        <v>0</v>
      </c>
      <c r="D33" s="288">
        <f t="shared" ref="D33:P33" si="11">SUM(D27:D32)</f>
        <v>0</v>
      </c>
      <c r="E33" s="288">
        <f t="shared" si="11"/>
        <v>0</v>
      </c>
      <c r="F33" s="288">
        <f t="shared" si="11"/>
        <v>0</v>
      </c>
      <c r="G33" s="288">
        <f t="shared" si="11"/>
        <v>0</v>
      </c>
      <c r="H33" s="288">
        <f t="shared" si="11"/>
        <v>0</v>
      </c>
      <c r="I33" s="288">
        <f t="shared" si="11"/>
        <v>0</v>
      </c>
      <c r="J33" s="288">
        <f t="shared" si="11"/>
        <v>0</v>
      </c>
      <c r="K33" s="288">
        <f t="shared" si="11"/>
        <v>0</v>
      </c>
      <c r="L33" s="288">
        <f t="shared" si="11"/>
        <v>0</v>
      </c>
      <c r="M33" s="288">
        <f t="shared" si="11"/>
        <v>0</v>
      </c>
      <c r="N33" s="288">
        <f t="shared" si="11"/>
        <v>0</v>
      </c>
      <c r="O33" s="288">
        <f t="shared" si="11"/>
        <v>0</v>
      </c>
      <c r="P33" s="289">
        <f t="shared" si="11"/>
        <v>0</v>
      </c>
      <c r="Q33" s="564"/>
      <c r="R33" s="610">
        <f>SUM(R27:R32)</f>
        <v>0</v>
      </c>
      <c r="S33" s="610">
        <f t="shared" ref="S33:T33" si="12">SUM(S27:S32)</f>
        <v>0</v>
      </c>
      <c r="T33" s="610">
        <f t="shared" si="12"/>
        <v>0</v>
      </c>
      <c r="U33" s="610">
        <f t="shared" ref="U33" si="13">SUM(U27:U32)</f>
        <v>0</v>
      </c>
      <c r="V33" s="610">
        <f t="shared" ref="V33" si="14">SUM(V27:V32)</f>
        <v>0</v>
      </c>
      <c r="W33" s="610">
        <f t="shared" ref="W33" si="15">SUM(W27:W32)</f>
        <v>0</v>
      </c>
      <c r="X33" s="610">
        <f t="shared" ref="X33" si="16">SUM(X27:X32)</f>
        <v>0</v>
      </c>
      <c r="Y33" s="610">
        <f t="shared" ref="Y33:Z33" si="17">SUM(Y27:Y32)</f>
        <v>0</v>
      </c>
      <c r="Z33" s="610">
        <f t="shared" si="17"/>
        <v>0</v>
      </c>
      <c r="AA33" s="610">
        <f t="shared" ref="AA33" si="18">SUM(AA27:AA32)</f>
        <v>0</v>
      </c>
      <c r="AB33" s="563"/>
    </row>
    <row r="34" spans="1:28" x14ac:dyDescent="0.25">
      <c r="C34" s="571"/>
      <c r="D34" s="571"/>
      <c r="E34" s="571"/>
      <c r="F34" s="571"/>
      <c r="G34" s="571"/>
      <c r="H34" s="571"/>
      <c r="I34" s="571"/>
      <c r="J34" s="571"/>
      <c r="K34" s="571"/>
      <c r="L34" s="571"/>
      <c r="M34" s="571"/>
      <c r="N34" s="571"/>
      <c r="O34" s="571"/>
      <c r="P34" s="571"/>
      <c r="V34" s="569"/>
    </row>
    <row r="35" spans="1:28" x14ac:dyDescent="0.25">
      <c r="B35" s="1" t="s">
        <v>863</v>
      </c>
      <c r="C35" s="571"/>
      <c r="D35" s="571"/>
      <c r="E35" s="571"/>
      <c r="F35" s="571"/>
      <c r="G35" s="571"/>
      <c r="H35" s="571"/>
      <c r="I35" s="571"/>
      <c r="J35" s="571"/>
      <c r="K35" s="571"/>
      <c r="L35" s="571"/>
      <c r="M35" s="571"/>
      <c r="N35" s="571"/>
      <c r="O35" s="571"/>
      <c r="P35" s="571"/>
      <c r="V35" s="569"/>
    </row>
    <row r="36" spans="1:28" x14ac:dyDescent="0.25">
      <c r="B36" s="110" t="s">
        <v>856</v>
      </c>
      <c r="C36" s="574"/>
      <c r="D36" s="574"/>
      <c r="E36" s="574"/>
      <c r="F36" s="574"/>
      <c r="G36" s="574"/>
      <c r="H36" s="574"/>
      <c r="I36" s="574"/>
      <c r="J36" s="574"/>
      <c r="K36" s="574"/>
      <c r="L36" s="574"/>
      <c r="M36" s="574"/>
      <c r="N36" s="574"/>
      <c r="O36" s="574"/>
      <c r="P36" s="294">
        <f t="shared" ref="P36:P41" si="19">SUM(C36:O36)</f>
        <v>0</v>
      </c>
      <c r="R36" s="565"/>
    </row>
    <row r="37" spans="1:28" x14ac:dyDescent="0.25">
      <c r="B37" s="111" t="s">
        <v>857</v>
      </c>
      <c r="C37" s="574"/>
      <c r="D37" s="574"/>
      <c r="E37" s="574"/>
      <c r="F37" s="574"/>
      <c r="G37" s="574"/>
      <c r="H37" s="574"/>
      <c r="I37" s="574"/>
      <c r="J37" s="574"/>
      <c r="K37" s="574"/>
      <c r="L37" s="574"/>
      <c r="M37" s="574"/>
      <c r="N37" s="574"/>
      <c r="O37" s="574"/>
      <c r="P37" s="575">
        <f t="shared" si="19"/>
        <v>0</v>
      </c>
      <c r="R37" s="565"/>
    </row>
    <row r="38" spans="1:28" x14ac:dyDescent="0.25">
      <c r="B38" s="111" t="s">
        <v>858</v>
      </c>
      <c r="C38" s="574"/>
      <c r="D38" s="574"/>
      <c r="E38" s="574"/>
      <c r="F38" s="574"/>
      <c r="G38" s="574"/>
      <c r="H38" s="574"/>
      <c r="I38" s="574"/>
      <c r="J38" s="574"/>
      <c r="K38" s="574"/>
      <c r="L38" s="574"/>
      <c r="M38" s="574"/>
      <c r="N38" s="574"/>
      <c r="O38" s="574"/>
      <c r="P38" s="575">
        <f t="shared" si="19"/>
        <v>0</v>
      </c>
      <c r="R38" s="565"/>
    </row>
    <row r="39" spans="1:28" x14ac:dyDescent="0.25">
      <c r="B39" s="111" t="s">
        <v>859</v>
      </c>
      <c r="C39" s="574"/>
      <c r="D39" s="574"/>
      <c r="E39" s="574"/>
      <c r="F39" s="574"/>
      <c r="G39" s="574"/>
      <c r="H39" s="574"/>
      <c r="I39" s="574"/>
      <c r="J39" s="574"/>
      <c r="K39" s="574"/>
      <c r="L39" s="574"/>
      <c r="M39" s="574"/>
      <c r="N39" s="574"/>
      <c r="O39" s="574"/>
      <c r="P39" s="575">
        <f t="shared" si="19"/>
        <v>0</v>
      </c>
      <c r="R39" s="565"/>
    </row>
    <row r="40" spans="1:28" x14ac:dyDescent="0.25">
      <c r="B40" s="111" t="s">
        <v>860</v>
      </c>
      <c r="C40" s="574"/>
      <c r="D40" s="574"/>
      <c r="E40" s="574"/>
      <c r="F40" s="574"/>
      <c r="G40" s="574"/>
      <c r="H40" s="574"/>
      <c r="I40" s="574"/>
      <c r="J40" s="574"/>
      <c r="K40" s="574"/>
      <c r="L40" s="574"/>
      <c r="M40" s="574"/>
      <c r="N40" s="574"/>
      <c r="O40" s="574"/>
      <c r="P40" s="575">
        <f t="shared" si="19"/>
        <v>0</v>
      </c>
      <c r="R40" s="565"/>
    </row>
    <row r="41" spans="1:28" x14ac:dyDescent="0.25">
      <c r="B41" s="112" t="s">
        <v>861</v>
      </c>
      <c r="C41" s="574"/>
      <c r="D41" s="574"/>
      <c r="E41" s="574"/>
      <c r="F41" s="574"/>
      <c r="G41" s="574"/>
      <c r="H41" s="574"/>
      <c r="I41" s="574"/>
      <c r="J41" s="574"/>
      <c r="K41" s="574"/>
      <c r="L41" s="574"/>
      <c r="M41" s="574"/>
      <c r="N41" s="574"/>
      <c r="O41" s="574"/>
      <c r="P41" s="295">
        <f t="shared" si="19"/>
        <v>0</v>
      </c>
      <c r="R41" s="565"/>
    </row>
    <row r="42" spans="1:28" x14ac:dyDescent="0.25">
      <c r="S42" s="596"/>
      <c r="T42" s="572"/>
      <c r="U42" s="572"/>
      <c r="V42" s="566"/>
      <c r="W42" s="572"/>
      <c r="X42" s="572"/>
      <c r="Y42" s="572"/>
      <c r="Z42" s="596"/>
    </row>
    <row r="43" spans="1:28" x14ac:dyDescent="0.25">
      <c r="S43" s="596"/>
      <c r="T43" s="572"/>
      <c r="U43" s="572"/>
      <c r="V43" s="566"/>
      <c r="W43" s="572"/>
      <c r="X43" s="572"/>
      <c r="Y43" s="572"/>
      <c r="Z43" s="596"/>
    </row>
    <row r="44" spans="1:28" x14ac:dyDescent="0.25">
      <c r="B44" s="1" t="s">
        <v>864</v>
      </c>
      <c r="C44" s="571"/>
      <c r="D44" s="571"/>
      <c r="E44" s="571"/>
      <c r="F44" s="571"/>
      <c r="G44" s="571"/>
      <c r="H44" s="571"/>
      <c r="I44" s="571"/>
      <c r="J44" s="571"/>
      <c r="K44" s="571"/>
      <c r="L44" s="571"/>
      <c r="M44" s="571"/>
      <c r="N44" s="571"/>
      <c r="O44" s="571"/>
      <c r="P44" s="571"/>
      <c r="V44" s="569"/>
    </row>
    <row r="45" spans="1:28" x14ac:dyDescent="0.25">
      <c r="B45" s="110" t="s">
        <v>410</v>
      </c>
      <c r="C45" s="574"/>
      <c r="D45" s="574"/>
      <c r="E45" s="574"/>
      <c r="F45" s="574"/>
      <c r="G45" s="574"/>
      <c r="H45" s="574"/>
      <c r="I45" s="574"/>
      <c r="J45" s="574"/>
      <c r="K45" s="574"/>
      <c r="L45" s="574"/>
      <c r="M45" s="574"/>
      <c r="N45" s="574"/>
      <c r="O45" s="574"/>
      <c r="P45" s="294">
        <f>SUM(C45:O45)</f>
        <v>0</v>
      </c>
      <c r="R45" s="264"/>
      <c r="S45" s="264"/>
      <c r="T45" s="264"/>
      <c r="U45" s="899"/>
      <c r="V45" s="900">
        <v>0</v>
      </c>
      <c r="W45" s="264"/>
      <c r="X45" s="264"/>
      <c r="Y45" s="899"/>
      <c r="Z45" s="899"/>
      <c r="AA45" s="264"/>
    </row>
    <row r="46" spans="1:28" s="591" customFormat="1" x14ac:dyDescent="0.25">
      <c r="B46" s="111" t="s">
        <v>412</v>
      </c>
      <c r="C46" s="574"/>
      <c r="D46" s="574"/>
      <c r="E46" s="574"/>
      <c r="F46" s="574"/>
      <c r="G46" s="574"/>
      <c r="H46" s="574"/>
      <c r="I46" s="574"/>
      <c r="J46" s="574"/>
      <c r="K46" s="574"/>
      <c r="L46" s="574"/>
      <c r="M46" s="574"/>
      <c r="N46" s="574"/>
      <c r="O46" s="574"/>
      <c r="P46" s="598">
        <f t="shared" ref="P46:P47" si="20">SUM(C46:O46)</f>
        <v>0</v>
      </c>
      <c r="Q46" s="592"/>
      <c r="R46" s="264"/>
      <c r="S46" s="264"/>
      <c r="T46" s="264"/>
      <c r="U46" s="899"/>
      <c r="V46" s="901">
        <v>0</v>
      </c>
      <c r="W46" s="264"/>
      <c r="X46" s="264"/>
      <c r="Y46" s="899"/>
      <c r="Z46" s="899"/>
      <c r="AA46" s="264"/>
    </row>
    <row r="47" spans="1:28" s="591" customFormat="1" x14ac:dyDescent="0.25">
      <c r="B47" s="111" t="s">
        <v>1006</v>
      </c>
      <c r="C47" s="574"/>
      <c r="D47" s="574"/>
      <c r="E47" s="574"/>
      <c r="F47" s="574"/>
      <c r="G47" s="574"/>
      <c r="H47" s="574"/>
      <c r="I47" s="574"/>
      <c r="J47" s="574"/>
      <c r="K47" s="574"/>
      <c r="L47" s="574"/>
      <c r="M47" s="574"/>
      <c r="N47" s="574"/>
      <c r="O47" s="574"/>
      <c r="P47" s="598">
        <f t="shared" si="20"/>
        <v>0</v>
      </c>
      <c r="Q47" s="592"/>
      <c r="R47" s="264"/>
      <c r="S47" s="264"/>
      <c r="T47" s="264"/>
      <c r="U47" s="899"/>
      <c r="V47" s="901">
        <v>0</v>
      </c>
      <c r="W47" s="264"/>
      <c r="X47" s="264"/>
      <c r="Y47" s="899"/>
      <c r="Z47" s="899"/>
      <c r="AA47" s="264"/>
    </row>
    <row r="48" spans="1:28" x14ac:dyDescent="0.25">
      <c r="B48" s="111" t="s">
        <v>852</v>
      </c>
      <c r="C48" s="574"/>
      <c r="D48" s="574"/>
      <c r="E48" s="574"/>
      <c r="F48" s="574"/>
      <c r="G48" s="574"/>
      <c r="H48" s="574"/>
      <c r="I48" s="574"/>
      <c r="J48" s="574"/>
      <c r="K48" s="574"/>
      <c r="L48" s="574"/>
      <c r="M48" s="574"/>
      <c r="N48" s="574"/>
      <c r="O48" s="574"/>
      <c r="P48" s="575">
        <f>SUM(C48:O48)</f>
        <v>0</v>
      </c>
      <c r="R48" s="264"/>
      <c r="S48" s="264"/>
      <c r="T48" s="264"/>
      <c r="U48" s="899"/>
      <c r="V48" s="901">
        <v>0</v>
      </c>
      <c r="W48" s="264"/>
      <c r="X48" s="264"/>
      <c r="Y48" s="899"/>
      <c r="Z48" s="899"/>
      <c r="AA48" s="264"/>
    </row>
    <row r="49" spans="1:28" x14ac:dyDescent="0.25">
      <c r="B49" s="111" t="s">
        <v>853</v>
      </c>
      <c r="C49" s="574"/>
      <c r="D49" s="574"/>
      <c r="E49" s="574"/>
      <c r="F49" s="574"/>
      <c r="G49" s="574"/>
      <c r="H49" s="574"/>
      <c r="I49" s="574"/>
      <c r="J49" s="574"/>
      <c r="K49" s="574"/>
      <c r="L49" s="574"/>
      <c r="M49" s="574"/>
      <c r="N49" s="574"/>
      <c r="O49" s="574"/>
      <c r="P49" s="575">
        <f>SUM(C49:O49)</f>
        <v>0</v>
      </c>
      <c r="R49" s="782"/>
      <c r="S49" s="782"/>
      <c r="T49" s="782"/>
      <c r="U49" s="782"/>
      <c r="V49" s="782"/>
      <c r="W49" s="782"/>
      <c r="X49" s="782"/>
      <c r="Y49" s="782"/>
      <c r="Z49" s="782"/>
      <c r="AA49" s="782"/>
    </row>
    <row r="50" spans="1:28" x14ac:dyDescent="0.25">
      <c r="B50" s="111" t="s">
        <v>411</v>
      </c>
      <c r="C50" s="574"/>
      <c r="D50" s="574"/>
      <c r="E50" s="574"/>
      <c r="F50" s="574"/>
      <c r="G50" s="574"/>
      <c r="H50" s="574"/>
      <c r="I50" s="574"/>
      <c r="J50" s="574"/>
      <c r="K50" s="574"/>
      <c r="L50" s="574"/>
      <c r="M50" s="574"/>
      <c r="N50" s="574"/>
      <c r="O50" s="574"/>
      <c r="P50" s="575">
        <f>SUM(C50:O50)</f>
        <v>0</v>
      </c>
      <c r="R50" s="264"/>
      <c r="S50" s="264"/>
      <c r="T50" s="264"/>
      <c r="U50" s="899"/>
      <c r="V50" s="901">
        <v>0</v>
      </c>
      <c r="W50" s="264"/>
      <c r="X50" s="264"/>
      <c r="Y50" s="899"/>
      <c r="Z50" s="899"/>
      <c r="AA50" s="264"/>
    </row>
    <row r="51" spans="1:28" x14ac:dyDescent="0.25">
      <c r="A51" s="563"/>
      <c r="B51" s="367" t="s">
        <v>854</v>
      </c>
      <c r="C51" s="287">
        <f>SUM(C45:C50)</f>
        <v>0</v>
      </c>
      <c r="D51" s="288">
        <f t="shared" ref="D51:O51" si="21">SUM(D45:D50)</f>
        <v>0</v>
      </c>
      <c r="E51" s="288">
        <f t="shared" si="21"/>
        <v>0</v>
      </c>
      <c r="F51" s="288">
        <f t="shared" si="21"/>
        <v>0</v>
      </c>
      <c r="G51" s="288">
        <f t="shared" si="21"/>
        <v>0</v>
      </c>
      <c r="H51" s="288">
        <f t="shared" si="21"/>
        <v>0</v>
      </c>
      <c r="I51" s="288">
        <f t="shared" si="21"/>
        <v>0</v>
      </c>
      <c r="J51" s="288">
        <f t="shared" si="21"/>
        <v>0</v>
      </c>
      <c r="K51" s="288">
        <f t="shared" si="21"/>
        <v>0</v>
      </c>
      <c r="L51" s="288">
        <f t="shared" si="21"/>
        <v>0</v>
      </c>
      <c r="M51" s="288">
        <f t="shared" si="21"/>
        <v>0</v>
      </c>
      <c r="N51" s="288">
        <f t="shared" si="21"/>
        <v>0</v>
      </c>
      <c r="O51" s="288">
        <f t="shared" si="21"/>
        <v>0</v>
      </c>
      <c r="P51" s="289">
        <f>SUM(P43:P50)</f>
        <v>0</v>
      </c>
      <c r="Q51" s="564"/>
      <c r="R51" s="610">
        <f>SUM(R45:R50)</f>
        <v>0</v>
      </c>
      <c r="S51" s="610">
        <f t="shared" ref="S51:T51" si="22">SUM(S45:S50)</f>
        <v>0</v>
      </c>
      <c r="T51" s="610">
        <f t="shared" si="22"/>
        <v>0</v>
      </c>
      <c r="U51" s="610">
        <f t="shared" ref="U51" si="23">SUM(U45:U50)</f>
        <v>0</v>
      </c>
      <c r="V51" s="610">
        <f t="shared" ref="V51" si="24">SUM(V45:V50)</f>
        <v>0</v>
      </c>
      <c r="W51" s="610">
        <f t="shared" ref="W51" si="25">SUM(W45:W50)</f>
        <v>0</v>
      </c>
      <c r="X51" s="610">
        <f t="shared" ref="X51" si="26">SUM(X45:X50)</f>
        <v>0</v>
      </c>
      <c r="Y51" s="610">
        <f t="shared" ref="Y51:Z51" si="27">SUM(Y45:Y50)</f>
        <v>0</v>
      </c>
      <c r="Z51" s="610">
        <f t="shared" si="27"/>
        <v>0</v>
      </c>
      <c r="AA51" s="610">
        <f t="shared" ref="AA51" si="28">SUM(AA45:AA50)</f>
        <v>0</v>
      </c>
      <c r="AB51" s="563"/>
    </row>
    <row r="52" spans="1:28" x14ac:dyDescent="0.25">
      <c r="C52" s="571"/>
      <c r="D52" s="571"/>
      <c r="E52" s="571"/>
      <c r="F52" s="571"/>
      <c r="G52" s="571"/>
      <c r="H52" s="571"/>
      <c r="I52" s="571"/>
      <c r="J52" s="571"/>
      <c r="K52" s="571"/>
      <c r="L52" s="571"/>
      <c r="M52" s="571"/>
      <c r="N52" s="571"/>
      <c r="O52" s="571"/>
      <c r="P52" s="571"/>
      <c r="V52" s="569"/>
    </row>
    <row r="53" spans="1:28" x14ac:dyDescent="0.25">
      <c r="B53" s="1" t="s">
        <v>865</v>
      </c>
      <c r="C53" s="571"/>
      <c r="D53" s="571"/>
      <c r="E53" s="571"/>
      <c r="F53" s="571"/>
      <c r="G53" s="571"/>
      <c r="H53" s="571"/>
      <c r="I53" s="571"/>
      <c r="J53" s="571"/>
      <c r="K53" s="571"/>
      <c r="L53" s="571"/>
      <c r="M53" s="571"/>
      <c r="N53" s="571"/>
      <c r="O53" s="571"/>
      <c r="P53" s="571"/>
      <c r="V53" s="569"/>
    </row>
    <row r="54" spans="1:28" x14ac:dyDescent="0.25">
      <c r="B54" s="110" t="s">
        <v>856</v>
      </c>
      <c r="C54" s="574"/>
      <c r="D54" s="574"/>
      <c r="E54" s="574"/>
      <c r="F54" s="574"/>
      <c r="G54" s="574"/>
      <c r="H54" s="574"/>
      <c r="I54" s="574"/>
      <c r="J54" s="574"/>
      <c r="K54" s="574"/>
      <c r="L54" s="574"/>
      <c r="M54" s="574"/>
      <c r="N54" s="574"/>
      <c r="O54" s="574"/>
      <c r="P54" s="294">
        <f t="shared" ref="P54:P59" si="29">SUM(C54:O54)</f>
        <v>0</v>
      </c>
      <c r="R54" s="565"/>
    </row>
    <row r="55" spans="1:28" x14ac:dyDescent="0.25">
      <c r="B55" s="111" t="s">
        <v>857</v>
      </c>
      <c r="C55" s="574"/>
      <c r="D55" s="574"/>
      <c r="E55" s="574"/>
      <c r="F55" s="574"/>
      <c r="G55" s="574"/>
      <c r="H55" s="574"/>
      <c r="I55" s="574"/>
      <c r="J55" s="574"/>
      <c r="K55" s="574"/>
      <c r="L55" s="574"/>
      <c r="M55" s="574"/>
      <c r="N55" s="574"/>
      <c r="O55" s="574"/>
      <c r="P55" s="575">
        <f t="shared" si="29"/>
        <v>0</v>
      </c>
      <c r="R55" s="565"/>
    </row>
    <row r="56" spans="1:28" x14ac:dyDescent="0.25">
      <c r="B56" s="111" t="s">
        <v>858</v>
      </c>
      <c r="C56" s="574"/>
      <c r="D56" s="574"/>
      <c r="E56" s="574"/>
      <c r="F56" s="574"/>
      <c r="G56" s="574"/>
      <c r="H56" s="574"/>
      <c r="I56" s="574"/>
      <c r="J56" s="574"/>
      <c r="K56" s="574"/>
      <c r="L56" s="574"/>
      <c r="M56" s="574"/>
      <c r="N56" s="574"/>
      <c r="O56" s="574"/>
      <c r="P56" s="575">
        <f t="shared" si="29"/>
        <v>0</v>
      </c>
      <c r="R56" s="565"/>
    </row>
    <row r="57" spans="1:28" x14ac:dyDescent="0.25">
      <c r="B57" s="111" t="s">
        <v>859</v>
      </c>
      <c r="C57" s="574"/>
      <c r="D57" s="574"/>
      <c r="E57" s="574"/>
      <c r="F57" s="574"/>
      <c r="G57" s="574"/>
      <c r="H57" s="574"/>
      <c r="I57" s="574"/>
      <c r="J57" s="574"/>
      <c r="K57" s="574"/>
      <c r="L57" s="574"/>
      <c r="M57" s="574"/>
      <c r="N57" s="574"/>
      <c r="O57" s="574"/>
      <c r="P57" s="575">
        <f t="shared" si="29"/>
        <v>0</v>
      </c>
      <c r="R57" s="565"/>
    </row>
    <row r="58" spans="1:28" x14ac:dyDescent="0.25">
      <c r="B58" s="111" t="s">
        <v>860</v>
      </c>
      <c r="C58" s="574"/>
      <c r="D58" s="574"/>
      <c r="E58" s="574"/>
      <c r="F58" s="574"/>
      <c r="G58" s="574"/>
      <c r="H58" s="574"/>
      <c r="I58" s="574"/>
      <c r="J58" s="574"/>
      <c r="K58" s="574"/>
      <c r="L58" s="574"/>
      <c r="M58" s="574"/>
      <c r="N58" s="574"/>
      <c r="O58" s="574"/>
      <c r="P58" s="575">
        <f t="shared" si="29"/>
        <v>0</v>
      </c>
      <c r="R58" s="565"/>
    </row>
    <row r="59" spans="1:28" x14ac:dyDescent="0.25">
      <c r="B59" s="112" t="s">
        <v>861</v>
      </c>
      <c r="C59" s="574"/>
      <c r="D59" s="574"/>
      <c r="E59" s="574"/>
      <c r="F59" s="574"/>
      <c r="G59" s="574"/>
      <c r="H59" s="574"/>
      <c r="I59" s="574"/>
      <c r="J59" s="574"/>
      <c r="K59" s="574"/>
      <c r="L59" s="574"/>
      <c r="M59" s="574"/>
      <c r="N59" s="574"/>
      <c r="O59" s="574"/>
      <c r="P59" s="295">
        <f t="shared" si="29"/>
        <v>0</v>
      </c>
      <c r="R59" s="565"/>
    </row>
    <row r="60" spans="1:28" x14ac:dyDescent="0.25">
      <c r="S60" s="596"/>
      <c r="T60" s="572"/>
      <c r="U60" s="572"/>
      <c r="V60" s="566"/>
      <c r="W60" s="572"/>
      <c r="X60" s="572"/>
      <c r="Y60" s="572"/>
      <c r="Z60" s="596"/>
    </row>
    <row r="61" spans="1:28" x14ac:dyDescent="0.25">
      <c r="S61" s="596"/>
      <c r="T61" s="572"/>
      <c r="U61" s="572"/>
      <c r="V61" s="566"/>
      <c r="W61" s="572"/>
      <c r="X61" s="572"/>
      <c r="Y61" s="572"/>
      <c r="Z61" s="596"/>
    </row>
    <row r="62" spans="1:28" x14ac:dyDescent="0.25">
      <c r="B62" s="1" t="s">
        <v>866</v>
      </c>
      <c r="C62" s="571"/>
      <c r="D62" s="571"/>
      <c r="E62" s="571"/>
      <c r="F62" s="571"/>
      <c r="G62" s="571"/>
      <c r="H62" s="571"/>
      <c r="I62" s="571"/>
      <c r="J62" s="571"/>
      <c r="K62" s="571"/>
      <c r="L62" s="571"/>
      <c r="M62" s="571"/>
      <c r="N62" s="571"/>
      <c r="O62" s="571"/>
      <c r="P62" s="571"/>
      <c r="V62" s="569"/>
    </row>
    <row r="63" spans="1:28" x14ac:dyDescent="0.25">
      <c r="B63" s="110" t="s">
        <v>410</v>
      </c>
      <c r="C63" s="574"/>
      <c r="D63" s="574"/>
      <c r="E63" s="574"/>
      <c r="F63" s="574"/>
      <c r="G63" s="574"/>
      <c r="H63" s="574"/>
      <c r="I63" s="574"/>
      <c r="J63" s="574"/>
      <c r="K63" s="574"/>
      <c r="L63" s="574"/>
      <c r="M63" s="574"/>
      <c r="N63" s="574"/>
      <c r="O63" s="574"/>
      <c r="P63" s="294">
        <f>SUM(C63:O63)</f>
        <v>0</v>
      </c>
      <c r="R63" s="264"/>
      <c r="S63" s="264"/>
      <c r="T63" s="264"/>
      <c r="U63" s="899"/>
      <c r="V63" s="900">
        <v>0</v>
      </c>
      <c r="W63" s="264"/>
      <c r="X63" s="264"/>
      <c r="Y63" s="899"/>
      <c r="Z63" s="899"/>
      <c r="AA63" s="264"/>
    </row>
    <row r="64" spans="1:28" s="591" customFormat="1" x14ac:dyDescent="0.25">
      <c r="B64" s="111" t="s">
        <v>412</v>
      </c>
      <c r="C64" s="574"/>
      <c r="D64" s="574"/>
      <c r="E64" s="574"/>
      <c r="F64" s="574"/>
      <c r="G64" s="574"/>
      <c r="H64" s="574"/>
      <c r="I64" s="574"/>
      <c r="J64" s="574"/>
      <c r="K64" s="574"/>
      <c r="L64" s="574"/>
      <c r="M64" s="574"/>
      <c r="N64" s="574"/>
      <c r="O64" s="574"/>
      <c r="P64" s="598">
        <f t="shared" ref="P64:P65" si="30">SUM(C64:O64)</f>
        <v>0</v>
      </c>
      <c r="Q64" s="592"/>
      <c r="R64" s="264"/>
      <c r="S64" s="264"/>
      <c r="T64" s="264"/>
      <c r="U64" s="899"/>
      <c r="V64" s="901">
        <v>0</v>
      </c>
      <c r="W64" s="264"/>
      <c r="X64" s="264"/>
      <c r="Y64" s="899"/>
      <c r="Z64" s="899"/>
      <c r="AA64" s="264"/>
    </row>
    <row r="65" spans="1:28" s="591" customFormat="1" x14ac:dyDescent="0.25">
      <c r="B65" s="111" t="s">
        <v>1006</v>
      </c>
      <c r="C65" s="574"/>
      <c r="D65" s="574"/>
      <c r="E65" s="574"/>
      <c r="F65" s="574"/>
      <c r="G65" s="574"/>
      <c r="H65" s="574"/>
      <c r="I65" s="574"/>
      <c r="J65" s="574"/>
      <c r="K65" s="574"/>
      <c r="L65" s="574"/>
      <c r="M65" s="574"/>
      <c r="N65" s="574"/>
      <c r="O65" s="574"/>
      <c r="P65" s="598">
        <f t="shared" si="30"/>
        <v>0</v>
      </c>
      <c r="Q65" s="592"/>
      <c r="R65" s="264"/>
      <c r="S65" s="264"/>
      <c r="T65" s="264"/>
      <c r="U65" s="899"/>
      <c r="V65" s="901">
        <v>0</v>
      </c>
      <c r="W65" s="264"/>
      <c r="X65" s="264"/>
      <c r="Y65" s="899"/>
      <c r="Z65" s="899"/>
      <c r="AA65" s="264"/>
    </row>
    <row r="66" spans="1:28" x14ac:dyDescent="0.25">
      <c r="B66" s="111" t="s">
        <v>852</v>
      </c>
      <c r="C66" s="574"/>
      <c r="D66" s="574"/>
      <c r="E66" s="574"/>
      <c r="F66" s="574"/>
      <c r="G66" s="574"/>
      <c r="H66" s="574"/>
      <c r="I66" s="574"/>
      <c r="J66" s="574"/>
      <c r="K66" s="574"/>
      <c r="L66" s="574"/>
      <c r="M66" s="574"/>
      <c r="N66" s="574"/>
      <c r="O66" s="574"/>
      <c r="P66" s="575">
        <f>SUM(C66:O66)</f>
        <v>0</v>
      </c>
      <c r="R66" s="264"/>
      <c r="S66" s="264"/>
      <c r="T66" s="264"/>
      <c r="U66" s="899"/>
      <c r="V66" s="901">
        <v>0</v>
      </c>
      <c r="W66" s="264"/>
      <c r="X66" s="264"/>
      <c r="Y66" s="899"/>
      <c r="Z66" s="899"/>
      <c r="AA66" s="264"/>
    </row>
    <row r="67" spans="1:28" x14ac:dyDescent="0.25">
      <c r="B67" s="111" t="s">
        <v>853</v>
      </c>
      <c r="C67" s="574"/>
      <c r="D67" s="574"/>
      <c r="E67" s="574"/>
      <c r="F67" s="574"/>
      <c r="G67" s="574"/>
      <c r="H67" s="574"/>
      <c r="I67" s="574"/>
      <c r="J67" s="574"/>
      <c r="K67" s="574"/>
      <c r="L67" s="574"/>
      <c r="M67" s="574"/>
      <c r="N67" s="574"/>
      <c r="O67" s="574"/>
      <c r="P67" s="575">
        <f>SUM(C67:O67)</f>
        <v>0</v>
      </c>
      <c r="R67" s="782"/>
      <c r="S67" s="782"/>
      <c r="T67" s="782"/>
      <c r="U67" s="782"/>
      <c r="V67" s="782"/>
      <c r="W67" s="782"/>
      <c r="X67" s="782"/>
      <c r="Y67" s="782"/>
      <c r="Z67" s="782"/>
      <c r="AA67" s="782"/>
    </row>
    <row r="68" spans="1:28" x14ac:dyDescent="0.25">
      <c r="B68" s="111" t="s">
        <v>411</v>
      </c>
      <c r="C68" s="574"/>
      <c r="D68" s="574"/>
      <c r="E68" s="574"/>
      <c r="F68" s="574"/>
      <c r="G68" s="574"/>
      <c r="H68" s="574"/>
      <c r="I68" s="574"/>
      <c r="J68" s="574"/>
      <c r="K68" s="574"/>
      <c r="L68" s="574"/>
      <c r="M68" s="574"/>
      <c r="N68" s="574"/>
      <c r="O68" s="574"/>
      <c r="P68" s="575">
        <f>SUM(C68:O68)</f>
        <v>0</v>
      </c>
      <c r="R68" s="264"/>
      <c r="S68" s="264"/>
      <c r="T68" s="264"/>
      <c r="U68" s="899"/>
      <c r="V68" s="901">
        <v>0</v>
      </c>
      <c r="W68" s="264"/>
      <c r="X68" s="264"/>
      <c r="Y68" s="899"/>
      <c r="Z68" s="899"/>
      <c r="AA68" s="264"/>
    </row>
    <row r="69" spans="1:28" x14ac:dyDescent="0.25">
      <c r="A69" s="563"/>
      <c r="B69" s="367" t="s">
        <v>854</v>
      </c>
      <c r="C69" s="287">
        <f>SUM(C63:C68)</f>
        <v>0</v>
      </c>
      <c r="D69" s="288">
        <f t="shared" ref="D69:P69" si="31">SUM(D63:D68)</f>
        <v>0</v>
      </c>
      <c r="E69" s="288">
        <f t="shared" si="31"/>
        <v>0</v>
      </c>
      <c r="F69" s="288">
        <f t="shared" si="31"/>
        <v>0</v>
      </c>
      <c r="G69" s="288">
        <f t="shared" si="31"/>
        <v>0</v>
      </c>
      <c r="H69" s="288">
        <f t="shared" si="31"/>
        <v>0</v>
      </c>
      <c r="I69" s="288">
        <f t="shared" si="31"/>
        <v>0</v>
      </c>
      <c r="J69" s="288">
        <f t="shared" si="31"/>
        <v>0</v>
      </c>
      <c r="K69" s="288">
        <f t="shared" si="31"/>
        <v>0</v>
      </c>
      <c r="L69" s="288">
        <f t="shared" si="31"/>
        <v>0</v>
      </c>
      <c r="M69" s="288">
        <f t="shared" si="31"/>
        <v>0</v>
      </c>
      <c r="N69" s="288">
        <f t="shared" si="31"/>
        <v>0</v>
      </c>
      <c r="O69" s="288">
        <f t="shared" si="31"/>
        <v>0</v>
      </c>
      <c r="P69" s="289">
        <f t="shared" si="31"/>
        <v>0</v>
      </c>
      <c r="Q69" s="564"/>
      <c r="R69" s="610">
        <f>SUM(R63:R68)</f>
        <v>0</v>
      </c>
      <c r="S69" s="610">
        <f t="shared" ref="S69:T69" si="32">SUM(S63:S68)</f>
        <v>0</v>
      </c>
      <c r="T69" s="610">
        <f t="shared" si="32"/>
        <v>0</v>
      </c>
      <c r="U69" s="610">
        <f t="shared" ref="U69" si="33">SUM(U63:U68)</f>
        <v>0</v>
      </c>
      <c r="V69" s="610">
        <f t="shared" ref="V69" si="34">SUM(V63:V68)</f>
        <v>0</v>
      </c>
      <c r="W69" s="610">
        <f t="shared" ref="W69" si="35">SUM(W63:W68)</f>
        <v>0</v>
      </c>
      <c r="X69" s="610">
        <f t="shared" ref="X69" si="36">SUM(X63:X68)</f>
        <v>0</v>
      </c>
      <c r="Y69" s="610">
        <f t="shared" ref="Y69:Z69" si="37">SUM(Y63:Y68)</f>
        <v>0</v>
      </c>
      <c r="Z69" s="610">
        <f t="shared" si="37"/>
        <v>0</v>
      </c>
      <c r="AA69" s="610">
        <f t="shared" ref="AA69" si="38">SUM(AA63:AA68)</f>
        <v>0</v>
      </c>
      <c r="AB69" s="563"/>
    </row>
    <row r="70" spans="1:28" x14ac:dyDescent="0.25">
      <c r="C70" s="571"/>
      <c r="D70" s="571"/>
      <c r="E70" s="571"/>
      <c r="F70" s="571"/>
      <c r="G70" s="571"/>
      <c r="H70" s="571"/>
      <c r="I70" s="571"/>
      <c r="J70" s="571"/>
      <c r="K70" s="571"/>
      <c r="L70" s="571"/>
      <c r="M70" s="571"/>
      <c r="N70" s="571"/>
      <c r="O70" s="571"/>
      <c r="P70" s="571"/>
      <c r="V70" s="569"/>
    </row>
    <row r="71" spans="1:28" x14ac:dyDescent="0.25">
      <c r="B71" s="1" t="s">
        <v>867</v>
      </c>
      <c r="C71" s="571"/>
      <c r="D71" s="571"/>
      <c r="E71" s="571"/>
      <c r="F71" s="571"/>
      <c r="G71" s="571"/>
      <c r="H71" s="571"/>
      <c r="I71" s="571"/>
      <c r="J71" s="571"/>
      <c r="K71" s="571"/>
      <c r="L71" s="571"/>
      <c r="M71" s="571"/>
      <c r="N71" s="571"/>
      <c r="O71" s="571"/>
      <c r="P71" s="571"/>
      <c r="V71" s="569"/>
    </row>
    <row r="72" spans="1:28" x14ac:dyDescent="0.25">
      <c r="B72" s="110" t="s">
        <v>856</v>
      </c>
      <c r="C72" s="574"/>
      <c r="D72" s="574"/>
      <c r="E72" s="574"/>
      <c r="F72" s="574"/>
      <c r="G72" s="574"/>
      <c r="H72" s="574"/>
      <c r="I72" s="574"/>
      <c r="J72" s="574"/>
      <c r="K72" s="574"/>
      <c r="L72" s="574"/>
      <c r="M72" s="574"/>
      <c r="N72" s="574"/>
      <c r="O72" s="574"/>
      <c r="P72" s="294">
        <f t="shared" ref="P72:P77" si="39">SUM(C72:O72)</f>
        <v>0</v>
      </c>
      <c r="R72" s="565"/>
    </row>
    <row r="73" spans="1:28" x14ac:dyDescent="0.25">
      <c r="B73" s="111" t="s">
        <v>857</v>
      </c>
      <c r="C73" s="574"/>
      <c r="D73" s="574"/>
      <c r="E73" s="574"/>
      <c r="F73" s="574"/>
      <c r="G73" s="574"/>
      <c r="H73" s="574"/>
      <c r="I73" s="574"/>
      <c r="J73" s="574"/>
      <c r="K73" s="574"/>
      <c r="L73" s="574"/>
      <c r="M73" s="574"/>
      <c r="N73" s="574"/>
      <c r="O73" s="574"/>
      <c r="P73" s="575">
        <f t="shared" si="39"/>
        <v>0</v>
      </c>
      <c r="R73" s="565"/>
    </row>
    <row r="74" spans="1:28" x14ac:dyDescent="0.25">
      <c r="B74" s="111" t="s">
        <v>858</v>
      </c>
      <c r="C74" s="574"/>
      <c r="D74" s="574"/>
      <c r="E74" s="574"/>
      <c r="F74" s="574"/>
      <c r="G74" s="574"/>
      <c r="H74" s="574"/>
      <c r="I74" s="574"/>
      <c r="J74" s="574"/>
      <c r="K74" s="574"/>
      <c r="L74" s="574"/>
      <c r="M74" s="574"/>
      <c r="N74" s="574"/>
      <c r="O74" s="574"/>
      <c r="P74" s="575">
        <f t="shared" si="39"/>
        <v>0</v>
      </c>
      <c r="R74" s="565"/>
    </row>
    <row r="75" spans="1:28" x14ac:dyDescent="0.25">
      <c r="B75" s="111" t="s">
        <v>859</v>
      </c>
      <c r="C75" s="574"/>
      <c r="D75" s="574"/>
      <c r="E75" s="574"/>
      <c r="F75" s="574"/>
      <c r="G75" s="574"/>
      <c r="H75" s="574"/>
      <c r="I75" s="574"/>
      <c r="J75" s="574"/>
      <c r="K75" s="574"/>
      <c r="L75" s="574"/>
      <c r="M75" s="574"/>
      <c r="N75" s="574"/>
      <c r="O75" s="574"/>
      <c r="P75" s="575">
        <f t="shared" si="39"/>
        <v>0</v>
      </c>
      <c r="R75" s="565"/>
    </row>
    <row r="76" spans="1:28" x14ac:dyDescent="0.25">
      <c r="B76" s="111" t="s">
        <v>860</v>
      </c>
      <c r="C76" s="574"/>
      <c r="D76" s="574"/>
      <c r="E76" s="574"/>
      <c r="F76" s="574"/>
      <c r="G76" s="574"/>
      <c r="H76" s="574"/>
      <c r="I76" s="574"/>
      <c r="J76" s="574"/>
      <c r="K76" s="574"/>
      <c r="L76" s="574"/>
      <c r="M76" s="574"/>
      <c r="N76" s="574"/>
      <c r="O76" s="574"/>
      <c r="P76" s="575">
        <f t="shared" si="39"/>
        <v>0</v>
      </c>
      <c r="R76" s="565"/>
    </row>
    <row r="77" spans="1:28" x14ac:dyDescent="0.25">
      <c r="B77" s="112" t="s">
        <v>861</v>
      </c>
      <c r="C77" s="574"/>
      <c r="D77" s="574"/>
      <c r="E77" s="574"/>
      <c r="F77" s="574"/>
      <c r="G77" s="574"/>
      <c r="H77" s="574"/>
      <c r="I77" s="574"/>
      <c r="J77" s="574"/>
      <c r="K77" s="574"/>
      <c r="L77" s="574"/>
      <c r="M77" s="574"/>
      <c r="N77" s="574"/>
      <c r="O77" s="574"/>
      <c r="P77" s="295">
        <f t="shared" si="39"/>
        <v>0</v>
      </c>
      <c r="R77" s="565"/>
    </row>
    <row r="78" spans="1:28" x14ac:dyDescent="0.25">
      <c r="S78" s="596"/>
      <c r="T78" s="572"/>
      <c r="U78" s="572"/>
      <c r="V78" s="566"/>
      <c r="W78" s="572"/>
      <c r="X78" s="572"/>
      <c r="Y78" s="572"/>
      <c r="Z78" s="596"/>
    </row>
    <row r="79" spans="1:28" x14ac:dyDescent="0.25">
      <c r="S79" s="596"/>
      <c r="T79" s="572"/>
      <c r="U79" s="572"/>
      <c r="V79" s="566"/>
      <c r="W79" s="572"/>
      <c r="X79" s="572"/>
      <c r="Y79" s="572"/>
      <c r="Z79" s="596"/>
    </row>
    <row r="80" spans="1:28" x14ac:dyDescent="0.25">
      <c r="B80" s="1" t="s">
        <v>868</v>
      </c>
      <c r="C80" s="571"/>
      <c r="D80" s="571"/>
      <c r="E80" s="571"/>
      <c r="F80" s="571"/>
      <c r="G80" s="571"/>
      <c r="H80" s="571"/>
      <c r="I80" s="571"/>
      <c r="J80" s="571"/>
      <c r="K80" s="571"/>
      <c r="L80" s="571"/>
      <c r="M80" s="571"/>
      <c r="N80" s="571"/>
      <c r="O80" s="571"/>
      <c r="P80" s="571"/>
      <c r="V80" s="569"/>
    </row>
    <row r="81" spans="2:27" x14ac:dyDescent="0.25">
      <c r="B81" s="110" t="s">
        <v>869</v>
      </c>
      <c r="C81" s="574"/>
      <c r="D81" s="574"/>
      <c r="E81" s="574"/>
      <c r="F81" s="574"/>
      <c r="G81" s="574"/>
      <c r="H81" s="574"/>
      <c r="I81" s="574"/>
      <c r="J81" s="574"/>
      <c r="K81" s="574"/>
      <c r="L81" s="574"/>
      <c r="M81" s="574"/>
      <c r="N81" s="574"/>
      <c r="O81" s="574"/>
      <c r="P81" s="294">
        <f>SUM(C81:O81)</f>
        <v>0</v>
      </c>
      <c r="R81" s="264"/>
      <c r="S81" s="264"/>
      <c r="T81" s="264"/>
      <c r="U81" s="899"/>
      <c r="V81" s="900">
        <v>0</v>
      </c>
      <c r="W81" s="264"/>
      <c r="X81" s="264"/>
      <c r="Y81" s="899"/>
      <c r="Z81" s="899"/>
      <c r="AA81" s="264"/>
    </row>
    <row r="82" spans="2:27" s="591" customFormat="1" x14ac:dyDescent="0.25">
      <c r="B82" s="111" t="s">
        <v>870</v>
      </c>
      <c r="C82" s="574"/>
      <c r="D82" s="574"/>
      <c r="E82" s="574"/>
      <c r="F82" s="574"/>
      <c r="G82" s="574"/>
      <c r="H82" s="574"/>
      <c r="I82" s="574"/>
      <c r="J82" s="574"/>
      <c r="K82" s="574"/>
      <c r="L82" s="574"/>
      <c r="M82" s="574"/>
      <c r="N82" s="574"/>
      <c r="O82" s="574"/>
      <c r="P82" s="598">
        <f t="shared" ref="P82:P94" si="40">SUM(C82:O82)</f>
        <v>0</v>
      </c>
      <c r="Q82" s="592"/>
      <c r="R82" s="264"/>
      <c r="S82" s="264"/>
      <c r="T82" s="264"/>
      <c r="U82" s="899"/>
      <c r="V82" s="901">
        <v>0</v>
      </c>
      <c r="W82" s="264"/>
      <c r="X82" s="264"/>
      <c r="Y82" s="899"/>
      <c r="Z82" s="899"/>
      <c r="AA82" s="264"/>
    </row>
    <row r="83" spans="2:27" s="591" customFormat="1" x14ac:dyDescent="0.25">
      <c r="B83" s="111" t="s">
        <v>871</v>
      </c>
      <c r="C83" s="574"/>
      <c r="D83" s="574"/>
      <c r="E83" s="574"/>
      <c r="F83" s="574"/>
      <c r="G83" s="574"/>
      <c r="H83" s="574"/>
      <c r="I83" s="574"/>
      <c r="J83" s="574"/>
      <c r="K83" s="574"/>
      <c r="L83" s="574"/>
      <c r="M83" s="574"/>
      <c r="N83" s="574"/>
      <c r="O83" s="574"/>
      <c r="P83" s="598">
        <f t="shared" si="40"/>
        <v>0</v>
      </c>
      <c r="Q83" s="592"/>
      <c r="R83" s="264"/>
      <c r="S83" s="264"/>
      <c r="T83" s="264"/>
      <c r="U83" s="899"/>
      <c r="V83" s="901">
        <v>0</v>
      </c>
      <c r="W83" s="264"/>
      <c r="X83" s="264"/>
      <c r="Y83" s="899"/>
      <c r="Z83" s="899"/>
      <c r="AA83" s="264"/>
    </row>
    <row r="84" spans="2:27" s="591" customFormat="1" x14ac:dyDescent="0.25">
      <c r="B84" s="111" t="s">
        <v>872</v>
      </c>
      <c r="C84" s="574"/>
      <c r="D84" s="574"/>
      <c r="E84" s="574"/>
      <c r="F84" s="574"/>
      <c r="G84" s="574"/>
      <c r="H84" s="574"/>
      <c r="I84" s="574"/>
      <c r="J84" s="574"/>
      <c r="K84" s="574"/>
      <c r="L84" s="574"/>
      <c r="M84" s="574"/>
      <c r="N84" s="574"/>
      <c r="O84" s="574"/>
      <c r="P84" s="598">
        <f t="shared" si="40"/>
        <v>0</v>
      </c>
      <c r="Q84" s="592"/>
      <c r="R84" s="264"/>
      <c r="S84" s="264"/>
      <c r="T84" s="264"/>
      <c r="U84" s="899"/>
      <c r="V84" s="901">
        <v>0</v>
      </c>
      <c r="W84" s="264"/>
      <c r="X84" s="264"/>
      <c r="Y84" s="899"/>
      <c r="Z84" s="899"/>
      <c r="AA84" s="264"/>
    </row>
    <row r="85" spans="2:27" s="591" customFormat="1" x14ac:dyDescent="0.25">
      <c r="B85" s="111" t="s">
        <v>873</v>
      </c>
      <c r="C85" s="574"/>
      <c r="D85" s="574"/>
      <c r="E85" s="574"/>
      <c r="F85" s="574"/>
      <c r="G85" s="574"/>
      <c r="H85" s="574"/>
      <c r="I85" s="574"/>
      <c r="J85" s="574"/>
      <c r="K85" s="574"/>
      <c r="L85" s="574"/>
      <c r="M85" s="574"/>
      <c r="N85" s="574"/>
      <c r="O85" s="574"/>
      <c r="P85" s="598">
        <f t="shared" si="40"/>
        <v>0</v>
      </c>
      <c r="Q85" s="592"/>
      <c r="R85" s="264"/>
      <c r="S85" s="264"/>
      <c r="T85" s="264"/>
      <c r="U85" s="899"/>
      <c r="V85" s="901">
        <v>0</v>
      </c>
      <c r="W85" s="264"/>
      <c r="X85" s="264"/>
      <c r="Y85" s="899"/>
      <c r="Z85" s="899"/>
      <c r="AA85" s="264"/>
    </row>
    <row r="86" spans="2:27" s="591" customFormat="1" x14ac:dyDescent="0.25">
      <c r="B86" s="111" t="s">
        <v>874</v>
      </c>
      <c r="C86" s="574"/>
      <c r="D86" s="574"/>
      <c r="E86" s="574"/>
      <c r="F86" s="574"/>
      <c r="G86" s="574"/>
      <c r="H86" s="574"/>
      <c r="I86" s="574"/>
      <c r="J86" s="574"/>
      <c r="K86" s="574"/>
      <c r="L86" s="574"/>
      <c r="M86" s="574"/>
      <c r="N86" s="574"/>
      <c r="O86" s="574"/>
      <c r="P86" s="598">
        <f t="shared" si="40"/>
        <v>0</v>
      </c>
      <c r="Q86" s="592"/>
      <c r="R86" s="264"/>
      <c r="S86" s="264"/>
      <c r="T86" s="264"/>
      <c r="U86" s="899"/>
      <c r="V86" s="901">
        <v>0</v>
      </c>
      <c r="W86" s="264"/>
      <c r="X86" s="264"/>
      <c r="Y86" s="899"/>
      <c r="Z86" s="899"/>
      <c r="AA86" s="264"/>
    </row>
    <row r="87" spans="2:27" s="591" customFormat="1" x14ac:dyDescent="0.25">
      <c r="B87" s="111" t="s">
        <v>875</v>
      </c>
      <c r="C87" s="574"/>
      <c r="D87" s="574"/>
      <c r="E87" s="574"/>
      <c r="F87" s="574"/>
      <c r="G87" s="574"/>
      <c r="H87" s="574"/>
      <c r="I87" s="574"/>
      <c r="J87" s="574"/>
      <c r="K87" s="574"/>
      <c r="L87" s="574"/>
      <c r="M87" s="574"/>
      <c r="N87" s="574"/>
      <c r="O87" s="574"/>
      <c r="P87" s="598">
        <f t="shared" si="40"/>
        <v>0</v>
      </c>
      <c r="Q87" s="592"/>
      <c r="R87" s="264"/>
      <c r="S87" s="264"/>
      <c r="T87" s="264"/>
      <c r="U87" s="899"/>
      <c r="V87" s="901">
        <v>0</v>
      </c>
      <c r="W87" s="264"/>
      <c r="X87" s="264"/>
      <c r="Y87" s="899"/>
      <c r="Z87" s="899"/>
      <c r="AA87" s="264"/>
    </row>
    <row r="88" spans="2:27" s="591" customFormat="1" x14ac:dyDescent="0.25">
      <c r="B88" s="111" t="s">
        <v>876</v>
      </c>
      <c r="C88" s="574"/>
      <c r="D88" s="574"/>
      <c r="E88" s="574"/>
      <c r="F88" s="574"/>
      <c r="G88" s="574"/>
      <c r="H88" s="574"/>
      <c r="I88" s="574"/>
      <c r="J88" s="574"/>
      <c r="K88" s="574"/>
      <c r="L88" s="574"/>
      <c r="M88" s="574"/>
      <c r="N88" s="574"/>
      <c r="O88" s="574"/>
      <c r="P88" s="598">
        <f t="shared" si="40"/>
        <v>0</v>
      </c>
      <c r="Q88" s="592"/>
      <c r="R88" s="264"/>
      <c r="S88" s="264"/>
      <c r="T88" s="264"/>
      <c r="U88" s="899"/>
      <c r="V88" s="901">
        <v>0</v>
      </c>
      <c r="W88" s="264"/>
      <c r="X88" s="264"/>
      <c r="Y88" s="899"/>
      <c r="Z88" s="899"/>
      <c r="AA88" s="264"/>
    </row>
    <row r="89" spans="2:27" s="591" customFormat="1" x14ac:dyDescent="0.25">
      <c r="B89" s="111" t="s">
        <v>877</v>
      </c>
      <c r="C89" s="574"/>
      <c r="D89" s="574"/>
      <c r="E89" s="574"/>
      <c r="F89" s="574"/>
      <c r="G89" s="574"/>
      <c r="H89" s="574"/>
      <c r="I89" s="574"/>
      <c r="J89" s="574"/>
      <c r="K89" s="574"/>
      <c r="L89" s="574"/>
      <c r="M89" s="574"/>
      <c r="N89" s="574"/>
      <c r="O89" s="574"/>
      <c r="P89" s="598">
        <f t="shared" si="40"/>
        <v>0</v>
      </c>
      <c r="Q89" s="592"/>
      <c r="R89" s="264"/>
      <c r="S89" s="264"/>
      <c r="T89" s="264"/>
      <c r="U89" s="899"/>
      <c r="V89" s="901">
        <v>0</v>
      </c>
      <c r="W89" s="264"/>
      <c r="X89" s="264"/>
      <c r="Y89" s="899"/>
      <c r="Z89" s="899"/>
      <c r="AA89" s="264"/>
    </row>
    <row r="90" spans="2:27" s="591" customFormat="1" x14ac:dyDescent="0.25">
      <c r="B90" s="111" t="s">
        <v>878</v>
      </c>
      <c r="C90" s="574"/>
      <c r="D90" s="574"/>
      <c r="E90" s="574"/>
      <c r="F90" s="574"/>
      <c r="G90" s="574"/>
      <c r="H90" s="574"/>
      <c r="I90" s="574"/>
      <c r="J90" s="574"/>
      <c r="K90" s="574"/>
      <c r="L90" s="574"/>
      <c r="M90" s="574"/>
      <c r="N90" s="574"/>
      <c r="O90" s="574"/>
      <c r="P90" s="598">
        <f t="shared" si="40"/>
        <v>0</v>
      </c>
      <c r="Q90" s="592"/>
      <c r="R90" s="264"/>
      <c r="S90" s="264"/>
      <c r="T90" s="264"/>
      <c r="U90" s="899"/>
      <c r="V90" s="901">
        <v>0</v>
      </c>
      <c r="W90" s="264"/>
      <c r="X90" s="264"/>
      <c r="Y90" s="899"/>
      <c r="Z90" s="899"/>
      <c r="AA90" s="264"/>
    </row>
    <row r="91" spans="2:27" s="591" customFormat="1" x14ac:dyDescent="0.25">
      <c r="B91" s="111" t="s">
        <v>879</v>
      </c>
      <c r="C91" s="574"/>
      <c r="D91" s="574"/>
      <c r="E91" s="574"/>
      <c r="F91" s="574"/>
      <c r="G91" s="574"/>
      <c r="H91" s="574"/>
      <c r="I91" s="574"/>
      <c r="J91" s="574"/>
      <c r="K91" s="574"/>
      <c r="L91" s="574"/>
      <c r="M91" s="574"/>
      <c r="N91" s="574"/>
      <c r="O91" s="574"/>
      <c r="P91" s="598">
        <f t="shared" si="40"/>
        <v>0</v>
      </c>
      <c r="Q91" s="592"/>
      <c r="R91" s="264"/>
      <c r="S91" s="264"/>
      <c r="T91" s="264"/>
      <c r="U91" s="899"/>
      <c r="V91" s="901">
        <v>0</v>
      </c>
      <c r="W91" s="264"/>
      <c r="X91" s="264"/>
      <c r="Y91" s="899"/>
      <c r="Z91" s="899"/>
      <c r="AA91" s="264"/>
    </row>
    <row r="92" spans="2:27" s="591" customFormat="1" x14ac:dyDescent="0.25">
      <c r="B92" s="111" t="s">
        <v>880</v>
      </c>
      <c r="C92" s="574"/>
      <c r="D92" s="574"/>
      <c r="E92" s="574"/>
      <c r="F92" s="574"/>
      <c r="G92" s="574"/>
      <c r="H92" s="574"/>
      <c r="I92" s="574"/>
      <c r="J92" s="574"/>
      <c r="K92" s="574"/>
      <c r="L92" s="574"/>
      <c r="M92" s="574"/>
      <c r="N92" s="574"/>
      <c r="O92" s="574"/>
      <c r="P92" s="598">
        <f t="shared" si="40"/>
        <v>0</v>
      </c>
      <c r="Q92" s="592"/>
      <c r="R92" s="264"/>
      <c r="S92" s="264"/>
      <c r="T92" s="264"/>
      <c r="U92" s="899"/>
      <c r="V92" s="901">
        <v>0</v>
      </c>
      <c r="W92" s="264"/>
      <c r="X92" s="264"/>
      <c r="Y92" s="899"/>
      <c r="Z92" s="899"/>
      <c r="AA92" s="264"/>
    </row>
    <row r="93" spans="2:27" s="591" customFormat="1" x14ac:dyDescent="0.25">
      <c r="B93" s="111" t="s">
        <v>412</v>
      </c>
      <c r="C93" s="574"/>
      <c r="D93" s="574"/>
      <c r="E93" s="574"/>
      <c r="F93" s="574"/>
      <c r="G93" s="574"/>
      <c r="H93" s="574"/>
      <c r="I93" s="574"/>
      <c r="J93" s="574"/>
      <c r="K93" s="574"/>
      <c r="L93" s="574"/>
      <c r="M93" s="574"/>
      <c r="N93" s="574"/>
      <c r="O93" s="574"/>
      <c r="P93" s="598">
        <f t="shared" si="40"/>
        <v>0</v>
      </c>
      <c r="Q93" s="592"/>
      <c r="R93" s="264"/>
      <c r="S93" s="264"/>
      <c r="T93" s="264"/>
      <c r="U93" s="899"/>
      <c r="V93" s="901">
        <v>0</v>
      </c>
      <c r="W93" s="264"/>
      <c r="X93" s="264"/>
      <c r="Y93" s="899"/>
      <c r="Z93" s="899"/>
      <c r="AA93" s="264"/>
    </row>
    <row r="94" spans="2:27" s="591" customFormat="1" x14ac:dyDescent="0.25">
      <c r="B94" s="111" t="s">
        <v>1006</v>
      </c>
      <c r="C94" s="574"/>
      <c r="D94" s="574"/>
      <c r="E94" s="574"/>
      <c r="F94" s="574"/>
      <c r="G94" s="574"/>
      <c r="H94" s="574"/>
      <c r="I94" s="574"/>
      <c r="J94" s="574"/>
      <c r="K94" s="574"/>
      <c r="L94" s="574"/>
      <c r="M94" s="574"/>
      <c r="N94" s="574"/>
      <c r="O94" s="574"/>
      <c r="P94" s="598">
        <f t="shared" si="40"/>
        <v>0</v>
      </c>
      <c r="Q94" s="592"/>
      <c r="R94" s="264"/>
      <c r="S94" s="264"/>
      <c r="T94" s="264"/>
      <c r="U94" s="899"/>
      <c r="V94" s="901">
        <v>0</v>
      </c>
      <c r="W94" s="264"/>
      <c r="X94" s="264"/>
      <c r="Y94" s="899"/>
      <c r="Z94" s="899"/>
      <c r="AA94" s="264"/>
    </row>
    <row r="95" spans="2:27" x14ac:dyDescent="0.25">
      <c r="B95" s="111" t="s">
        <v>852</v>
      </c>
      <c r="C95" s="574"/>
      <c r="D95" s="574"/>
      <c r="E95" s="574"/>
      <c r="F95" s="574"/>
      <c r="G95" s="574"/>
      <c r="H95" s="574"/>
      <c r="I95" s="574"/>
      <c r="J95" s="574"/>
      <c r="K95" s="574"/>
      <c r="L95" s="574"/>
      <c r="M95" s="574"/>
      <c r="N95" s="574"/>
      <c r="O95" s="574"/>
      <c r="P95" s="575">
        <f>SUM(C95:O95)</f>
        <v>0</v>
      </c>
      <c r="R95" s="264"/>
      <c r="S95" s="264"/>
      <c r="T95" s="264"/>
      <c r="U95" s="899"/>
      <c r="V95" s="901">
        <v>0</v>
      </c>
      <c r="W95" s="264"/>
      <c r="X95" s="264"/>
      <c r="Y95" s="899"/>
      <c r="Z95" s="899"/>
      <c r="AA95" s="264"/>
    </row>
    <row r="96" spans="2:27" x14ac:dyDescent="0.25">
      <c r="B96" s="111" t="s">
        <v>853</v>
      </c>
      <c r="C96" s="574"/>
      <c r="D96" s="574"/>
      <c r="E96" s="574"/>
      <c r="F96" s="574"/>
      <c r="G96" s="574"/>
      <c r="H96" s="574"/>
      <c r="I96" s="574"/>
      <c r="J96" s="574"/>
      <c r="K96" s="574"/>
      <c r="L96" s="574"/>
      <c r="M96" s="574"/>
      <c r="N96" s="574"/>
      <c r="O96" s="574"/>
      <c r="P96" s="575">
        <f>SUM(C96:O96)</f>
        <v>0</v>
      </c>
      <c r="R96" s="782"/>
      <c r="S96" s="782"/>
      <c r="T96" s="782"/>
      <c r="U96" s="782"/>
      <c r="V96" s="782"/>
      <c r="W96" s="782"/>
      <c r="X96" s="782"/>
      <c r="Y96" s="782"/>
      <c r="Z96" s="782"/>
      <c r="AA96" s="782"/>
    </row>
    <row r="97" spans="1:28" x14ac:dyDescent="0.25">
      <c r="B97" s="111" t="s">
        <v>411</v>
      </c>
      <c r="C97" s="574"/>
      <c r="D97" s="574"/>
      <c r="E97" s="574"/>
      <c r="F97" s="574"/>
      <c r="G97" s="574"/>
      <c r="H97" s="574"/>
      <c r="I97" s="574"/>
      <c r="J97" s="574"/>
      <c r="K97" s="574"/>
      <c r="L97" s="574"/>
      <c r="M97" s="574"/>
      <c r="N97" s="574"/>
      <c r="O97" s="574"/>
      <c r="P97" s="575">
        <f>SUM(C97:O97)</f>
        <v>0</v>
      </c>
      <c r="R97" s="264"/>
      <c r="S97" s="264"/>
      <c r="T97" s="264"/>
      <c r="U97" s="899"/>
      <c r="V97" s="901">
        <v>0</v>
      </c>
      <c r="W97" s="264"/>
      <c r="X97" s="264"/>
      <c r="Y97" s="899"/>
      <c r="Z97" s="899"/>
      <c r="AA97" s="264"/>
    </row>
    <row r="98" spans="1:28" x14ac:dyDescent="0.25">
      <c r="A98" s="563"/>
      <c r="B98" s="367" t="s">
        <v>854</v>
      </c>
      <c r="C98" s="287">
        <f>SUM(C81:C97)</f>
        <v>0</v>
      </c>
      <c r="D98" s="288">
        <f t="shared" ref="D98:P98" si="41">SUM(D81:D97)</f>
        <v>0</v>
      </c>
      <c r="E98" s="288">
        <f t="shared" si="41"/>
        <v>0</v>
      </c>
      <c r="F98" s="288">
        <f t="shared" si="41"/>
        <v>0</v>
      </c>
      <c r="G98" s="288">
        <f t="shared" si="41"/>
        <v>0</v>
      </c>
      <c r="H98" s="288">
        <f t="shared" si="41"/>
        <v>0</v>
      </c>
      <c r="I98" s="288">
        <f t="shared" si="41"/>
        <v>0</v>
      </c>
      <c r="J98" s="288">
        <f t="shared" si="41"/>
        <v>0</v>
      </c>
      <c r="K98" s="288">
        <f t="shared" si="41"/>
        <v>0</v>
      </c>
      <c r="L98" s="288">
        <f t="shared" si="41"/>
        <v>0</v>
      </c>
      <c r="M98" s="288">
        <f t="shared" si="41"/>
        <v>0</v>
      </c>
      <c r="N98" s="288">
        <f t="shared" si="41"/>
        <v>0</v>
      </c>
      <c r="O98" s="288">
        <f t="shared" si="41"/>
        <v>0</v>
      </c>
      <c r="P98" s="289">
        <f t="shared" si="41"/>
        <v>0</v>
      </c>
      <c r="Q98" s="564"/>
      <c r="R98" s="610">
        <f t="shared" ref="R98:AA98" si="42">SUM(R81:R97)</f>
        <v>0</v>
      </c>
      <c r="S98" s="610">
        <f t="shared" ref="S98" si="43">SUM(S81:S97)</f>
        <v>0</v>
      </c>
      <c r="T98" s="610">
        <f t="shared" si="42"/>
        <v>0</v>
      </c>
      <c r="U98" s="610">
        <f t="shared" si="42"/>
        <v>0</v>
      </c>
      <c r="V98" s="610">
        <f t="shared" si="42"/>
        <v>0</v>
      </c>
      <c r="W98" s="610">
        <f t="shared" si="42"/>
        <v>0</v>
      </c>
      <c r="X98" s="610">
        <f t="shared" si="42"/>
        <v>0</v>
      </c>
      <c r="Y98" s="610">
        <f t="shared" si="42"/>
        <v>0</v>
      </c>
      <c r="Z98" s="610">
        <f t="shared" ref="Z98" si="44">SUM(Z81:Z97)</f>
        <v>0</v>
      </c>
      <c r="AA98" s="610">
        <f t="shared" si="42"/>
        <v>0</v>
      </c>
      <c r="AB98" s="563"/>
    </row>
    <row r="99" spans="1:28" x14ac:dyDescent="0.25">
      <c r="C99" s="571"/>
      <c r="D99" s="571"/>
      <c r="E99" s="571"/>
      <c r="F99" s="571"/>
      <c r="G99" s="571"/>
      <c r="H99" s="571"/>
      <c r="I99" s="571"/>
      <c r="J99" s="571"/>
      <c r="K99" s="571"/>
      <c r="L99" s="571"/>
      <c r="M99" s="571"/>
      <c r="N99" s="571"/>
      <c r="O99" s="571"/>
      <c r="P99" s="571"/>
      <c r="R99" s="565"/>
    </row>
    <row r="100" spans="1:28" x14ac:dyDescent="0.25">
      <c r="B100" s="1" t="s">
        <v>881</v>
      </c>
      <c r="C100" s="571"/>
      <c r="D100" s="571"/>
      <c r="E100" s="571"/>
      <c r="F100" s="571"/>
      <c r="G100" s="571"/>
      <c r="H100" s="571"/>
      <c r="I100" s="571"/>
      <c r="J100" s="571"/>
      <c r="K100" s="571"/>
      <c r="L100" s="571"/>
      <c r="M100" s="571"/>
      <c r="N100" s="571"/>
      <c r="O100" s="571"/>
      <c r="P100" s="571"/>
      <c r="R100" s="565"/>
    </row>
    <row r="101" spans="1:28" x14ac:dyDescent="0.25">
      <c r="B101" s="110" t="s">
        <v>856</v>
      </c>
      <c r="C101" s="574"/>
      <c r="D101" s="574"/>
      <c r="E101" s="574"/>
      <c r="F101" s="574"/>
      <c r="G101" s="574"/>
      <c r="H101" s="574"/>
      <c r="I101" s="574"/>
      <c r="J101" s="574"/>
      <c r="K101" s="574"/>
      <c r="L101" s="574"/>
      <c r="M101" s="574"/>
      <c r="N101" s="574"/>
      <c r="O101" s="574"/>
      <c r="P101" s="294">
        <f t="shared" ref="P101:P106" si="45">SUM(C101:O101)</f>
        <v>0</v>
      </c>
      <c r="R101" s="565"/>
    </row>
    <row r="102" spans="1:28" x14ac:dyDescent="0.25">
      <c r="B102" s="111" t="s">
        <v>857</v>
      </c>
      <c r="C102" s="574"/>
      <c r="D102" s="574"/>
      <c r="E102" s="574"/>
      <c r="F102" s="574"/>
      <c r="G102" s="574"/>
      <c r="H102" s="574"/>
      <c r="I102" s="574"/>
      <c r="J102" s="574"/>
      <c r="K102" s="574"/>
      <c r="L102" s="574"/>
      <c r="M102" s="574"/>
      <c r="N102" s="574"/>
      <c r="O102" s="574"/>
      <c r="P102" s="575">
        <f t="shared" si="45"/>
        <v>0</v>
      </c>
      <c r="R102" s="565"/>
    </row>
    <row r="103" spans="1:28" x14ac:dyDescent="0.25">
      <c r="B103" s="111" t="s">
        <v>858</v>
      </c>
      <c r="C103" s="574"/>
      <c r="D103" s="574"/>
      <c r="E103" s="574"/>
      <c r="F103" s="574"/>
      <c r="G103" s="574"/>
      <c r="H103" s="574"/>
      <c r="I103" s="574"/>
      <c r="J103" s="574"/>
      <c r="K103" s="574"/>
      <c r="L103" s="574"/>
      <c r="M103" s="574"/>
      <c r="N103" s="574"/>
      <c r="O103" s="574"/>
      <c r="P103" s="575">
        <f t="shared" si="45"/>
        <v>0</v>
      </c>
      <c r="R103" s="565"/>
    </row>
    <row r="104" spans="1:28" x14ac:dyDescent="0.25">
      <c r="B104" s="111" t="s">
        <v>859</v>
      </c>
      <c r="C104" s="574"/>
      <c r="D104" s="574"/>
      <c r="E104" s="574"/>
      <c r="F104" s="574"/>
      <c r="G104" s="574"/>
      <c r="H104" s="574"/>
      <c r="I104" s="574"/>
      <c r="J104" s="574"/>
      <c r="K104" s="574"/>
      <c r="L104" s="574"/>
      <c r="M104" s="574"/>
      <c r="N104" s="574"/>
      <c r="O104" s="574"/>
      <c r="P104" s="575">
        <f t="shared" si="45"/>
        <v>0</v>
      </c>
      <c r="R104" s="596"/>
      <c r="S104" s="596"/>
      <c r="T104" s="596"/>
      <c r="U104" s="596"/>
      <c r="V104" s="596"/>
      <c r="W104" s="596"/>
      <c r="X104" s="596"/>
      <c r="Y104" s="596"/>
      <c r="Z104" s="596"/>
      <c r="AA104" s="596"/>
    </row>
    <row r="105" spans="1:28" x14ac:dyDescent="0.25">
      <c r="B105" s="111" t="s">
        <v>860</v>
      </c>
      <c r="C105" s="574"/>
      <c r="D105" s="574"/>
      <c r="E105" s="574"/>
      <c r="F105" s="574"/>
      <c r="G105" s="574"/>
      <c r="H105" s="574"/>
      <c r="I105" s="574"/>
      <c r="J105" s="574"/>
      <c r="K105" s="574"/>
      <c r="L105" s="574"/>
      <c r="M105" s="574"/>
      <c r="N105" s="574"/>
      <c r="O105" s="574"/>
      <c r="P105" s="575">
        <f t="shared" si="45"/>
        <v>0</v>
      </c>
      <c r="R105" s="596"/>
      <c r="S105" s="596"/>
      <c r="T105" s="596"/>
      <c r="U105" s="596"/>
      <c r="V105" s="596"/>
      <c r="W105" s="596"/>
      <c r="X105" s="596"/>
      <c r="Y105" s="596"/>
      <c r="Z105" s="596"/>
      <c r="AA105" s="596"/>
    </row>
    <row r="106" spans="1:28" x14ac:dyDescent="0.25">
      <c r="B106" s="112" t="s">
        <v>861</v>
      </c>
      <c r="C106" s="574"/>
      <c r="D106" s="574"/>
      <c r="E106" s="574"/>
      <c r="F106" s="574"/>
      <c r="G106" s="574"/>
      <c r="H106" s="574"/>
      <c r="I106" s="574"/>
      <c r="J106" s="574"/>
      <c r="K106" s="574"/>
      <c r="L106" s="574"/>
      <c r="M106" s="574"/>
      <c r="N106" s="574"/>
      <c r="O106" s="574"/>
      <c r="P106" s="295">
        <f t="shared" si="45"/>
        <v>0</v>
      </c>
      <c r="R106" s="565"/>
    </row>
    <row r="107" spans="1:28" x14ac:dyDescent="0.25">
      <c r="R107" s="565"/>
    </row>
    <row r="108" spans="1:28" x14ac:dyDescent="0.25">
      <c r="R108" s="565"/>
    </row>
    <row r="109" spans="1:28" x14ac:dyDescent="0.25">
      <c r="B109" s="1" t="s">
        <v>882</v>
      </c>
      <c r="C109" s="571"/>
      <c r="D109" s="571"/>
      <c r="E109" s="571"/>
      <c r="F109" s="571"/>
      <c r="G109" s="571"/>
      <c r="H109" s="571"/>
      <c r="I109" s="571"/>
      <c r="J109" s="571"/>
      <c r="K109" s="571"/>
      <c r="L109" s="571"/>
      <c r="M109" s="571"/>
      <c r="N109" s="571"/>
      <c r="O109" s="571"/>
      <c r="P109" s="571"/>
      <c r="R109" s="591"/>
      <c r="T109" s="591"/>
      <c r="U109" s="591"/>
      <c r="V109" s="591"/>
      <c r="W109" s="591"/>
      <c r="X109" s="591"/>
      <c r="Y109" s="591"/>
      <c r="AA109" s="591"/>
    </row>
    <row r="110" spans="1:28" x14ac:dyDescent="0.25">
      <c r="B110" s="110" t="s">
        <v>410</v>
      </c>
      <c r="C110" s="574"/>
      <c r="D110" s="574"/>
      <c r="E110" s="574"/>
      <c r="F110" s="574"/>
      <c r="G110" s="574"/>
      <c r="H110" s="574"/>
      <c r="I110" s="574"/>
      <c r="J110" s="574"/>
      <c r="K110" s="574"/>
      <c r="L110" s="574"/>
      <c r="M110" s="574"/>
      <c r="N110" s="574"/>
      <c r="O110" s="574"/>
      <c r="P110" s="294">
        <f>SUM(C110:O110)</f>
        <v>0</v>
      </c>
      <c r="R110" s="264"/>
      <c r="S110" s="264"/>
      <c r="T110" s="264"/>
      <c r="U110" s="899"/>
      <c r="V110" s="900">
        <v>0</v>
      </c>
      <c r="W110" s="264"/>
      <c r="X110" s="264"/>
      <c r="Y110" s="899"/>
      <c r="Z110" s="899"/>
      <c r="AA110" s="264"/>
    </row>
    <row r="111" spans="1:28" s="591" customFormat="1" x14ac:dyDescent="0.25">
      <c r="B111" s="111" t="s">
        <v>412</v>
      </c>
      <c r="C111" s="574"/>
      <c r="D111" s="574"/>
      <c r="E111" s="574"/>
      <c r="F111" s="574"/>
      <c r="G111" s="574"/>
      <c r="H111" s="574"/>
      <c r="I111" s="574"/>
      <c r="J111" s="574"/>
      <c r="K111" s="574"/>
      <c r="L111" s="574"/>
      <c r="M111" s="574"/>
      <c r="N111" s="574"/>
      <c r="O111" s="574"/>
      <c r="P111" s="598">
        <f t="shared" ref="P111:P112" si="46">SUM(C111:O111)</f>
        <v>0</v>
      </c>
      <c r="Q111" s="592"/>
      <c r="R111" s="264"/>
      <c r="S111" s="264"/>
      <c r="T111" s="264"/>
      <c r="U111" s="899"/>
      <c r="V111" s="901">
        <v>0</v>
      </c>
      <c r="W111" s="264"/>
      <c r="X111" s="264"/>
      <c r="Y111" s="899"/>
      <c r="Z111" s="899"/>
      <c r="AA111" s="264"/>
    </row>
    <row r="112" spans="1:28" s="591" customFormat="1" x14ac:dyDescent="0.25">
      <c r="B112" s="111" t="s">
        <v>1006</v>
      </c>
      <c r="C112" s="574"/>
      <c r="D112" s="574"/>
      <c r="E112" s="574"/>
      <c r="F112" s="574"/>
      <c r="G112" s="574"/>
      <c r="H112" s="574"/>
      <c r="I112" s="574"/>
      <c r="J112" s="574"/>
      <c r="K112" s="574"/>
      <c r="L112" s="574"/>
      <c r="M112" s="574"/>
      <c r="N112" s="574"/>
      <c r="O112" s="574"/>
      <c r="P112" s="598">
        <f t="shared" si="46"/>
        <v>0</v>
      </c>
      <c r="Q112" s="592"/>
      <c r="R112" s="264"/>
      <c r="S112" s="264"/>
      <c r="T112" s="264"/>
      <c r="U112" s="899"/>
      <c r="V112" s="901">
        <v>0</v>
      </c>
      <c r="W112" s="264"/>
      <c r="X112" s="264"/>
      <c r="Y112" s="899"/>
      <c r="Z112" s="899"/>
      <c r="AA112" s="264"/>
    </row>
    <row r="113" spans="1:28" x14ac:dyDescent="0.25">
      <c r="B113" s="111" t="s">
        <v>852</v>
      </c>
      <c r="C113" s="574"/>
      <c r="D113" s="574"/>
      <c r="E113" s="574"/>
      <c r="F113" s="574"/>
      <c r="G113" s="574"/>
      <c r="H113" s="574"/>
      <c r="I113" s="574"/>
      <c r="J113" s="574"/>
      <c r="K113" s="574"/>
      <c r="L113" s="574"/>
      <c r="M113" s="574"/>
      <c r="N113" s="574"/>
      <c r="O113" s="574"/>
      <c r="P113" s="575">
        <f>SUM(C113:O113)</f>
        <v>0</v>
      </c>
      <c r="R113" s="264"/>
      <c r="S113" s="264"/>
      <c r="T113" s="264"/>
      <c r="U113" s="899"/>
      <c r="V113" s="901">
        <v>0</v>
      </c>
      <c r="W113" s="264"/>
      <c r="X113" s="264"/>
      <c r="Y113" s="899"/>
      <c r="Z113" s="899"/>
      <c r="AA113" s="264"/>
    </row>
    <row r="114" spans="1:28" x14ac:dyDescent="0.25">
      <c r="B114" s="111" t="s">
        <v>853</v>
      </c>
      <c r="C114" s="574"/>
      <c r="D114" s="574"/>
      <c r="E114" s="574"/>
      <c r="F114" s="574"/>
      <c r="G114" s="574"/>
      <c r="H114" s="574"/>
      <c r="I114" s="574"/>
      <c r="J114" s="574"/>
      <c r="K114" s="574"/>
      <c r="L114" s="574"/>
      <c r="M114" s="574"/>
      <c r="N114" s="574"/>
      <c r="O114" s="574"/>
      <c r="P114" s="575">
        <f>SUM(C114:O114)</f>
        <v>0</v>
      </c>
      <c r="R114" s="782"/>
      <c r="S114" s="782"/>
      <c r="T114" s="782"/>
      <c r="U114" s="782"/>
      <c r="V114" s="782"/>
      <c r="W114" s="782"/>
      <c r="X114" s="782"/>
      <c r="Y114" s="782"/>
      <c r="Z114" s="782"/>
      <c r="AA114" s="782"/>
    </row>
    <row r="115" spans="1:28" x14ac:dyDescent="0.25">
      <c r="B115" s="111" t="s">
        <v>411</v>
      </c>
      <c r="C115" s="574"/>
      <c r="D115" s="574"/>
      <c r="E115" s="574"/>
      <c r="F115" s="574"/>
      <c r="G115" s="574"/>
      <c r="H115" s="574"/>
      <c r="I115" s="574"/>
      <c r="J115" s="574"/>
      <c r="K115" s="574"/>
      <c r="L115" s="574"/>
      <c r="M115" s="574"/>
      <c r="N115" s="574"/>
      <c r="O115" s="574"/>
      <c r="P115" s="575">
        <f>SUM(C115:O115)</f>
        <v>0</v>
      </c>
      <c r="R115" s="264"/>
      <c r="S115" s="264"/>
      <c r="T115" s="264"/>
      <c r="U115" s="899"/>
      <c r="V115" s="901">
        <v>0</v>
      </c>
      <c r="W115" s="264"/>
      <c r="X115" s="264"/>
      <c r="Y115" s="899"/>
      <c r="Z115" s="899"/>
      <c r="AA115" s="264"/>
    </row>
    <row r="116" spans="1:28" x14ac:dyDescent="0.25">
      <c r="A116" s="563"/>
      <c r="B116" s="367" t="s">
        <v>854</v>
      </c>
      <c r="C116" s="287">
        <f>SUM(C110:C115)</f>
        <v>0</v>
      </c>
      <c r="D116" s="288">
        <f t="shared" ref="D116:P116" si="47">SUM(D110:D115)</f>
        <v>0</v>
      </c>
      <c r="E116" s="288">
        <f t="shared" si="47"/>
        <v>0</v>
      </c>
      <c r="F116" s="288">
        <f t="shared" si="47"/>
        <v>0</v>
      </c>
      <c r="G116" s="288">
        <f t="shared" si="47"/>
        <v>0</v>
      </c>
      <c r="H116" s="288">
        <f t="shared" si="47"/>
        <v>0</v>
      </c>
      <c r="I116" s="288">
        <f t="shared" si="47"/>
        <v>0</v>
      </c>
      <c r="J116" s="288">
        <f t="shared" si="47"/>
        <v>0</v>
      </c>
      <c r="K116" s="288">
        <f t="shared" si="47"/>
        <v>0</v>
      </c>
      <c r="L116" s="288">
        <f t="shared" si="47"/>
        <v>0</v>
      </c>
      <c r="M116" s="288">
        <f t="shared" si="47"/>
        <v>0</v>
      </c>
      <c r="N116" s="288">
        <f t="shared" si="47"/>
        <v>0</v>
      </c>
      <c r="O116" s="288">
        <f t="shared" si="47"/>
        <v>0</v>
      </c>
      <c r="P116" s="289">
        <f t="shared" si="47"/>
        <v>0</v>
      </c>
      <c r="Q116" s="564"/>
      <c r="R116" s="610">
        <f>SUM(R110:R115)</f>
        <v>0</v>
      </c>
      <c r="S116" s="610">
        <f t="shared" ref="S116:T116" si="48">SUM(S110:S115)</f>
        <v>0</v>
      </c>
      <c r="T116" s="610">
        <f t="shared" si="48"/>
        <v>0</v>
      </c>
      <c r="U116" s="610">
        <f t="shared" ref="U116" si="49">SUM(U110:U115)</f>
        <v>0</v>
      </c>
      <c r="V116" s="610">
        <f t="shared" ref="V116" si="50">SUM(V110:V115)</f>
        <v>0</v>
      </c>
      <c r="W116" s="610">
        <f t="shared" ref="W116" si="51">SUM(W110:W115)</f>
        <v>0</v>
      </c>
      <c r="X116" s="610">
        <f t="shared" ref="X116" si="52">SUM(X110:X115)</f>
        <v>0</v>
      </c>
      <c r="Y116" s="610">
        <f t="shared" ref="Y116:Z116" si="53">SUM(Y110:Y115)</f>
        <v>0</v>
      </c>
      <c r="Z116" s="610">
        <f t="shared" si="53"/>
        <v>0</v>
      </c>
      <c r="AA116" s="610">
        <f t="shared" ref="AA116" si="54">SUM(AA110:AA115)</f>
        <v>0</v>
      </c>
      <c r="AB116" s="563"/>
    </row>
    <row r="117" spans="1:28" x14ac:dyDescent="0.25">
      <c r="C117" s="571"/>
      <c r="D117" s="571"/>
      <c r="E117" s="571"/>
      <c r="F117" s="571"/>
      <c r="G117" s="571"/>
      <c r="H117" s="571"/>
      <c r="I117" s="571"/>
      <c r="J117" s="571"/>
      <c r="K117" s="571"/>
      <c r="L117" s="571"/>
      <c r="M117" s="571"/>
      <c r="N117" s="571"/>
      <c r="O117" s="571"/>
      <c r="P117" s="571"/>
      <c r="R117" s="565"/>
    </row>
    <row r="118" spans="1:28" x14ac:dyDescent="0.25">
      <c r="B118" s="1" t="s">
        <v>883</v>
      </c>
      <c r="C118" s="571"/>
      <c r="D118" s="571"/>
      <c r="E118" s="571"/>
      <c r="F118" s="571"/>
      <c r="G118" s="571"/>
      <c r="H118" s="571"/>
      <c r="I118" s="571"/>
      <c r="J118" s="571"/>
      <c r="K118" s="571"/>
      <c r="L118" s="571"/>
      <c r="M118" s="571"/>
      <c r="N118" s="571"/>
      <c r="O118" s="571"/>
      <c r="P118" s="571"/>
      <c r="S118" s="596"/>
      <c r="T118" s="572"/>
      <c r="U118" s="572"/>
      <c r="V118" s="566"/>
      <c r="W118" s="572"/>
      <c r="X118" s="572"/>
      <c r="Y118" s="572"/>
      <c r="Z118" s="596"/>
    </row>
    <row r="119" spans="1:28" x14ac:dyDescent="0.25">
      <c r="B119" s="110" t="s">
        <v>856</v>
      </c>
      <c r="C119" s="574"/>
      <c r="D119" s="574"/>
      <c r="E119" s="574"/>
      <c r="F119" s="574"/>
      <c r="G119" s="574"/>
      <c r="H119" s="574"/>
      <c r="I119" s="574"/>
      <c r="J119" s="574"/>
      <c r="K119" s="574"/>
      <c r="L119" s="574"/>
      <c r="M119" s="574"/>
      <c r="N119" s="574"/>
      <c r="O119" s="574"/>
      <c r="P119" s="294">
        <f t="shared" ref="P119:P124" si="55">SUM(C119:O119)</f>
        <v>0</v>
      </c>
      <c r="S119" s="596"/>
      <c r="T119" s="572"/>
      <c r="U119" s="572"/>
      <c r="V119" s="566"/>
      <c r="W119" s="572"/>
      <c r="X119" s="572"/>
      <c r="Y119" s="572"/>
      <c r="Z119" s="596"/>
    </row>
    <row r="120" spans="1:28" x14ac:dyDescent="0.25">
      <c r="B120" s="111" t="s">
        <v>857</v>
      </c>
      <c r="C120" s="574"/>
      <c r="D120" s="574"/>
      <c r="E120" s="574"/>
      <c r="F120" s="574"/>
      <c r="G120" s="574"/>
      <c r="H120" s="574"/>
      <c r="I120" s="574"/>
      <c r="J120" s="574"/>
      <c r="K120" s="574"/>
      <c r="L120" s="574"/>
      <c r="M120" s="574"/>
      <c r="N120" s="574"/>
      <c r="O120" s="574"/>
      <c r="P120" s="575">
        <f t="shared" si="55"/>
        <v>0</v>
      </c>
      <c r="V120" s="569"/>
    </row>
    <row r="121" spans="1:28" x14ac:dyDescent="0.25">
      <c r="B121" s="111" t="s">
        <v>858</v>
      </c>
      <c r="C121" s="574"/>
      <c r="D121" s="574"/>
      <c r="E121" s="574"/>
      <c r="F121" s="574"/>
      <c r="G121" s="574"/>
      <c r="H121" s="574"/>
      <c r="I121" s="574"/>
      <c r="J121" s="574"/>
      <c r="K121" s="574"/>
      <c r="L121" s="574"/>
      <c r="M121" s="574"/>
      <c r="N121" s="574"/>
      <c r="O121" s="574"/>
      <c r="P121" s="575">
        <f t="shared" si="55"/>
        <v>0</v>
      </c>
      <c r="R121" s="565"/>
    </row>
    <row r="122" spans="1:28" x14ac:dyDescent="0.25">
      <c r="B122" s="111" t="s">
        <v>859</v>
      </c>
      <c r="C122" s="574"/>
      <c r="D122" s="574"/>
      <c r="E122" s="574"/>
      <c r="F122" s="574"/>
      <c r="G122" s="574"/>
      <c r="H122" s="574"/>
      <c r="I122" s="574"/>
      <c r="J122" s="574"/>
      <c r="K122" s="574"/>
      <c r="L122" s="574"/>
      <c r="M122" s="574"/>
      <c r="N122" s="574"/>
      <c r="O122" s="574"/>
      <c r="P122" s="575">
        <f t="shared" si="55"/>
        <v>0</v>
      </c>
      <c r="R122" s="596"/>
      <c r="S122" s="596"/>
      <c r="T122" s="596"/>
      <c r="U122" s="596"/>
      <c r="V122" s="596"/>
      <c r="W122" s="596"/>
      <c r="X122" s="596"/>
      <c r="Y122" s="596"/>
      <c r="Z122" s="596"/>
      <c r="AA122" s="596"/>
    </row>
    <row r="123" spans="1:28" x14ac:dyDescent="0.25">
      <c r="B123" s="111" t="s">
        <v>860</v>
      </c>
      <c r="C123" s="574"/>
      <c r="D123" s="574"/>
      <c r="E123" s="574"/>
      <c r="F123" s="574"/>
      <c r="G123" s="574"/>
      <c r="H123" s="574"/>
      <c r="I123" s="574"/>
      <c r="J123" s="574"/>
      <c r="K123" s="574"/>
      <c r="L123" s="574"/>
      <c r="M123" s="574"/>
      <c r="N123" s="574"/>
      <c r="O123" s="574"/>
      <c r="P123" s="575">
        <f t="shared" si="55"/>
        <v>0</v>
      </c>
      <c r="R123" s="596"/>
      <c r="S123" s="596"/>
      <c r="T123" s="596"/>
      <c r="U123" s="596"/>
      <c r="V123" s="596"/>
      <c r="W123" s="596"/>
      <c r="X123" s="596"/>
      <c r="Y123" s="596"/>
      <c r="Z123" s="596"/>
      <c r="AA123" s="596"/>
    </row>
    <row r="124" spans="1:28" x14ac:dyDescent="0.25">
      <c r="B124" s="112" t="s">
        <v>861</v>
      </c>
      <c r="C124" s="574"/>
      <c r="D124" s="574"/>
      <c r="E124" s="574"/>
      <c r="F124" s="574"/>
      <c r="G124" s="574"/>
      <c r="H124" s="574"/>
      <c r="I124" s="574"/>
      <c r="J124" s="574"/>
      <c r="K124" s="574"/>
      <c r="L124" s="574"/>
      <c r="M124" s="574"/>
      <c r="N124" s="574"/>
      <c r="O124" s="574"/>
      <c r="P124" s="295">
        <f t="shared" si="55"/>
        <v>0</v>
      </c>
      <c r="R124" s="565"/>
    </row>
    <row r="125" spans="1:28" x14ac:dyDescent="0.25">
      <c r="R125" s="591"/>
      <c r="T125" s="591"/>
      <c r="U125" s="591"/>
      <c r="V125" s="591"/>
      <c r="W125" s="591"/>
      <c r="X125" s="591"/>
      <c r="Y125" s="591"/>
      <c r="AA125" s="591"/>
    </row>
    <row r="126" spans="1:28" x14ac:dyDescent="0.25">
      <c r="R126" s="591"/>
      <c r="T126" s="591"/>
      <c r="U126" s="591"/>
      <c r="V126" s="591"/>
      <c r="W126" s="591"/>
      <c r="X126" s="591"/>
      <c r="Y126" s="591"/>
      <c r="AA126" s="591"/>
    </row>
    <row r="127" spans="1:28" x14ac:dyDescent="0.25">
      <c r="B127" s="1" t="s">
        <v>884</v>
      </c>
      <c r="C127" s="571"/>
      <c r="D127" s="571"/>
      <c r="E127" s="571"/>
      <c r="F127" s="571"/>
      <c r="G127" s="571"/>
      <c r="H127" s="571"/>
      <c r="I127" s="571"/>
      <c r="J127" s="571"/>
      <c r="K127" s="571"/>
      <c r="L127" s="571"/>
      <c r="M127" s="571"/>
      <c r="N127" s="571"/>
      <c r="O127" s="571"/>
      <c r="P127" s="571"/>
      <c r="R127" s="591"/>
      <c r="T127" s="591"/>
      <c r="U127" s="591"/>
      <c r="V127" s="591"/>
      <c r="W127" s="591"/>
      <c r="X127" s="591"/>
      <c r="Y127" s="591"/>
      <c r="AA127" s="591"/>
    </row>
    <row r="128" spans="1:28" x14ac:dyDescent="0.25">
      <c r="B128" s="110" t="s">
        <v>410</v>
      </c>
      <c r="C128" s="574"/>
      <c r="D128" s="574"/>
      <c r="E128" s="574"/>
      <c r="F128" s="574"/>
      <c r="G128" s="574"/>
      <c r="H128" s="574"/>
      <c r="I128" s="574"/>
      <c r="J128" s="574"/>
      <c r="K128" s="574"/>
      <c r="L128" s="574"/>
      <c r="M128" s="574"/>
      <c r="N128" s="574"/>
      <c r="O128" s="574"/>
      <c r="P128" s="294">
        <f>SUM(C128:O128)</f>
        <v>0</v>
      </c>
      <c r="R128" s="264"/>
      <c r="S128" s="264"/>
      <c r="T128" s="264"/>
      <c r="U128" s="899"/>
      <c r="V128" s="900">
        <v>0</v>
      </c>
      <c r="W128" s="264"/>
      <c r="X128" s="264"/>
      <c r="Y128" s="899"/>
      <c r="Z128" s="899"/>
      <c r="AA128" s="264"/>
    </row>
    <row r="129" spans="1:28" s="591" customFormat="1" x14ac:dyDescent="0.25">
      <c r="B129" s="111" t="s">
        <v>412</v>
      </c>
      <c r="C129" s="574"/>
      <c r="D129" s="574"/>
      <c r="E129" s="574"/>
      <c r="F129" s="574"/>
      <c r="G129" s="574"/>
      <c r="H129" s="574"/>
      <c r="I129" s="574"/>
      <c r="J129" s="574"/>
      <c r="K129" s="574"/>
      <c r="L129" s="574"/>
      <c r="M129" s="574"/>
      <c r="N129" s="574"/>
      <c r="O129" s="574"/>
      <c r="P129" s="598">
        <f t="shared" ref="P129:P130" si="56">SUM(C129:O129)</f>
        <v>0</v>
      </c>
      <c r="Q129" s="592"/>
      <c r="R129" s="264"/>
      <c r="S129" s="264"/>
      <c r="T129" s="264"/>
      <c r="U129" s="899"/>
      <c r="V129" s="901">
        <v>0</v>
      </c>
      <c r="W129" s="264"/>
      <c r="X129" s="264"/>
      <c r="Y129" s="899"/>
      <c r="Z129" s="899"/>
      <c r="AA129" s="264"/>
    </row>
    <row r="130" spans="1:28" s="591" customFormat="1" x14ac:dyDescent="0.25">
      <c r="B130" s="111" t="s">
        <v>1006</v>
      </c>
      <c r="C130" s="574"/>
      <c r="D130" s="574"/>
      <c r="E130" s="574"/>
      <c r="F130" s="574"/>
      <c r="G130" s="574"/>
      <c r="H130" s="574"/>
      <c r="I130" s="574"/>
      <c r="J130" s="574"/>
      <c r="K130" s="574"/>
      <c r="L130" s="574"/>
      <c r="M130" s="574"/>
      <c r="N130" s="574"/>
      <c r="O130" s="574"/>
      <c r="P130" s="598">
        <f t="shared" si="56"/>
        <v>0</v>
      </c>
      <c r="Q130" s="592"/>
      <c r="R130" s="264"/>
      <c r="S130" s="264"/>
      <c r="T130" s="264"/>
      <c r="U130" s="899"/>
      <c r="V130" s="901">
        <v>0</v>
      </c>
      <c r="W130" s="264"/>
      <c r="X130" s="264"/>
      <c r="Y130" s="899"/>
      <c r="Z130" s="899"/>
      <c r="AA130" s="264"/>
    </row>
    <row r="131" spans="1:28" x14ac:dyDescent="0.25">
      <c r="B131" s="113" t="s">
        <v>852</v>
      </c>
      <c r="C131" s="727"/>
      <c r="D131" s="727"/>
      <c r="E131" s="727"/>
      <c r="F131" s="727"/>
      <c r="G131" s="727"/>
      <c r="H131" s="727"/>
      <c r="I131" s="727"/>
      <c r="J131" s="727"/>
      <c r="K131" s="727"/>
      <c r="L131" s="727"/>
      <c r="M131" s="727"/>
      <c r="N131" s="727"/>
      <c r="O131" s="727"/>
      <c r="P131" s="575">
        <f>SUM(C131:O131)</f>
        <v>0</v>
      </c>
      <c r="R131" s="264"/>
      <c r="S131" s="264"/>
      <c r="T131" s="264"/>
      <c r="U131" s="899"/>
      <c r="V131" s="901">
        <v>0</v>
      </c>
      <c r="W131" s="264"/>
      <c r="X131" s="264"/>
      <c r="Y131" s="899"/>
      <c r="Z131" s="899"/>
      <c r="AA131" s="264"/>
    </row>
    <row r="132" spans="1:28" x14ac:dyDescent="0.25">
      <c r="B132" s="111" t="s">
        <v>853</v>
      </c>
      <c r="C132" s="574"/>
      <c r="D132" s="574"/>
      <c r="E132" s="574"/>
      <c r="F132" s="574"/>
      <c r="G132" s="574"/>
      <c r="H132" s="574"/>
      <c r="I132" s="574"/>
      <c r="J132" s="574"/>
      <c r="K132" s="574"/>
      <c r="L132" s="574"/>
      <c r="M132" s="574"/>
      <c r="N132" s="574"/>
      <c r="O132" s="574"/>
      <c r="P132" s="575">
        <f>SUM(C132:O132)</f>
        <v>0</v>
      </c>
      <c r="R132" s="782"/>
      <c r="S132" s="782"/>
      <c r="T132" s="782"/>
      <c r="U132" s="782"/>
      <c r="V132" s="782"/>
      <c r="W132" s="782"/>
      <c r="X132" s="782"/>
      <c r="Y132" s="782"/>
      <c r="Z132" s="782"/>
      <c r="AA132" s="782"/>
    </row>
    <row r="133" spans="1:28" x14ac:dyDescent="0.25">
      <c r="B133" s="111" t="s">
        <v>411</v>
      </c>
      <c r="C133" s="574"/>
      <c r="D133" s="574"/>
      <c r="E133" s="574"/>
      <c r="F133" s="574"/>
      <c r="G133" s="574"/>
      <c r="H133" s="574"/>
      <c r="I133" s="574"/>
      <c r="J133" s="574"/>
      <c r="K133" s="574"/>
      <c r="L133" s="574"/>
      <c r="M133" s="574"/>
      <c r="N133" s="574"/>
      <c r="O133" s="574"/>
      <c r="P133" s="575">
        <f>SUM(C133:O133)</f>
        <v>0</v>
      </c>
      <c r="R133" s="264"/>
      <c r="S133" s="264"/>
      <c r="T133" s="264"/>
      <c r="U133" s="899"/>
      <c r="V133" s="901">
        <v>0</v>
      </c>
      <c r="W133" s="264"/>
      <c r="X133" s="264"/>
      <c r="Y133" s="899"/>
      <c r="Z133" s="899"/>
      <c r="AA133" s="264"/>
    </row>
    <row r="134" spans="1:28" x14ac:dyDescent="0.25">
      <c r="A134" s="563"/>
      <c r="B134" s="367" t="s">
        <v>854</v>
      </c>
      <c r="C134" s="287">
        <f>SUM(C128:C133)</f>
        <v>0</v>
      </c>
      <c r="D134" s="288">
        <f t="shared" ref="D134:P134" si="57">SUM(D128:D133)</f>
        <v>0</v>
      </c>
      <c r="E134" s="288">
        <f t="shared" si="57"/>
        <v>0</v>
      </c>
      <c r="F134" s="288">
        <f t="shared" si="57"/>
        <v>0</v>
      </c>
      <c r="G134" s="288">
        <f t="shared" si="57"/>
        <v>0</v>
      </c>
      <c r="H134" s="288">
        <f t="shared" si="57"/>
        <v>0</v>
      </c>
      <c r="I134" s="288">
        <f t="shared" si="57"/>
        <v>0</v>
      </c>
      <c r="J134" s="288">
        <f t="shared" si="57"/>
        <v>0</v>
      </c>
      <c r="K134" s="288">
        <f t="shared" si="57"/>
        <v>0</v>
      </c>
      <c r="L134" s="288">
        <f t="shared" si="57"/>
        <v>0</v>
      </c>
      <c r="M134" s="288">
        <f t="shared" si="57"/>
        <v>0</v>
      </c>
      <c r="N134" s="288">
        <f t="shared" si="57"/>
        <v>0</v>
      </c>
      <c r="O134" s="288">
        <f t="shared" si="57"/>
        <v>0</v>
      </c>
      <c r="P134" s="289">
        <f t="shared" si="57"/>
        <v>0</v>
      </c>
      <c r="Q134" s="564"/>
      <c r="R134" s="610">
        <f>SUM(R128:R133)</f>
        <v>0</v>
      </c>
      <c r="S134" s="610">
        <f t="shared" ref="S134:T134" si="58">SUM(S128:S133)</f>
        <v>0</v>
      </c>
      <c r="T134" s="610">
        <f t="shared" si="58"/>
        <v>0</v>
      </c>
      <c r="U134" s="610">
        <f t="shared" ref="U134" si="59">SUM(U128:U133)</f>
        <v>0</v>
      </c>
      <c r="V134" s="610">
        <f t="shared" ref="V134" si="60">SUM(V128:V133)</f>
        <v>0</v>
      </c>
      <c r="W134" s="610">
        <f t="shared" ref="W134" si="61">SUM(W128:W133)</f>
        <v>0</v>
      </c>
      <c r="X134" s="610">
        <f t="shared" ref="X134" si="62">SUM(X128:X133)</f>
        <v>0</v>
      </c>
      <c r="Y134" s="610">
        <f t="shared" ref="Y134:Z134" si="63">SUM(Y128:Y133)</f>
        <v>0</v>
      </c>
      <c r="Z134" s="610">
        <f t="shared" si="63"/>
        <v>0</v>
      </c>
      <c r="AA134" s="610">
        <f t="shared" ref="AA134" si="64">SUM(AA128:AA133)</f>
        <v>0</v>
      </c>
      <c r="AB134" s="563"/>
    </row>
    <row r="135" spans="1:28" x14ac:dyDescent="0.25">
      <c r="C135" s="571"/>
      <c r="D135" s="571"/>
      <c r="E135" s="571"/>
      <c r="F135" s="571"/>
      <c r="G135" s="571"/>
      <c r="H135" s="571"/>
      <c r="I135" s="571"/>
      <c r="J135" s="571"/>
      <c r="K135" s="571"/>
      <c r="L135" s="571"/>
      <c r="M135" s="571"/>
      <c r="N135" s="571"/>
      <c r="O135" s="571"/>
      <c r="P135" s="571"/>
      <c r="R135" s="591"/>
      <c r="T135" s="591"/>
      <c r="U135" s="591"/>
      <c r="V135" s="591"/>
      <c r="W135" s="591"/>
      <c r="X135" s="591"/>
      <c r="Y135" s="591"/>
      <c r="AA135" s="591"/>
    </row>
    <row r="136" spans="1:28" x14ac:dyDescent="0.25">
      <c r="B136" s="1" t="s">
        <v>885</v>
      </c>
      <c r="C136" s="571"/>
      <c r="D136" s="571"/>
      <c r="E136" s="571"/>
      <c r="F136" s="571"/>
      <c r="G136" s="571"/>
      <c r="H136" s="571"/>
      <c r="I136" s="571"/>
      <c r="J136" s="571"/>
      <c r="K136" s="571"/>
      <c r="L136" s="571"/>
      <c r="M136" s="571"/>
      <c r="N136" s="571"/>
      <c r="O136" s="571"/>
      <c r="P136" s="571"/>
      <c r="R136" s="591"/>
      <c r="T136" s="591"/>
      <c r="U136" s="591"/>
      <c r="V136" s="591"/>
      <c r="W136" s="591"/>
      <c r="X136" s="591"/>
      <c r="Y136" s="591"/>
      <c r="AA136" s="591"/>
    </row>
    <row r="137" spans="1:28" x14ac:dyDescent="0.25">
      <c r="B137" s="110" t="s">
        <v>856</v>
      </c>
      <c r="C137" s="574"/>
      <c r="D137" s="574"/>
      <c r="E137" s="574"/>
      <c r="F137" s="574"/>
      <c r="G137" s="574"/>
      <c r="H137" s="574"/>
      <c r="I137" s="574"/>
      <c r="J137" s="574"/>
      <c r="K137" s="574"/>
      <c r="L137" s="574"/>
      <c r="M137" s="574"/>
      <c r="N137" s="574"/>
      <c r="O137" s="574"/>
      <c r="P137" s="291">
        <f t="shared" ref="P137:P146" si="65">SUM(C137:O137)</f>
        <v>0</v>
      </c>
      <c r="R137" s="591"/>
      <c r="T137" s="591"/>
      <c r="U137" s="591"/>
      <c r="V137" s="591"/>
      <c r="W137" s="591"/>
      <c r="X137" s="591"/>
      <c r="Y137" s="591"/>
      <c r="AA137" s="591"/>
    </row>
    <row r="138" spans="1:28" x14ac:dyDescent="0.25">
      <c r="B138" s="111" t="s">
        <v>886</v>
      </c>
      <c r="C138" s="574"/>
      <c r="D138" s="574"/>
      <c r="E138" s="574"/>
      <c r="F138" s="574"/>
      <c r="G138" s="574"/>
      <c r="H138" s="574"/>
      <c r="I138" s="574"/>
      <c r="J138" s="574"/>
      <c r="K138" s="574"/>
      <c r="L138" s="574"/>
      <c r="M138" s="574"/>
      <c r="N138" s="574"/>
      <c r="O138" s="574"/>
      <c r="P138" s="292">
        <f t="shared" si="65"/>
        <v>0</v>
      </c>
      <c r="R138" s="591"/>
      <c r="T138" s="591"/>
      <c r="U138" s="591"/>
      <c r="V138" s="591"/>
      <c r="W138" s="591"/>
      <c r="X138" s="591"/>
      <c r="Y138" s="591"/>
      <c r="AA138" s="591"/>
    </row>
    <row r="139" spans="1:28" x14ac:dyDescent="0.25">
      <c r="B139" s="111" t="s">
        <v>887</v>
      </c>
      <c r="C139" s="574"/>
      <c r="D139" s="574"/>
      <c r="E139" s="574"/>
      <c r="F139" s="574"/>
      <c r="G139" s="574"/>
      <c r="H139" s="574"/>
      <c r="I139" s="574"/>
      <c r="J139" s="574"/>
      <c r="K139" s="574"/>
      <c r="L139" s="574"/>
      <c r="M139" s="574"/>
      <c r="N139" s="574"/>
      <c r="O139" s="574"/>
      <c r="P139" s="292">
        <f t="shared" si="65"/>
        <v>0</v>
      </c>
      <c r="R139" s="591"/>
      <c r="T139" s="591"/>
      <c r="U139" s="591"/>
      <c r="V139" s="591"/>
      <c r="W139" s="591"/>
      <c r="X139" s="591"/>
      <c r="Y139" s="591"/>
      <c r="AA139" s="591"/>
    </row>
    <row r="140" spans="1:28" x14ac:dyDescent="0.25">
      <c r="B140" s="111" t="s">
        <v>888</v>
      </c>
      <c r="C140" s="574"/>
      <c r="D140" s="574"/>
      <c r="E140" s="574"/>
      <c r="F140" s="574"/>
      <c r="G140" s="574"/>
      <c r="H140" s="574"/>
      <c r="I140" s="574"/>
      <c r="J140" s="574"/>
      <c r="K140" s="574"/>
      <c r="L140" s="574"/>
      <c r="M140" s="574"/>
      <c r="N140" s="574"/>
      <c r="O140" s="574"/>
      <c r="P140" s="292">
        <f t="shared" si="65"/>
        <v>0</v>
      </c>
      <c r="R140" s="591"/>
      <c r="T140" s="591"/>
      <c r="U140" s="591"/>
      <c r="V140" s="591"/>
      <c r="W140" s="591"/>
      <c r="X140" s="591"/>
      <c r="Y140" s="591"/>
      <c r="AA140" s="591"/>
    </row>
    <row r="141" spans="1:28" x14ac:dyDescent="0.25">
      <c r="B141" s="111" t="s">
        <v>889</v>
      </c>
      <c r="C141" s="574"/>
      <c r="D141" s="574"/>
      <c r="E141" s="574"/>
      <c r="F141" s="574"/>
      <c r="G141" s="574"/>
      <c r="H141" s="574"/>
      <c r="I141" s="574"/>
      <c r="J141" s="574"/>
      <c r="K141" s="574"/>
      <c r="L141" s="574"/>
      <c r="M141" s="574"/>
      <c r="N141" s="574"/>
      <c r="O141" s="574"/>
      <c r="P141" s="292">
        <f t="shared" si="65"/>
        <v>0</v>
      </c>
      <c r="R141" s="591"/>
      <c r="T141" s="591"/>
      <c r="U141" s="591"/>
      <c r="V141" s="591"/>
      <c r="W141" s="591"/>
      <c r="X141" s="591"/>
      <c r="Y141" s="591"/>
      <c r="AA141" s="591"/>
    </row>
    <row r="142" spans="1:28" x14ac:dyDescent="0.25">
      <c r="B142" s="113" t="s">
        <v>890</v>
      </c>
      <c r="C142" s="574"/>
      <c r="D142" s="574"/>
      <c r="E142" s="574"/>
      <c r="F142" s="574"/>
      <c r="G142" s="574"/>
      <c r="H142" s="574"/>
      <c r="I142" s="574"/>
      <c r="J142" s="574"/>
      <c r="K142" s="574"/>
      <c r="L142" s="574"/>
      <c r="M142" s="574"/>
      <c r="N142" s="574"/>
      <c r="O142" s="574"/>
      <c r="P142" s="292">
        <f t="shared" si="65"/>
        <v>0</v>
      </c>
      <c r="R142" s="591"/>
      <c r="T142" s="591"/>
      <c r="U142" s="591"/>
      <c r="V142" s="591"/>
      <c r="W142" s="591"/>
      <c r="X142" s="591"/>
      <c r="Y142" s="591"/>
      <c r="AA142" s="591"/>
    </row>
    <row r="143" spans="1:28" x14ac:dyDescent="0.25">
      <c r="B143" s="111" t="s">
        <v>891</v>
      </c>
      <c r="C143" s="574"/>
      <c r="D143" s="574"/>
      <c r="E143" s="574"/>
      <c r="F143" s="574"/>
      <c r="G143" s="574"/>
      <c r="H143" s="574"/>
      <c r="I143" s="574"/>
      <c r="J143" s="574"/>
      <c r="K143" s="574"/>
      <c r="L143" s="574"/>
      <c r="M143" s="574"/>
      <c r="N143" s="574"/>
      <c r="O143" s="574"/>
      <c r="P143" s="292">
        <f t="shared" si="65"/>
        <v>0</v>
      </c>
      <c r="R143" s="591"/>
      <c r="T143" s="591"/>
      <c r="U143" s="591"/>
      <c r="V143" s="591"/>
      <c r="W143" s="591"/>
      <c r="X143" s="591"/>
      <c r="Y143" s="591"/>
      <c r="AA143" s="591"/>
    </row>
    <row r="144" spans="1:28" x14ac:dyDescent="0.25">
      <c r="B144" s="111" t="s">
        <v>892</v>
      </c>
      <c r="C144" s="574"/>
      <c r="D144" s="574"/>
      <c r="E144" s="574"/>
      <c r="F144" s="574"/>
      <c r="G144" s="574"/>
      <c r="H144" s="574"/>
      <c r="I144" s="574"/>
      <c r="J144" s="574"/>
      <c r="K144" s="574"/>
      <c r="L144" s="574"/>
      <c r="M144" s="574"/>
      <c r="N144" s="574"/>
      <c r="O144" s="574"/>
      <c r="P144" s="292">
        <f t="shared" si="65"/>
        <v>0</v>
      </c>
      <c r="R144" s="591"/>
      <c r="T144" s="591"/>
      <c r="U144" s="591"/>
      <c r="V144" s="591"/>
      <c r="W144" s="591"/>
      <c r="X144" s="591"/>
      <c r="Y144" s="591"/>
      <c r="AA144" s="591"/>
    </row>
    <row r="145" spans="1:28" x14ac:dyDescent="0.25">
      <c r="B145" s="111" t="s">
        <v>893</v>
      </c>
      <c r="C145" s="574"/>
      <c r="D145" s="574"/>
      <c r="E145" s="574"/>
      <c r="F145" s="574"/>
      <c r="G145" s="574"/>
      <c r="H145" s="574"/>
      <c r="I145" s="574"/>
      <c r="J145" s="574"/>
      <c r="K145" s="574"/>
      <c r="L145" s="574"/>
      <c r="M145" s="574"/>
      <c r="N145" s="574"/>
      <c r="O145" s="574"/>
      <c r="P145" s="575">
        <f t="shared" si="65"/>
        <v>0</v>
      </c>
      <c r="R145" s="591"/>
      <c r="T145" s="591"/>
      <c r="U145" s="591"/>
      <c r="V145" s="591"/>
      <c r="W145" s="591"/>
      <c r="X145" s="591"/>
      <c r="Y145" s="591"/>
      <c r="AA145" s="591"/>
    </row>
    <row r="146" spans="1:28" x14ac:dyDescent="0.25">
      <c r="B146" s="112" t="s">
        <v>861</v>
      </c>
      <c r="C146" s="574"/>
      <c r="D146" s="574"/>
      <c r="E146" s="574"/>
      <c r="F146" s="574"/>
      <c r="G146" s="574"/>
      <c r="H146" s="574"/>
      <c r="I146" s="574"/>
      <c r="J146" s="574"/>
      <c r="K146" s="574"/>
      <c r="L146" s="574"/>
      <c r="M146" s="574"/>
      <c r="N146" s="574"/>
      <c r="O146" s="574"/>
      <c r="P146" s="290">
        <f t="shared" si="65"/>
        <v>0</v>
      </c>
      <c r="R146" s="591"/>
      <c r="T146" s="591"/>
      <c r="U146" s="591"/>
      <c r="V146" s="591"/>
      <c r="W146" s="591"/>
      <c r="X146" s="591"/>
      <c r="Y146" s="591"/>
      <c r="AA146" s="591"/>
    </row>
    <row r="147" spans="1:28" x14ac:dyDescent="0.25">
      <c r="B147" s="572"/>
      <c r="R147" s="591"/>
      <c r="T147" s="591"/>
      <c r="U147" s="591"/>
      <c r="V147" s="591"/>
      <c r="W147" s="591"/>
      <c r="X147" s="591"/>
      <c r="Y147" s="591"/>
      <c r="AA147" s="591"/>
    </row>
    <row r="148" spans="1:28" x14ac:dyDescent="0.25">
      <c r="B148" s="572"/>
      <c r="R148" s="591"/>
      <c r="T148" s="591"/>
      <c r="U148" s="591"/>
      <c r="V148" s="591"/>
      <c r="W148" s="591"/>
      <c r="X148" s="591"/>
      <c r="Y148" s="591"/>
      <c r="AA148" s="591"/>
    </row>
    <row r="149" spans="1:28" x14ac:dyDescent="0.25">
      <c r="B149" s="1" t="s">
        <v>894</v>
      </c>
      <c r="C149" s="571"/>
      <c r="D149" s="571"/>
      <c r="E149" s="571"/>
      <c r="F149" s="571"/>
      <c r="G149" s="571"/>
      <c r="H149" s="571"/>
      <c r="I149" s="571"/>
      <c r="J149" s="571"/>
      <c r="K149" s="571"/>
      <c r="L149" s="571"/>
      <c r="M149" s="571"/>
      <c r="N149" s="571"/>
      <c r="O149" s="571"/>
      <c r="P149" s="571"/>
      <c r="R149" s="591"/>
      <c r="T149" s="591"/>
      <c r="U149" s="591"/>
      <c r="V149" s="591"/>
      <c r="W149" s="591"/>
      <c r="X149" s="591"/>
      <c r="Y149" s="591"/>
      <c r="AA149" s="591"/>
    </row>
    <row r="150" spans="1:28" x14ac:dyDescent="0.25">
      <c r="B150" s="110" t="s">
        <v>410</v>
      </c>
      <c r="C150" s="574"/>
      <c r="D150" s="574"/>
      <c r="E150" s="574"/>
      <c r="F150" s="574"/>
      <c r="G150" s="574"/>
      <c r="H150" s="574"/>
      <c r="I150" s="574"/>
      <c r="J150" s="574"/>
      <c r="K150" s="574"/>
      <c r="L150" s="574"/>
      <c r="M150" s="574"/>
      <c r="N150" s="574"/>
      <c r="O150" s="574"/>
      <c r="P150" s="294">
        <f>SUM(C150:O150)</f>
        <v>0</v>
      </c>
      <c r="R150" s="264"/>
      <c r="S150" s="264"/>
      <c r="T150" s="264"/>
      <c r="U150" s="899"/>
      <c r="V150" s="900">
        <v>0</v>
      </c>
      <c r="W150" s="264"/>
      <c r="X150" s="264"/>
      <c r="Y150" s="899"/>
      <c r="Z150" s="899"/>
      <c r="AA150" s="264"/>
    </row>
    <row r="151" spans="1:28" s="591" customFormat="1" x14ac:dyDescent="0.25">
      <c r="B151" s="111" t="s">
        <v>412</v>
      </c>
      <c r="C151" s="574"/>
      <c r="D151" s="574"/>
      <c r="E151" s="574"/>
      <c r="F151" s="574"/>
      <c r="G151" s="574"/>
      <c r="H151" s="574"/>
      <c r="I151" s="574"/>
      <c r="J151" s="574"/>
      <c r="K151" s="574"/>
      <c r="L151" s="574"/>
      <c r="M151" s="574"/>
      <c r="N151" s="574"/>
      <c r="O151" s="574"/>
      <c r="P151" s="598">
        <f t="shared" ref="P151:P152" si="66">SUM(C151:O151)</f>
        <v>0</v>
      </c>
      <c r="Q151" s="592"/>
      <c r="R151" s="264"/>
      <c r="S151" s="264"/>
      <c r="T151" s="264"/>
      <c r="U151" s="899"/>
      <c r="V151" s="901">
        <v>0</v>
      </c>
      <c r="W151" s="264"/>
      <c r="X151" s="264"/>
      <c r="Y151" s="899"/>
      <c r="Z151" s="899"/>
      <c r="AA151" s="264"/>
    </row>
    <row r="152" spans="1:28" s="591" customFormat="1" x14ac:dyDescent="0.25">
      <c r="B152" s="111" t="s">
        <v>1006</v>
      </c>
      <c r="C152" s="574"/>
      <c r="D152" s="574"/>
      <c r="E152" s="574"/>
      <c r="F152" s="574"/>
      <c r="G152" s="574"/>
      <c r="H152" s="574"/>
      <c r="I152" s="574"/>
      <c r="J152" s="574"/>
      <c r="K152" s="574"/>
      <c r="L152" s="574"/>
      <c r="M152" s="574"/>
      <c r="N152" s="574"/>
      <c r="O152" s="574"/>
      <c r="P152" s="598">
        <f t="shared" si="66"/>
        <v>0</v>
      </c>
      <c r="Q152" s="592"/>
      <c r="R152" s="264"/>
      <c r="S152" s="264"/>
      <c r="T152" s="264"/>
      <c r="U152" s="899"/>
      <c r="V152" s="901">
        <v>0</v>
      </c>
      <c r="W152" s="264"/>
      <c r="X152" s="264"/>
      <c r="Y152" s="899"/>
      <c r="Z152" s="899"/>
      <c r="AA152" s="264"/>
    </row>
    <row r="153" spans="1:28" x14ac:dyDescent="0.25">
      <c r="B153" s="111" t="s">
        <v>852</v>
      </c>
      <c r="C153" s="574"/>
      <c r="D153" s="574"/>
      <c r="E153" s="574"/>
      <c r="F153" s="574"/>
      <c r="G153" s="574"/>
      <c r="H153" s="574"/>
      <c r="I153" s="574"/>
      <c r="J153" s="574"/>
      <c r="K153" s="574"/>
      <c r="L153" s="574"/>
      <c r="M153" s="574"/>
      <c r="N153" s="574"/>
      <c r="O153" s="574"/>
      <c r="P153" s="575">
        <f>SUM(C153:O153)</f>
        <v>0</v>
      </c>
      <c r="R153" s="264"/>
      <c r="S153" s="264"/>
      <c r="T153" s="264"/>
      <c r="U153" s="899"/>
      <c r="V153" s="901">
        <v>0</v>
      </c>
      <c r="W153" s="264"/>
      <c r="X153" s="264"/>
      <c r="Y153" s="899"/>
      <c r="Z153" s="899"/>
      <c r="AA153" s="264"/>
    </row>
    <row r="154" spans="1:28" x14ac:dyDescent="0.25">
      <c r="B154" s="111" t="s">
        <v>853</v>
      </c>
      <c r="C154" s="574"/>
      <c r="D154" s="574"/>
      <c r="E154" s="574"/>
      <c r="F154" s="574"/>
      <c r="G154" s="574"/>
      <c r="H154" s="574"/>
      <c r="I154" s="574"/>
      <c r="J154" s="574"/>
      <c r="K154" s="574"/>
      <c r="L154" s="574"/>
      <c r="M154" s="574"/>
      <c r="N154" s="574"/>
      <c r="O154" s="574"/>
      <c r="P154" s="575">
        <f>SUM(C154:O154)</f>
        <v>0</v>
      </c>
      <c r="R154" s="782"/>
      <c r="S154" s="782"/>
      <c r="T154" s="782"/>
      <c r="U154" s="782"/>
      <c r="V154" s="782"/>
      <c r="W154" s="782"/>
      <c r="X154" s="782"/>
      <c r="Y154" s="782"/>
      <c r="Z154" s="782"/>
      <c r="AA154" s="782"/>
    </row>
    <row r="155" spans="1:28" x14ac:dyDescent="0.25">
      <c r="B155" s="111" t="s">
        <v>411</v>
      </c>
      <c r="C155" s="574"/>
      <c r="D155" s="574"/>
      <c r="E155" s="574"/>
      <c r="F155" s="574"/>
      <c r="G155" s="574"/>
      <c r="H155" s="574"/>
      <c r="I155" s="574"/>
      <c r="J155" s="574"/>
      <c r="K155" s="574"/>
      <c r="L155" s="574"/>
      <c r="M155" s="574"/>
      <c r="N155" s="574"/>
      <c r="O155" s="574"/>
      <c r="P155" s="575">
        <f>SUM(C155:O155)</f>
        <v>0</v>
      </c>
      <c r="R155" s="264"/>
      <c r="S155" s="264"/>
      <c r="T155" s="264"/>
      <c r="U155" s="899"/>
      <c r="V155" s="901">
        <v>0</v>
      </c>
      <c r="W155" s="264"/>
      <c r="X155" s="264"/>
      <c r="Y155" s="899"/>
      <c r="Z155" s="899"/>
      <c r="AA155" s="264"/>
    </row>
    <row r="156" spans="1:28" x14ac:dyDescent="0.25">
      <c r="A156" s="563"/>
      <c r="B156" s="367" t="s">
        <v>854</v>
      </c>
      <c r="C156" s="287">
        <f>SUM(C150:C155)</f>
        <v>0</v>
      </c>
      <c r="D156" s="288">
        <f t="shared" ref="D156:P156" si="67">SUM(D150:D155)</f>
        <v>0</v>
      </c>
      <c r="E156" s="288">
        <f t="shared" si="67"/>
        <v>0</v>
      </c>
      <c r="F156" s="288">
        <f t="shared" si="67"/>
        <v>0</v>
      </c>
      <c r="G156" s="288">
        <f t="shared" si="67"/>
        <v>0</v>
      </c>
      <c r="H156" s="288">
        <f t="shared" si="67"/>
        <v>0</v>
      </c>
      <c r="I156" s="288">
        <f t="shared" si="67"/>
        <v>0</v>
      </c>
      <c r="J156" s="288">
        <f t="shared" si="67"/>
        <v>0</v>
      </c>
      <c r="K156" s="288">
        <f t="shared" si="67"/>
        <v>0</v>
      </c>
      <c r="L156" s="288">
        <f t="shared" si="67"/>
        <v>0</v>
      </c>
      <c r="M156" s="288">
        <f t="shared" si="67"/>
        <v>0</v>
      </c>
      <c r="N156" s="288">
        <f t="shared" si="67"/>
        <v>0</v>
      </c>
      <c r="O156" s="288">
        <f t="shared" si="67"/>
        <v>0</v>
      </c>
      <c r="P156" s="289">
        <f t="shared" si="67"/>
        <v>0</v>
      </c>
      <c r="Q156" s="564"/>
      <c r="R156" s="610">
        <f>SUM(R150:R155)</f>
        <v>0</v>
      </c>
      <c r="S156" s="610">
        <f t="shared" ref="S156:T156" si="68">SUM(S150:S155)</f>
        <v>0</v>
      </c>
      <c r="T156" s="610">
        <f t="shared" si="68"/>
        <v>0</v>
      </c>
      <c r="U156" s="610">
        <f t="shared" ref="U156" si="69">SUM(U150:U155)</f>
        <v>0</v>
      </c>
      <c r="V156" s="610">
        <f t="shared" ref="V156" si="70">SUM(V150:V155)</f>
        <v>0</v>
      </c>
      <c r="W156" s="610">
        <f t="shared" ref="W156" si="71">SUM(W150:W155)</f>
        <v>0</v>
      </c>
      <c r="X156" s="610">
        <f t="shared" ref="X156" si="72">SUM(X150:X155)</f>
        <v>0</v>
      </c>
      <c r="Y156" s="610">
        <f t="shared" ref="Y156:Z156" si="73">SUM(Y150:Y155)</f>
        <v>0</v>
      </c>
      <c r="Z156" s="610">
        <f t="shared" si="73"/>
        <v>0</v>
      </c>
      <c r="AA156" s="610">
        <f t="shared" ref="AA156" si="74">SUM(AA150:AA155)</f>
        <v>0</v>
      </c>
      <c r="AB156" s="563"/>
    </row>
    <row r="157" spans="1:28" x14ac:dyDescent="0.25">
      <c r="C157" s="571"/>
      <c r="D157" s="571"/>
      <c r="E157" s="571"/>
      <c r="F157" s="571"/>
      <c r="G157" s="571"/>
      <c r="H157" s="571"/>
      <c r="I157" s="571"/>
      <c r="J157" s="571"/>
      <c r="K157" s="571"/>
      <c r="L157" s="571"/>
      <c r="M157" s="571"/>
      <c r="N157" s="571"/>
      <c r="O157" s="571"/>
      <c r="P157" s="571"/>
      <c r="R157" s="591"/>
      <c r="T157" s="591"/>
      <c r="U157" s="591"/>
      <c r="V157" s="591"/>
      <c r="W157" s="591"/>
      <c r="X157" s="591"/>
      <c r="Y157" s="591"/>
      <c r="AA157" s="591"/>
    </row>
    <row r="158" spans="1:28" x14ac:dyDescent="0.25">
      <c r="B158" s="1" t="s">
        <v>895</v>
      </c>
      <c r="C158" s="571"/>
      <c r="D158" s="571"/>
      <c r="E158" s="571"/>
      <c r="F158" s="571"/>
      <c r="G158" s="571"/>
      <c r="H158" s="571"/>
      <c r="I158" s="571"/>
      <c r="J158" s="571"/>
      <c r="K158" s="571"/>
      <c r="L158" s="571"/>
      <c r="M158" s="571"/>
      <c r="N158" s="571"/>
      <c r="O158" s="571"/>
      <c r="P158" s="571"/>
      <c r="R158" s="591"/>
      <c r="T158" s="591"/>
      <c r="U158" s="591"/>
      <c r="V158" s="591"/>
      <c r="W158" s="591"/>
      <c r="X158" s="591"/>
      <c r="Y158" s="591"/>
      <c r="AA158" s="591"/>
    </row>
    <row r="159" spans="1:28" x14ac:dyDescent="0.25">
      <c r="B159" s="110" t="s">
        <v>856</v>
      </c>
      <c r="C159" s="574"/>
      <c r="D159" s="574"/>
      <c r="E159" s="574"/>
      <c r="F159" s="574"/>
      <c r="G159" s="574"/>
      <c r="H159" s="574"/>
      <c r="I159" s="574"/>
      <c r="J159" s="574"/>
      <c r="K159" s="574"/>
      <c r="L159" s="574"/>
      <c r="M159" s="574"/>
      <c r="N159" s="574"/>
      <c r="O159" s="574"/>
      <c r="P159" s="294">
        <f t="shared" ref="P159:P164" si="75">SUM(C159:O159)</f>
        <v>0</v>
      </c>
      <c r="R159" s="591"/>
      <c r="T159" s="591"/>
      <c r="U159" s="591"/>
      <c r="V159" s="591"/>
      <c r="W159" s="591"/>
      <c r="X159" s="591"/>
      <c r="Y159" s="591"/>
      <c r="AA159" s="591"/>
    </row>
    <row r="160" spans="1:28" x14ac:dyDescent="0.25">
      <c r="B160" s="111" t="s">
        <v>857</v>
      </c>
      <c r="C160" s="574"/>
      <c r="D160" s="574"/>
      <c r="E160" s="574"/>
      <c r="F160" s="574"/>
      <c r="G160" s="574"/>
      <c r="H160" s="574"/>
      <c r="I160" s="574"/>
      <c r="J160" s="574"/>
      <c r="K160" s="574"/>
      <c r="L160" s="574"/>
      <c r="M160" s="574"/>
      <c r="N160" s="574"/>
      <c r="O160" s="574"/>
      <c r="P160" s="575">
        <f t="shared" si="75"/>
        <v>0</v>
      </c>
      <c r="R160" s="591"/>
      <c r="T160" s="591"/>
      <c r="U160" s="591"/>
      <c r="V160" s="591"/>
      <c r="W160" s="591"/>
      <c r="X160" s="591"/>
      <c r="Y160" s="591"/>
      <c r="AA160" s="591"/>
    </row>
    <row r="161" spans="1:28" x14ac:dyDescent="0.25">
      <c r="B161" s="111" t="s">
        <v>858</v>
      </c>
      <c r="C161" s="574"/>
      <c r="D161" s="574"/>
      <c r="E161" s="574"/>
      <c r="F161" s="574"/>
      <c r="G161" s="574"/>
      <c r="H161" s="574"/>
      <c r="I161" s="574"/>
      <c r="J161" s="574"/>
      <c r="K161" s="574"/>
      <c r="L161" s="574"/>
      <c r="M161" s="574"/>
      <c r="N161" s="574"/>
      <c r="O161" s="574"/>
      <c r="P161" s="575">
        <f t="shared" si="75"/>
        <v>0</v>
      </c>
      <c r="R161" s="591"/>
      <c r="T161" s="591"/>
      <c r="U161" s="591"/>
      <c r="V161" s="591"/>
      <c r="W161" s="591"/>
      <c r="X161" s="591"/>
      <c r="Y161" s="591"/>
      <c r="AA161" s="591"/>
    </row>
    <row r="162" spans="1:28" x14ac:dyDescent="0.25">
      <c r="B162" s="111" t="s">
        <v>859</v>
      </c>
      <c r="C162" s="574"/>
      <c r="D162" s="574"/>
      <c r="E162" s="574"/>
      <c r="F162" s="574"/>
      <c r="G162" s="574"/>
      <c r="H162" s="574"/>
      <c r="I162" s="574"/>
      <c r="J162" s="574"/>
      <c r="K162" s="574"/>
      <c r="L162" s="574"/>
      <c r="M162" s="574"/>
      <c r="N162" s="574"/>
      <c r="O162" s="574"/>
      <c r="P162" s="575">
        <f t="shared" si="75"/>
        <v>0</v>
      </c>
      <c r="R162" s="591"/>
      <c r="T162" s="591"/>
      <c r="U162" s="591"/>
      <c r="V162" s="591"/>
      <c r="W162" s="591"/>
      <c r="X162" s="591"/>
      <c r="Y162" s="591"/>
      <c r="AA162" s="591"/>
    </row>
    <row r="163" spans="1:28" x14ac:dyDescent="0.25">
      <c r="B163" s="111" t="s">
        <v>860</v>
      </c>
      <c r="C163" s="574"/>
      <c r="D163" s="574"/>
      <c r="E163" s="574"/>
      <c r="F163" s="574"/>
      <c r="G163" s="574"/>
      <c r="H163" s="574"/>
      <c r="I163" s="574"/>
      <c r="J163" s="574"/>
      <c r="K163" s="574"/>
      <c r="L163" s="574"/>
      <c r="M163" s="574"/>
      <c r="N163" s="574"/>
      <c r="O163" s="574"/>
      <c r="P163" s="575">
        <f t="shared" si="75"/>
        <v>0</v>
      </c>
      <c r="R163" s="591"/>
      <c r="T163" s="591"/>
      <c r="U163" s="591"/>
      <c r="V163" s="591"/>
      <c r="W163" s="591"/>
      <c r="X163" s="591"/>
      <c r="Y163" s="591"/>
      <c r="AA163" s="591"/>
    </row>
    <row r="164" spans="1:28" x14ac:dyDescent="0.25">
      <c r="B164" s="112" t="s">
        <v>861</v>
      </c>
      <c r="C164" s="574"/>
      <c r="D164" s="574"/>
      <c r="E164" s="574"/>
      <c r="F164" s="574"/>
      <c r="G164" s="574"/>
      <c r="H164" s="574"/>
      <c r="I164" s="574"/>
      <c r="J164" s="574"/>
      <c r="K164" s="574"/>
      <c r="L164" s="574"/>
      <c r="M164" s="574"/>
      <c r="N164" s="574"/>
      <c r="O164" s="574"/>
      <c r="P164" s="295">
        <f t="shared" si="75"/>
        <v>0</v>
      </c>
      <c r="R164" s="591"/>
      <c r="T164" s="591"/>
      <c r="U164" s="591"/>
      <c r="V164" s="591"/>
      <c r="W164" s="591"/>
      <c r="X164" s="591"/>
      <c r="Y164" s="591"/>
      <c r="AA164" s="591"/>
    </row>
    <row r="165" spans="1:28" x14ac:dyDescent="0.25">
      <c r="R165" s="591"/>
      <c r="T165" s="591"/>
      <c r="U165" s="591"/>
      <c r="V165" s="591"/>
      <c r="W165" s="591"/>
      <c r="X165" s="591"/>
      <c r="Y165" s="591"/>
      <c r="AA165" s="591"/>
    </row>
    <row r="166" spans="1:28" x14ac:dyDescent="0.25">
      <c r="R166" s="591"/>
      <c r="T166" s="591"/>
      <c r="U166" s="591"/>
      <c r="V166" s="591"/>
      <c r="W166" s="591"/>
      <c r="X166" s="591"/>
      <c r="Y166" s="591"/>
      <c r="AA166" s="591"/>
    </row>
    <row r="167" spans="1:28" x14ac:dyDescent="0.25">
      <c r="B167" s="1" t="s">
        <v>896</v>
      </c>
      <c r="C167" s="571"/>
      <c r="D167" s="571"/>
      <c r="E167" s="571"/>
      <c r="F167" s="571"/>
      <c r="G167" s="571"/>
      <c r="H167" s="571"/>
      <c r="I167" s="571"/>
      <c r="J167" s="571"/>
      <c r="K167" s="571"/>
      <c r="L167" s="571"/>
      <c r="M167" s="571"/>
      <c r="N167" s="571"/>
      <c r="O167" s="571"/>
      <c r="P167" s="571"/>
      <c r="R167" s="591"/>
      <c r="T167" s="591"/>
      <c r="U167" s="591"/>
      <c r="V167" s="591"/>
      <c r="W167" s="591"/>
      <c r="X167" s="591"/>
      <c r="Y167" s="591"/>
      <c r="AA167" s="591"/>
    </row>
    <row r="168" spans="1:28" x14ac:dyDescent="0.25">
      <c r="B168" s="110" t="s">
        <v>410</v>
      </c>
      <c r="C168" s="574"/>
      <c r="D168" s="574"/>
      <c r="E168" s="574"/>
      <c r="F168" s="574"/>
      <c r="G168" s="574"/>
      <c r="H168" s="574"/>
      <c r="I168" s="574"/>
      <c r="J168" s="574"/>
      <c r="K168" s="574"/>
      <c r="L168" s="574"/>
      <c r="M168" s="574"/>
      <c r="N168" s="574"/>
      <c r="O168" s="574"/>
      <c r="P168" s="294">
        <f>SUM(C168:O168)</f>
        <v>0</v>
      </c>
      <c r="R168" s="264"/>
      <c r="S168" s="264"/>
      <c r="T168" s="264"/>
      <c r="U168" s="899"/>
      <c r="V168" s="900">
        <v>0</v>
      </c>
      <c r="W168" s="264"/>
      <c r="X168" s="264"/>
      <c r="Y168" s="899"/>
      <c r="Z168" s="899"/>
      <c r="AA168" s="264"/>
    </row>
    <row r="169" spans="1:28" s="591" customFormat="1" x14ac:dyDescent="0.25">
      <c r="B169" s="111" t="s">
        <v>412</v>
      </c>
      <c r="C169" s="574"/>
      <c r="D169" s="574"/>
      <c r="E169" s="574"/>
      <c r="F169" s="574"/>
      <c r="G169" s="574"/>
      <c r="H169" s="574"/>
      <c r="I169" s="574"/>
      <c r="J169" s="574"/>
      <c r="K169" s="574"/>
      <c r="L169" s="574"/>
      <c r="M169" s="574"/>
      <c r="N169" s="574"/>
      <c r="O169" s="574"/>
      <c r="P169" s="598">
        <f t="shared" ref="P169:P170" si="76">SUM(C169:O169)</f>
        <v>0</v>
      </c>
      <c r="Q169" s="592"/>
      <c r="R169" s="264"/>
      <c r="S169" s="264"/>
      <c r="T169" s="264"/>
      <c r="U169" s="899"/>
      <c r="V169" s="901">
        <v>0</v>
      </c>
      <c r="W169" s="264"/>
      <c r="X169" s="264"/>
      <c r="Y169" s="899"/>
      <c r="Z169" s="899"/>
      <c r="AA169" s="264"/>
    </row>
    <row r="170" spans="1:28" s="591" customFormat="1" x14ac:dyDescent="0.25">
      <c r="B170" s="111" t="s">
        <v>1006</v>
      </c>
      <c r="C170" s="574"/>
      <c r="D170" s="574"/>
      <c r="E170" s="574"/>
      <c r="F170" s="574"/>
      <c r="G170" s="574"/>
      <c r="H170" s="574"/>
      <c r="I170" s="574"/>
      <c r="J170" s="574"/>
      <c r="K170" s="574"/>
      <c r="L170" s="574"/>
      <c r="M170" s="574"/>
      <c r="N170" s="574"/>
      <c r="O170" s="574"/>
      <c r="P170" s="598">
        <f t="shared" si="76"/>
        <v>0</v>
      </c>
      <c r="Q170" s="592"/>
      <c r="R170" s="264"/>
      <c r="S170" s="264"/>
      <c r="T170" s="264"/>
      <c r="U170" s="899"/>
      <c r="V170" s="901">
        <v>0</v>
      </c>
      <c r="W170" s="264"/>
      <c r="X170" s="264"/>
      <c r="Y170" s="899"/>
      <c r="Z170" s="899"/>
      <c r="AA170" s="264"/>
    </row>
    <row r="171" spans="1:28" x14ac:dyDescent="0.25">
      <c r="B171" s="113" t="s">
        <v>852</v>
      </c>
      <c r="C171" s="727"/>
      <c r="D171" s="727"/>
      <c r="E171" s="727"/>
      <c r="F171" s="727"/>
      <c r="G171" s="727"/>
      <c r="H171" s="727"/>
      <c r="I171" s="727"/>
      <c r="J171" s="727"/>
      <c r="K171" s="727"/>
      <c r="L171" s="727"/>
      <c r="M171" s="727"/>
      <c r="N171" s="727"/>
      <c r="O171" s="727"/>
      <c r="P171" s="575">
        <f>SUM(C171:O171)</f>
        <v>0</v>
      </c>
      <c r="R171" s="264"/>
      <c r="S171" s="264"/>
      <c r="T171" s="264"/>
      <c r="U171" s="899"/>
      <c r="V171" s="901">
        <v>0</v>
      </c>
      <c r="W171" s="264"/>
      <c r="X171" s="264"/>
      <c r="Y171" s="899"/>
      <c r="Z171" s="899"/>
      <c r="AA171" s="264"/>
    </row>
    <row r="172" spans="1:28" x14ac:dyDescent="0.25">
      <c r="B172" s="111" t="s">
        <v>853</v>
      </c>
      <c r="C172" s="574"/>
      <c r="D172" s="574"/>
      <c r="E172" s="574"/>
      <c r="F172" s="574"/>
      <c r="G172" s="574"/>
      <c r="H172" s="574"/>
      <c r="I172" s="574"/>
      <c r="J172" s="574"/>
      <c r="K172" s="574"/>
      <c r="L172" s="574"/>
      <c r="M172" s="574"/>
      <c r="N172" s="574"/>
      <c r="O172" s="574"/>
      <c r="P172" s="575">
        <f>SUM(C172:O172)</f>
        <v>0</v>
      </c>
      <c r="R172" s="782"/>
      <c r="S172" s="782"/>
      <c r="T172" s="782"/>
      <c r="U172" s="782"/>
      <c r="V172" s="782"/>
      <c r="W172" s="782"/>
      <c r="X172" s="782"/>
      <c r="Y172" s="782"/>
      <c r="Z172" s="782"/>
      <c r="AA172" s="782"/>
    </row>
    <row r="173" spans="1:28" x14ac:dyDescent="0.25">
      <c r="B173" s="111" t="s">
        <v>411</v>
      </c>
      <c r="C173" s="574"/>
      <c r="D173" s="574"/>
      <c r="E173" s="574"/>
      <c r="F173" s="574"/>
      <c r="G173" s="574"/>
      <c r="H173" s="574"/>
      <c r="I173" s="574"/>
      <c r="J173" s="574"/>
      <c r="K173" s="574"/>
      <c r="L173" s="574"/>
      <c r="M173" s="574"/>
      <c r="N173" s="574"/>
      <c r="O173" s="574"/>
      <c r="P173" s="575">
        <f>SUM(C173:O173)</f>
        <v>0</v>
      </c>
      <c r="R173" s="264"/>
      <c r="S173" s="264"/>
      <c r="T173" s="264"/>
      <c r="U173" s="899"/>
      <c r="V173" s="901">
        <v>0</v>
      </c>
      <c r="W173" s="264"/>
      <c r="X173" s="264"/>
      <c r="Y173" s="899"/>
      <c r="Z173" s="899"/>
      <c r="AA173" s="264"/>
    </row>
    <row r="174" spans="1:28" x14ac:dyDescent="0.25">
      <c r="A174" s="563"/>
      <c r="B174" s="367" t="s">
        <v>854</v>
      </c>
      <c r="C174" s="287">
        <f>SUM(C168:C173)</f>
        <v>0</v>
      </c>
      <c r="D174" s="288">
        <f t="shared" ref="D174:P174" si="77">SUM(D168:D173)</f>
        <v>0</v>
      </c>
      <c r="E174" s="288">
        <f t="shared" si="77"/>
        <v>0</v>
      </c>
      <c r="F174" s="288">
        <f t="shared" si="77"/>
        <v>0</v>
      </c>
      <c r="G174" s="288">
        <f t="shared" si="77"/>
        <v>0</v>
      </c>
      <c r="H174" s="288">
        <f t="shared" si="77"/>
        <v>0</v>
      </c>
      <c r="I174" s="288">
        <f t="shared" si="77"/>
        <v>0</v>
      </c>
      <c r="J174" s="288">
        <f t="shared" si="77"/>
        <v>0</v>
      </c>
      <c r="K174" s="288">
        <f t="shared" si="77"/>
        <v>0</v>
      </c>
      <c r="L174" s="288">
        <f t="shared" si="77"/>
        <v>0</v>
      </c>
      <c r="M174" s="288">
        <f t="shared" si="77"/>
        <v>0</v>
      </c>
      <c r="N174" s="288">
        <f t="shared" si="77"/>
        <v>0</v>
      </c>
      <c r="O174" s="288">
        <f t="shared" si="77"/>
        <v>0</v>
      </c>
      <c r="P174" s="289">
        <f t="shared" si="77"/>
        <v>0</v>
      </c>
      <c r="Q174" s="564"/>
      <c r="R174" s="610">
        <f>SUM(R168:R173)</f>
        <v>0</v>
      </c>
      <c r="S174" s="610">
        <f t="shared" ref="S174:T174" si="78">SUM(S168:S173)</f>
        <v>0</v>
      </c>
      <c r="T174" s="610">
        <f t="shared" si="78"/>
        <v>0</v>
      </c>
      <c r="U174" s="610">
        <f t="shared" ref="U174" si="79">SUM(U168:U173)</f>
        <v>0</v>
      </c>
      <c r="V174" s="610">
        <f t="shared" ref="V174" si="80">SUM(V168:V173)</f>
        <v>0</v>
      </c>
      <c r="W174" s="610">
        <f t="shared" ref="W174" si="81">SUM(W168:W173)</f>
        <v>0</v>
      </c>
      <c r="X174" s="610">
        <f t="shared" ref="X174" si="82">SUM(X168:X173)</f>
        <v>0</v>
      </c>
      <c r="Y174" s="610">
        <f t="shared" ref="Y174:Z174" si="83">SUM(Y168:Y173)</f>
        <v>0</v>
      </c>
      <c r="Z174" s="610">
        <f t="shared" si="83"/>
        <v>0</v>
      </c>
      <c r="AA174" s="610">
        <f t="shared" ref="AA174" si="84">SUM(AA168:AA173)</f>
        <v>0</v>
      </c>
      <c r="AB174" s="563"/>
    </row>
    <row r="175" spans="1:28" x14ac:dyDescent="0.25">
      <c r="C175" s="571"/>
      <c r="D175" s="571"/>
      <c r="E175" s="571"/>
      <c r="F175" s="571"/>
      <c r="G175" s="571"/>
      <c r="H175" s="571"/>
      <c r="I175" s="571"/>
      <c r="J175" s="571"/>
      <c r="K175" s="571"/>
      <c r="L175" s="571"/>
      <c r="M175" s="571"/>
      <c r="N175" s="571"/>
      <c r="O175" s="571"/>
      <c r="P175" s="571"/>
      <c r="R175" s="591"/>
      <c r="T175" s="591"/>
      <c r="U175" s="591"/>
      <c r="V175" s="591"/>
      <c r="W175" s="591"/>
      <c r="X175" s="591"/>
      <c r="Y175" s="591"/>
      <c r="AA175" s="591"/>
    </row>
    <row r="176" spans="1:28" x14ac:dyDescent="0.25">
      <c r="B176" s="1" t="s">
        <v>897</v>
      </c>
      <c r="C176" s="571"/>
      <c r="D176" s="571"/>
      <c r="E176" s="571"/>
      <c r="F176" s="571"/>
      <c r="G176" s="571"/>
      <c r="H176" s="571"/>
      <c r="I176" s="571"/>
      <c r="J176" s="571"/>
      <c r="K176" s="571"/>
      <c r="L176" s="571"/>
      <c r="M176" s="571"/>
      <c r="N176" s="571"/>
      <c r="O176" s="571"/>
      <c r="P176" s="571"/>
      <c r="R176" s="591"/>
      <c r="T176" s="591"/>
      <c r="U176" s="591"/>
      <c r="V176" s="591"/>
      <c r="W176" s="591"/>
      <c r="X176" s="591"/>
      <c r="Y176" s="591"/>
      <c r="AA176" s="591"/>
    </row>
    <row r="177" spans="1:28" x14ac:dyDescent="0.25">
      <c r="B177" s="110" t="s">
        <v>856</v>
      </c>
      <c r="C177" s="574"/>
      <c r="D177" s="574"/>
      <c r="E177" s="574"/>
      <c r="F177" s="574"/>
      <c r="G177" s="574"/>
      <c r="H177" s="574"/>
      <c r="I177" s="574"/>
      <c r="J177" s="574"/>
      <c r="K177" s="574"/>
      <c r="L177" s="574"/>
      <c r="M177" s="574"/>
      <c r="N177" s="574"/>
      <c r="O177" s="574"/>
      <c r="P177" s="294">
        <f t="shared" ref="P177:P182" si="85">SUM(C177:O177)</f>
        <v>0</v>
      </c>
      <c r="R177" s="591"/>
      <c r="T177" s="591"/>
      <c r="U177" s="591"/>
      <c r="V177" s="591"/>
      <c r="W177" s="591"/>
      <c r="X177" s="591"/>
      <c r="Y177" s="591"/>
      <c r="AA177" s="591"/>
    </row>
    <row r="178" spans="1:28" x14ac:dyDescent="0.25">
      <c r="B178" s="111" t="s">
        <v>857</v>
      </c>
      <c r="C178" s="574"/>
      <c r="D178" s="574"/>
      <c r="E178" s="574"/>
      <c r="F178" s="574"/>
      <c r="G178" s="574"/>
      <c r="H178" s="574"/>
      <c r="I178" s="574"/>
      <c r="J178" s="574"/>
      <c r="K178" s="574"/>
      <c r="L178" s="574"/>
      <c r="M178" s="574"/>
      <c r="N178" s="574"/>
      <c r="O178" s="574"/>
      <c r="P178" s="575">
        <f t="shared" si="85"/>
        <v>0</v>
      </c>
      <c r="R178" s="591"/>
      <c r="T178" s="591"/>
      <c r="U178" s="591"/>
      <c r="V178" s="591"/>
      <c r="W178" s="591"/>
      <c r="X178" s="591"/>
      <c r="Y178" s="591"/>
      <c r="AA178" s="591"/>
    </row>
    <row r="179" spans="1:28" x14ac:dyDescent="0.25">
      <c r="B179" s="111" t="s">
        <v>858</v>
      </c>
      <c r="C179" s="574"/>
      <c r="D179" s="574"/>
      <c r="E179" s="574"/>
      <c r="F179" s="574"/>
      <c r="G179" s="574"/>
      <c r="H179" s="574"/>
      <c r="I179" s="574"/>
      <c r="J179" s="574"/>
      <c r="K179" s="574"/>
      <c r="L179" s="574"/>
      <c r="M179" s="574"/>
      <c r="N179" s="574"/>
      <c r="O179" s="574"/>
      <c r="P179" s="575">
        <f t="shared" si="85"/>
        <v>0</v>
      </c>
      <c r="R179" s="591"/>
      <c r="T179" s="591"/>
      <c r="U179" s="591"/>
      <c r="V179" s="591"/>
      <c r="W179" s="591"/>
      <c r="X179" s="591"/>
      <c r="Y179" s="591"/>
      <c r="AA179" s="591"/>
    </row>
    <row r="180" spans="1:28" x14ac:dyDescent="0.25">
      <c r="B180" s="111" t="s">
        <v>859</v>
      </c>
      <c r="C180" s="574"/>
      <c r="D180" s="574"/>
      <c r="E180" s="574"/>
      <c r="F180" s="574"/>
      <c r="G180" s="574"/>
      <c r="H180" s="574"/>
      <c r="I180" s="574"/>
      <c r="J180" s="574"/>
      <c r="K180" s="574"/>
      <c r="L180" s="574"/>
      <c r="M180" s="574"/>
      <c r="N180" s="574"/>
      <c r="O180" s="574"/>
      <c r="P180" s="575">
        <f t="shared" si="85"/>
        <v>0</v>
      </c>
      <c r="R180" s="591"/>
      <c r="T180" s="591"/>
      <c r="U180" s="591"/>
      <c r="V180" s="591"/>
      <c r="W180" s="591"/>
      <c r="X180" s="591"/>
      <c r="Y180" s="591"/>
      <c r="AA180" s="591"/>
    </row>
    <row r="181" spans="1:28" x14ac:dyDescent="0.25">
      <c r="B181" s="111" t="s">
        <v>860</v>
      </c>
      <c r="C181" s="574"/>
      <c r="D181" s="574"/>
      <c r="E181" s="574"/>
      <c r="F181" s="574"/>
      <c r="G181" s="574"/>
      <c r="H181" s="574"/>
      <c r="I181" s="574"/>
      <c r="J181" s="574"/>
      <c r="K181" s="574"/>
      <c r="L181" s="574"/>
      <c r="M181" s="574"/>
      <c r="N181" s="574"/>
      <c r="O181" s="574"/>
      <c r="P181" s="575">
        <f t="shared" si="85"/>
        <v>0</v>
      </c>
      <c r="R181" s="591"/>
      <c r="T181" s="591"/>
      <c r="U181" s="591"/>
      <c r="V181" s="591"/>
      <c r="W181" s="591"/>
      <c r="X181" s="591"/>
      <c r="Y181" s="591"/>
      <c r="AA181" s="591"/>
    </row>
    <row r="182" spans="1:28" x14ac:dyDescent="0.25">
      <c r="B182" s="112" t="s">
        <v>861</v>
      </c>
      <c r="C182" s="574"/>
      <c r="D182" s="574"/>
      <c r="E182" s="574"/>
      <c r="F182" s="574"/>
      <c r="G182" s="574"/>
      <c r="H182" s="574"/>
      <c r="I182" s="574"/>
      <c r="J182" s="574"/>
      <c r="K182" s="574"/>
      <c r="L182" s="574"/>
      <c r="M182" s="574"/>
      <c r="N182" s="574"/>
      <c r="O182" s="574"/>
      <c r="P182" s="295">
        <f t="shared" si="85"/>
        <v>0</v>
      </c>
      <c r="Q182" s="571"/>
      <c r="R182" s="591"/>
      <c r="T182" s="591"/>
      <c r="U182" s="591"/>
      <c r="V182" s="591"/>
      <c r="W182" s="591"/>
      <c r="X182" s="591"/>
      <c r="Y182" s="591"/>
      <c r="AA182" s="591"/>
    </row>
    <row r="183" spans="1:28" x14ac:dyDescent="0.25">
      <c r="Q183" s="571"/>
      <c r="R183" s="591"/>
      <c r="T183" s="591"/>
      <c r="U183" s="591"/>
      <c r="V183" s="591"/>
      <c r="W183" s="591"/>
      <c r="X183" s="591"/>
      <c r="Y183" s="591"/>
      <c r="AA183" s="591"/>
    </row>
    <row r="184" spans="1:28" x14ac:dyDescent="0.25">
      <c r="Q184" s="571"/>
      <c r="R184" s="591"/>
      <c r="T184" s="591"/>
      <c r="U184" s="591"/>
      <c r="V184" s="591"/>
      <c r="W184" s="591"/>
      <c r="X184" s="591"/>
      <c r="Y184" s="591"/>
      <c r="AA184" s="591"/>
    </row>
    <row r="185" spans="1:28" x14ac:dyDescent="0.25">
      <c r="B185" s="1" t="s">
        <v>898</v>
      </c>
      <c r="C185" s="571"/>
      <c r="D185" s="571"/>
      <c r="E185" s="571"/>
      <c r="F185" s="571"/>
      <c r="G185" s="571"/>
      <c r="H185" s="571"/>
      <c r="I185" s="571"/>
      <c r="J185" s="571"/>
      <c r="K185" s="571"/>
      <c r="L185" s="571"/>
      <c r="M185" s="571"/>
      <c r="N185" s="571"/>
      <c r="O185" s="571"/>
      <c r="P185" s="571"/>
      <c r="Q185" s="571"/>
      <c r="R185" s="591"/>
      <c r="T185" s="591"/>
      <c r="U185" s="591"/>
      <c r="V185" s="591"/>
      <c r="W185" s="591"/>
      <c r="X185" s="591"/>
      <c r="Y185" s="591"/>
      <c r="AA185" s="591"/>
    </row>
    <row r="186" spans="1:28" x14ac:dyDescent="0.25">
      <c r="B186" s="110" t="s">
        <v>410</v>
      </c>
      <c r="C186" s="574"/>
      <c r="D186" s="574"/>
      <c r="E186" s="574"/>
      <c r="F186" s="574"/>
      <c r="G186" s="574"/>
      <c r="H186" s="574"/>
      <c r="I186" s="574"/>
      <c r="J186" s="574"/>
      <c r="K186" s="574"/>
      <c r="L186" s="574"/>
      <c r="M186" s="574"/>
      <c r="N186" s="574"/>
      <c r="O186" s="574"/>
      <c r="P186" s="294">
        <f>SUM(C186:O186)</f>
        <v>0</v>
      </c>
      <c r="R186" s="264"/>
      <c r="S186" s="264"/>
      <c r="T186" s="264"/>
      <c r="U186" s="899"/>
      <c r="V186" s="900">
        <v>0</v>
      </c>
      <c r="W186" s="264"/>
      <c r="X186" s="264"/>
      <c r="Y186" s="899"/>
      <c r="Z186" s="899"/>
      <c r="AA186" s="264"/>
    </row>
    <row r="187" spans="1:28" s="591" customFormat="1" x14ac:dyDescent="0.25">
      <c r="B187" s="111" t="s">
        <v>412</v>
      </c>
      <c r="C187" s="574"/>
      <c r="D187" s="574"/>
      <c r="E187" s="574"/>
      <c r="F187" s="574"/>
      <c r="G187" s="574"/>
      <c r="H187" s="574"/>
      <c r="I187" s="574"/>
      <c r="J187" s="574"/>
      <c r="K187" s="574"/>
      <c r="L187" s="574"/>
      <c r="M187" s="574"/>
      <c r="N187" s="574"/>
      <c r="O187" s="574"/>
      <c r="P187" s="598">
        <f t="shared" ref="P187:P188" si="86">SUM(C187:O187)</f>
        <v>0</v>
      </c>
      <c r="Q187" s="592"/>
      <c r="R187" s="264"/>
      <c r="S187" s="264"/>
      <c r="T187" s="264"/>
      <c r="U187" s="899"/>
      <c r="V187" s="901">
        <v>0</v>
      </c>
      <c r="W187" s="264"/>
      <c r="X187" s="264"/>
      <c r="Y187" s="899"/>
      <c r="Z187" s="899"/>
      <c r="AA187" s="264"/>
    </row>
    <row r="188" spans="1:28" s="591" customFormat="1" x14ac:dyDescent="0.25">
      <c r="B188" s="111" t="s">
        <v>1006</v>
      </c>
      <c r="C188" s="574"/>
      <c r="D188" s="574"/>
      <c r="E188" s="574"/>
      <c r="F188" s="574"/>
      <c r="G188" s="574"/>
      <c r="H188" s="574"/>
      <c r="I188" s="574"/>
      <c r="J188" s="574"/>
      <c r="K188" s="574"/>
      <c r="L188" s="574"/>
      <c r="M188" s="574"/>
      <c r="N188" s="574"/>
      <c r="O188" s="574"/>
      <c r="P188" s="598">
        <f t="shared" si="86"/>
        <v>0</v>
      </c>
      <c r="Q188" s="592"/>
      <c r="R188" s="264"/>
      <c r="S188" s="264"/>
      <c r="T188" s="264"/>
      <c r="U188" s="899"/>
      <c r="V188" s="901">
        <v>0</v>
      </c>
      <c r="W188" s="264"/>
      <c r="X188" s="264"/>
      <c r="Y188" s="899"/>
      <c r="Z188" s="899"/>
      <c r="AA188" s="264"/>
    </row>
    <row r="189" spans="1:28" x14ac:dyDescent="0.25">
      <c r="B189" s="111" t="s">
        <v>852</v>
      </c>
      <c r="C189" s="574"/>
      <c r="D189" s="574"/>
      <c r="E189" s="574"/>
      <c r="F189" s="574"/>
      <c r="G189" s="574"/>
      <c r="H189" s="574"/>
      <c r="I189" s="574"/>
      <c r="J189" s="574"/>
      <c r="K189" s="574"/>
      <c r="L189" s="574"/>
      <c r="M189" s="574"/>
      <c r="N189" s="574"/>
      <c r="O189" s="574"/>
      <c r="P189" s="575">
        <f>SUM(C189:O189)</f>
        <v>0</v>
      </c>
      <c r="R189" s="264"/>
      <c r="S189" s="264"/>
      <c r="T189" s="264"/>
      <c r="U189" s="899"/>
      <c r="V189" s="901">
        <v>0</v>
      </c>
      <c r="W189" s="264"/>
      <c r="X189" s="264"/>
      <c r="Y189" s="899"/>
      <c r="Z189" s="899"/>
      <c r="AA189" s="264"/>
    </row>
    <row r="190" spans="1:28" x14ac:dyDescent="0.25">
      <c r="B190" s="111" t="s">
        <v>853</v>
      </c>
      <c r="C190" s="574"/>
      <c r="D190" s="574"/>
      <c r="E190" s="574"/>
      <c r="F190" s="574"/>
      <c r="G190" s="574"/>
      <c r="H190" s="574"/>
      <c r="I190" s="574"/>
      <c r="J190" s="574"/>
      <c r="K190" s="574"/>
      <c r="L190" s="574"/>
      <c r="M190" s="574"/>
      <c r="N190" s="574"/>
      <c r="O190" s="574"/>
      <c r="P190" s="575">
        <f>SUM(C190:O190)</f>
        <v>0</v>
      </c>
      <c r="R190" s="782"/>
      <c r="S190" s="782"/>
      <c r="T190" s="782"/>
      <c r="U190" s="782"/>
      <c r="V190" s="782"/>
      <c r="W190" s="782"/>
      <c r="X190" s="782"/>
      <c r="Y190" s="782"/>
      <c r="Z190" s="782"/>
      <c r="AA190" s="782"/>
    </row>
    <row r="191" spans="1:28" x14ac:dyDescent="0.25">
      <c r="B191" s="111" t="s">
        <v>411</v>
      </c>
      <c r="C191" s="574"/>
      <c r="D191" s="574"/>
      <c r="E191" s="574"/>
      <c r="F191" s="574"/>
      <c r="G191" s="574"/>
      <c r="H191" s="574"/>
      <c r="I191" s="574"/>
      <c r="J191" s="574"/>
      <c r="K191" s="574"/>
      <c r="L191" s="574"/>
      <c r="M191" s="574"/>
      <c r="N191" s="574"/>
      <c r="O191" s="574"/>
      <c r="P191" s="575">
        <f>SUM(C191:O191)</f>
        <v>0</v>
      </c>
      <c r="R191" s="264"/>
      <c r="S191" s="264"/>
      <c r="T191" s="264"/>
      <c r="U191" s="899"/>
      <c r="V191" s="901">
        <v>0</v>
      </c>
      <c r="W191" s="264"/>
      <c r="X191" s="264"/>
      <c r="Y191" s="899"/>
      <c r="Z191" s="899"/>
      <c r="AA191" s="264"/>
    </row>
    <row r="192" spans="1:28" x14ac:dyDescent="0.25">
      <c r="A192" s="563"/>
      <c r="B192" s="367" t="s">
        <v>854</v>
      </c>
      <c r="C192" s="287">
        <f>SUM(C186:C191)</f>
        <v>0</v>
      </c>
      <c r="D192" s="288">
        <f t="shared" ref="D192:P192" si="87">SUM(D186:D191)</f>
        <v>0</v>
      </c>
      <c r="E192" s="288">
        <f t="shared" si="87"/>
        <v>0</v>
      </c>
      <c r="F192" s="288">
        <f t="shared" si="87"/>
        <v>0</v>
      </c>
      <c r="G192" s="288">
        <f t="shared" si="87"/>
        <v>0</v>
      </c>
      <c r="H192" s="288">
        <f t="shared" si="87"/>
        <v>0</v>
      </c>
      <c r="I192" s="288">
        <f t="shared" si="87"/>
        <v>0</v>
      </c>
      <c r="J192" s="288">
        <f t="shared" si="87"/>
        <v>0</v>
      </c>
      <c r="K192" s="288">
        <f t="shared" si="87"/>
        <v>0</v>
      </c>
      <c r="L192" s="288">
        <f t="shared" si="87"/>
        <v>0</v>
      </c>
      <c r="M192" s="288">
        <f t="shared" si="87"/>
        <v>0</v>
      </c>
      <c r="N192" s="288">
        <f t="shared" si="87"/>
        <v>0</v>
      </c>
      <c r="O192" s="288">
        <f t="shared" si="87"/>
        <v>0</v>
      </c>
      <c r="P192" s="289">
        <f t="shared" si="87"/>
        <v>0</v>
      </c>
      <c r="Q192" s="564"/>
      <c r="R192" s="610">
        <f>SUM(R186:R191)</f>
        <v>0</v>
      </c>
      <c r="S192" s="610">
        <f t="shared" ref="S192:T192" si="88">SUM(S186:S191)</f>
        <v>0</v>
      </c>
      <c r="T192" s="610">
        <f t="shared" si="88"/>
        <v>0</v>
      </c>
      <c r="U192" s="610">
        <f t="shared" ref="U192" si="89">SUM(U186:U191)</f>
        <v>0</v>
      </c>
      <c r="V192" s="610">
        <f t="shared" ref="V192" si="90">SUM(V186:V191)</f>
        <v>0</v>
      </c>
      <c r="W192" s="610">
        <f t="shared" ref="W192" si="91">SUM(W186:W191)</f>
        <v>0</v>
      </c>
      <c r="X192" s="610">
        <f t="shared" ref="X192" si="92">SUM(X186:X191)</f>
        <v>0</v>
      </c>
      <c r="Y192" s="610">
        <f t="shared" ref="Y192:Z192" si="93">SUM(Y186:Y191)</f>
        <v>0</v>
      </c>
      <c r="Z192" s="610">
        <f t="shared" si="93"/>
        <v>0</v>
      </c>
      <c r="AA192" s="610">
        <f t="shared" ref="AA192" si="94">SUM(AA186:AA191)</f>
        <v>0</v>
      </c>
      <c r="AB192" s="563"/>
    </row>
    <row r="193" spans="2:27" x14ac:dyDescent="0.25">
      <c r="C193" s="571"/>
      <c r="D193" s="571"/>
      <c r="E193" s="571"/>
      <c r="F193" s="571"/>
      <c r="G193" s="571"/>
      <c r="H193" s="571"/>
      <c r="I193" s="571"/>
      <c r="J193" s="571"/>
      <c r="K193" s="571"/>
      <c r="L193" s="571"/>
      <c r="M193" s="571"/>
      <c r="N193" s="571"/>
      <c r="O193" s="571"/>
      <c r="P193" s="571"/>
      <c r="R193" s="591"/>
      <c r="T193" s="591"/>
      <c r="U193" s="591"/>
      <c r="V193" s="591"/>
      <c r="W193" s="591"/>
      <c r="X193" s="591"/>
      <c r="Y193" s="591"/>
      <c r="AA193" s="591"/>
    </row>
    <row r="194" spans="2:27" x14ac:dyDescent="0.25">
      <c r="B194" s="1" t="s">
        <v>899</v>
      </c>
      <c r="C194" s="571"/>
      <c r="D194" s="571"/>
      <c r="E194" s="571"/>
      <c r="F194" s="571"/>
      <c r="G194" s="571"/>
      <c r="H194" s="571"/>
      <c r="I194" s="571"/>
      <c r="J194" s="571"/>
      <c r="K194" s="571"/>
      <c r="L194" s="571"/>
      <c r="M194" s="571"/>
      <c r="N194" s="571"/>
      <c r="O194" s="571"/>
      <c r="P194" s="571"/>
      <c r="R194" s="591"/>
      <c r="T194" s="591"/>
      <c r="U194" s="591"/>
      <c r="V194" s="591"/>
      <c r="W194" s="591"/>
      <c r="X194" s="591"/>
      <c r="Y194" s="591"/>
      <c r="AA194" s="591"/>
    </row>
    <row r="195" spans="2:27" x14ac:dyDescent="0.25">
      <c r="B195" s="110" t="s">
        <v>856</v>
      </c>
      <c r="C195" s="574"/>
      <c r="D195" s="574"/>
      <c r="E195" s="574"/>
      <c r="F195" s="574"/>
      <c r="G195" s="574"/>
      <c r="H195" s="574"/>
      <c r="I195" s="574"/>
      <c r="J195" s="574"/>
      <c r="K195" s="574"/>
      <c r="L195" s="574"/>
      <c r="M195" s="574"/>
      <c r="N195" s="574"/>
      <c r="O195" s="574"/>
      <c r="P195" s="294">
        <f t="shared" ref="P195:P200" si="95">SUM(C195:O195)</f>
        <v>0</v>
      </c>
      <c r="Q195" s="571"/>
      <c r="R195" s="591"/>
      <c r="T195" s="591"/>
      <c r="U195" s="591"/>
      <c r="V195" s="591"/>
      <c r="W195" s="591"/>
      <c r="X195" s="591"/>
      <c r="Y195" s="591"/>
      <c r="AA195" s="591"/>
    </row>
    <row r="196" spans="2:27" x14ac:dyDescent="0.25">
      <c r="B196" s="111" t="s">
        <v>857</v>
      </c>
      <c r="C196" s="574"/>
      <c r="D196" s="574"/>
      <c r="E196" s="574"/>
      <c r="F196" s="574"/>
      <c r="G196" s="574"/>
      <c r="H196" s="574"/>
      <c r="I196" s="574"/>
      <c r="J196" s="574"/>
      <c r="K196" s="574"/>
      <c r="L196" s="574"/>
      <c r="M196" s="574"/>
      <c r="N196" s="574"/>
      <c r="O196" s="574"/>
      <c r="P196" s="575">
        <f t="shared" si="95"/>
        <v>0</v>
      </c>
      <c r="Q196" s="571"/>
      <c r="R196" s="591"/>
      <c r="T196" s="591"/>
      <c r="U196" s="591"/>
      <c r="V196" s="591"/>
      <c r="W196" s="591"/>
      <c r="X196" s="591"/>
      <c r="Y196" s="591"/>
      <c r="AA196" s="591"/>
    </row>
    <row r="197" spans="2:27" x14ac:dyDescent="0.25">
      <c r="B197" s="111" t="s">
        <v>858</v>
      </c>
      <c r="C197" s="574"/>
      <c r="D197" s="574"/>
      <c r="E197" s="574"/>
      <c r="F197" s="574"/>
      <c r="G197" s="574"/>
      <c r="H197" s="574"/>
      <c r="I197" s="574"/>
      <c r="J197" s="574"/>
      <c r="K197" s="574"/>
      <c r="L197" s="574"/>
      <c r="M197" s="574"/>
      <c r="N197" s="574"/>
      <c r="O197" s="574"/>
      <c r="P197" s="575">
        <f t="shared" si="95"/>
        <v>0</v>
      </c>
      <c r="Q197" s="571"/>
      <c r="R197" s="591"/>
      <c r="T197" s="591"/>
      <c r="U197" s="591"/>
      <c r="V197" s="591"/>
      <c r="W197" s="591"/>
      <c r="X197" s="591"/>
      <c r="Y197" s="591"/>
      <c r="AA197" s="591"/>
    </row>
    <row r="198" spans="2:27" x14ac:dyDescent="0.25">
      <c r="B198" s="111" t="s">
        <v>859</v>
      </c>
      <c r="C198" s="574"/>
      <c r="D198" s="574"/>
      <c r="E198" s="574"/>
      <c r="F198" s="574"/>
      <c r="G198" s="574"/>
      <c r="H198" s="574"/>
      <c r="I198" s="574"/>
      <c r="J198" s="574"/>
      <c r="K198" s="574"/>
      <c r="L198" s="574"/>
      <c r="M198" s="574"/>
      <c r="N198" s="574"/>
      <c r="O198" s="574"/>
      <c r="P198" s="575">
        <f t="shared" si="95"/>
        <v>0</v>
      </c>
      <c r="Q198" s="571"/>
      <c r="R198" s="591"/>
      <c r="T198" s="591"/>
      <c r="U198" s="591"/>
      <c r="V198" s="591"/>
      <c r="W198" s="591"/>
      <c r="X198" s="591"/>
      <c r="Y198" s="591"/>
      <c r="AA198" s="591"/>
    </row>
    <row r="199" spans="2:27" x14ac:dyDescent="0.25">
      <c r="B199" s="111" t="s">
        <v>860</v>
      </c>
      <c r="C199" s="574"/>
      <c r="D199" s="574"/>
      <c r="E199" s="574"/>
      <c r="F199" s="574"/>
      <c r="G199" s="574"/>
      <c r="H199" s="574"/>
      <c r="I199" s="574"/>
      <c r="J199" s="574"/>
      <c r="K199" s="574"/>
      <c r="L199" s="574"/>
      <c r="M199" s="574"/>
      <c r="N199" s="574"/>
      <c r="O199" s="574"/>
      <c r="P199" s="575">
        <f t="shared" si="95"/>
        <v>0</v>
      </c>
      <c r="Q199" s="571"/>
      <c r="R199" s="591"/>
      <c r="T199" s="591"/>
      <c r="U199" s="591"/>
      <c r="V199" s="591"/>
      <c r="W199" s="591"/>
      <c r="X199" s="591"/>
      <c r="Y199" s="591"/>
      <c r="AA199" s="591"/>
    </row>
    <row r="200" spans="2:27" x14ac:dyDescent="0.25">
      <c r="B200" s="112" t="s">
        <v>861</v>
      </c>
      <c r="C200" s="574"/>
      <c r="D200" s="574"/>
      <c r="E200" s="574"/>
      <c r="F200" s="574"/>
      <c r="G200" s="574"/>
      <c r="H200" s="574"/>
      <c r="I200" s="574"/>
      <c r="J200" s="574"/>
      <c r="K200" s="574"/>
      <c r="L200" s="574"/>
      <c r="M200" s="574"/>
      <c r="N200" s="574"/>
      <c r="O200" s="574"/>
      <c r="P200" s="295">
        <f t="shared" si="95"/>
        <v>0</v>
      </c>
      <c r="Q200" s="571"/>
      <c r="R200" s="591"/>
      <c r="T200" s="591"/>
      <c r="U200" s="591"/>
      <c r="V200" s="591"/>
      <c r="W200" s="591"/>
      <c r="X200" s="591"/>
      <c r="Y200" s="591"/>
      <c r="AA200" s="591"/>
    </row>
    <row r="201" spans="2:27" x14ac:dyDescent="0.25">
      <c r="B201" s="114"/>
      <c r="C201" s="115"/>
      <c r="D201" s="115"/>
      <c r="E201" s="115"/>
      <c r="F201" s="115"/>
      <c r="G201" s="115"/>
      <c r="H201" s="115"/>
      <c r="I201" s="115"/>
      <c r="J201" s="115"/>
      <c r="K201" s="115"/>
      <c r="L201" s="115"/>
      <c r="M201" s="115"/>
      <c r="N201" s="115"/>
      <c r="O201" s="115"/>
      <c r="P201" s="115"/>
      <c r="Q201" s="571"/>
      <c r="R201" s="591"/>
      <c r="T201" s="591"/>
      <c r="U201" s="591"/>
      <c r="V201" s="591"/>
      <c r="W201" s="591"/>
      <c r="X201" s="591"/>
      <c r="Y201" s="591"/>
      <c r="AA201" s="591"/>
    </row>
    <row r="202" spans="2:27" x14ac:dyDescent="0.25">
      <c r="B202" s="114"/>
      <c r="C202" s="115"/>
      <c r="D202" s="115"/>
      <c r="E202" s="115"/>
      <c r="F202" s="115"/>
      <c r="G202" s="115"/>
      <c r="H202" s="115"/>
      <c r="I202" s="115"/>
      <c r="J202" s="115"/>
      <c r="K202" s="115"/>
      <c r="L202" s="115"/>
      <c r="M202" s="115"/>
      <c r="N202" s="115"/>
      <c r="O202" s="115"/>
      <c r="P202" s="115"/>
      <c r="Q202" s="571"/>
      <c r="R202" s="591"/>
      <c r="T202" s="591"/>
      <c r="U202" s="591"/>
      <c r="V202" s="591"/>
      <c r="W202" s="591"/>
      <c r="X202" s="591"/>
      <c r="Y202" s="591"/>
      <c r="AA202" s="591"/>
    </row>
    <row r="203" spans="2:27" x14ac:dyDescent="0.25">
      <c r="B203" s="1" t="s">
        <v>900</v>
      </c>
      <c r="C203" s="571"/>
      <c r="D203" s="571"/>
      <c r="E203" s="571"/>
      <c r="F203" s="571"/>
      <c r="G203" s="571"/>
      <c r="H203" s="571"/>
      <c r="I203" s="571"/>
      <c r="J203" s="571"/>
      <c r="K203" s="571"/>
      <c r="L203" s="571"/>
      <c r="M203" s="571"/>
      <c r="N203" s="571"/>
      <c r="O203" s="571"/>
      <c r="P203" s="571"/>
      <c r="Q203" s="571"/>
      <c r="R203" s="591"/>
      <c r="T203" s="591"/>
      <c r="U203" s="591"/>
      <c r="V203" s="591"/>
      <c r="W203" s="591"/>
      <c r="X203" s="591"/>
      <c r="Y203" s="591"/>
      <c r="AA203" s="591"/>
    </row>
    <row r="204" spans="2:27" x14ac:dyDescent="0.25">
      <c r="B204" s="110" t="s">
        <v>410</v>
      </c>
      <c r="C204" s="574"/>
      <c r="D204" s="574"/>
      <c r="E204" s="574"/>
      <c r="F204" s="574"/>
      <c r="G204" s="574"/>
      <c r="H204" s="574"/>
      <c r="I204" s="574"/>
      <c r="J204" s="574"/>
      <c r="K204" s="574"/>
      <c r="L204" s="574"/>
      <c r="M204" s="574"/>
      <c r="N204" s="574"/>
      <c r="O204" s="574"/>
      <c r="P204" s="294">
        <f t="shared" ref="P204:P209" si="96">SUM(C204:O204)</f>
        <v>0</v>
      </c>
      <c r="R204" s="264"/>
      <c r="S204" s="264"/>
      <c r="T204" s="264"/>
      <c r="U204" s="899"/>
      <c r="V204" s="900">
        <v>0</v>
      </c>
      <c r="W204" s="264"/>
      <c r="X204" s="264"/>
      <c r="Y204" s="899"/>
      <c r="Z204" s="899"/>
      <c r="AA204" s="264"/>
    </row>
    <row r="205" spans="2:27" s="591" customFormat="1" x14ac:dyDescent="0.25">
      <c r="B205" s="111" t="s">
        <v>412</v>
      </c>
      <c r="C205" s="574"/>
      <c r="D205" s="574"/>
      <c r="E205" s="574"/>
      <c r="F205" s="574"/>
      <c r="G205" s="574"/>
      <c r="H205" s="574"/>
      <c r="I205" s="574"/>
      <c r="J205" s="574"/>
      <c r="K205" s="574"/>
      <c r="L205" s="574"/>
      <c r="M205" s="574"/>
      <c r="N205" s="574"/>
      <c r="O205" s="574"/>
      <c r="P205" s="598">
        <f t="shared" si="96"/>
        <v>0</v>
      </c>
      <c r="Q205" s="592"/>
      <c r="R205" s="264"/>
      <c r="S205" s="264"/>
      <c r="T205" s="264"/>
      <c r="U205" s="899"/>
      <c r="V205" s="901">
        <v>0</v>
      </c>
      <c r="W205" s="264"/>
      <c r="X205" s="264"/>
      <c r="Y205" s="899"/>
      <c r="Z205" s="899"/>
      <c r="AA205" s="264"/>
    </row>
    <row r="206" spans="2:27" s="591" customFormat="1" x14ac:dyDescent="0.25">
      <c r="B206" s="111" t="s">
        <v>1006</v>
      </c>
      <c r="C206" s="574"/>
      <c r="D206" s="574"/>
      <c r="E206" s="574"/>
      <c r="F206" s="574"/>
      <c r="G206" s="574"/>
      <c r="H206" s="574"/>
      <c r="I206" s="574"/>
      <c r="J206" s="574"/>
      <c r="K206" s="574"/>
      <c r="L206" s="574"/>
      <c r="M206" s="574"/>
      <c r="N206" s="574"/>
      <c r="O206" s="574"/>
      <c r="P206" s="598">
        <f t="shared" si="96"/>
        <v>0</v>
      </c>
      <c r="Q206" s="592"/>
      <c r="R206" s="264"/>
      <c r="S206" s="264"/>
      <c r="T206" s="264"/>
      <c r="U206" s="899"/>
      <c r="V206" s="901">
        <v>0</v>
      </c>
      <c r="W206" s="264"/>
      <c r="X206" s="264"/>
      <c r="Y206" s="899"/>
      <c r="Z206" s="899"/>
      <c r="AA206" s="264"/>
    </row>
    <row r="207" spans="2:27" x14ac:dyDescent="0.25">
      <c r="B207" s="111" t="s">
        <v>852</v>
      </c>
      <c r="C207" s="574"/>
      <c r="D207" s="574"/>
      <c r="E207" s="574"/>
      <c r="F207" s="574"/>
      <c r="G207" s="574"/>
      <c r="H207" s="574"/>
      <c r="I207" s="574"/>
      <c r="J207" s="574"/>
      <c r="K207" s="574"/>
      <c r="L207" s="574"/>
      <c r="M207" s="574"/>
      <c r="N207" s="574"/>
      <c r="O207" s="574"/>
      <c r="P207" s="575">
        <f t="shared" si="96"/>
        <v>0</v>
      </c>
      <c r="R207" s="264"/>
      <c r="S207" s="264"/>
      <c r="T207" s="264"/>
      <c r="U207" s="899"/>
      <c r="V207" s="901">
        <v>0</v>
      </c>
      <c r="W207" s="264"/>
      <c r="X207" s="264"/>
      <c r="Y207" s="899"/>
      <c r="Z207" s="899"/>
      <c r="AA207" s="264"/>
    </row>
    <row r="208" spans="2:27" x14ac:dyDescent="0.25">
      <c r="B208" s="111" t="s">
        <v>853</v>
      </c>
      <c r="C208" s="574"/>
      <c r="D208" s="574"/>
      <c r="E208" s="574"/>
      <c r="F208" s="574"/>
      <c r="G208" s="574"/>
      <c r="H208" s="574"/>
      <c r="I208" s="574"/>
      <c r="J208" s="574"/>
      <c r="K208" s="574"/>
      <c r="L208" s="574"/>
      <c r="M208" s="574"/>
      <c r="N208" s="574"/>
      <c r="O208" s="574"/>
      <c r="P208" s="575">
        <f t="shared" si="96"/>
        <v>0</v>
      </c>
      <c r="R208" s="782"/>
      <c r="S208" s="782"/>
      <c r="T208" s="782"/>
      <c r="U208" s="782"/>
      <c r="V208" s="782"/>
      <c r="W208" s="782"/>
      <c r="X208" s="782"/>
      <c r="Y208" s="782"/>
      <c r="Z208" s="782"/>
      <c r="AA208" s="782"/>
    </row>
    <row r="209" spans="1:28" x14ac:dyDescent="0.25">
      <c r="B209" s="111" t="s">
        <v>411</v>
      </c>
      <c r="C209" s="574"/>
      <c r="D209" s="574"/>
      <c r="E209" s="574"/>
      <c r="F209" s="574"/>
      <c r="G209" s="574"/>
      <c r="H209" s="574"/>
      <c r="I209" s="574"/>
      <c r="J209" s="574"/>
      <c r="K209" s="574"/>
      <c r="L209" s="574"/>
      <c r="M209" s="574"/>
      <c r="N209" s="574"/>
      <c r="O209" s="574"/>
      <c r="P209" s="575">
        <f t="shared" si="96"/>
        <v>0</v>
      </c>
      <c r="R209" s="264"/>
      <c r="S209" s="264"/>
      <c r="T209" s="264"/>
      <c r="U209" s="899"/>
      <c r="V209" s="901">
        <v>0</v>
      </c>
      <c r="W209" s="264"/>
      <c r="X209" s="264"/>
      <c r="Y209" s="899"/>
      <c r="Z209" s="899"/>
      <c r="AA209" s="264"/>
    </row>
    <row r="210" spans="1:28" x14ac:dyDescent="0.25">
      <c r="A210" s="563"/>
      <c r="B210" s="367" t="s">
        <v>854</v>
      </c>
      <c r="C210" s="287">
        <f>SUM(C204:C209)</f>
        <v>0</v>
      </c>
      <c r="D210" s="288">
        <f t="shared" ref="D210:P210" si="97">SUM(D204:D209)</f>
        <v>0</v>
      </c>
      <c r="E210" s="288">
        <f t="shared" si="97"/>
        <v>0</v>
      </c>
      <c r="F210" s="288">
        <f t="shared" si="97"/>
        <v>0</v>
      </c>
      <c r="G210" s="288">
        <f t="shared" si="97"/>
        <v>0</v>
      </c>
      <c r="H210" s="288">
        <f t="shared" si="97"/>
        <v>0</v>
      </c>
      <c r="I210" s="288">
        <f t="shared" si="97"/>
        <v>0</v>
      </c>
      <c r="J210" s="288">
        <f t="shared" si="97"/>
        <v>0</v>
      </c>
      <c r="K210" s="288">
        <f t="shared" si="97"/>
        <v>0</v>
      </c>
      <c r="L210" s="288">
        <f t="shared" si="97"/>
        <v>0</v>
      </c>
      <c r="M210" s="288">
        <f t="shared" si="97"/>
        <v>0</v>
      </c>
      <c r="N210" s="288">
        <f t="shared" si="97"/>
        <v>0</v>
      </c>
      <c r="O210" s="288">
        <f t="shared" si="97"/>
        <v>0</v>
      </c>
      <c r="P210" s="289">
        <f t="shared" si="97"/>
        <v>0</v>
      </c>
      <c r="Q210" s="564"/>
      <c r="R210" s="610">
        <f>SUM(R204:R209)</f>
        <v>0</v>
      </c>
      <c r="S210" s="610">
        <f t="shared" ref="S210:T210" si="98">SUM(S204:S209)</f>
        <v>0</v>
      </c>
      <c r="T210" s="610">
        <f t="shared" si="98"/>
        <v>0</v>
      </c>
      <c r="U210" s="610">
        <f t="shared" ref="U210" si="99">SUM(U204:U209)</f>
        <v>0</v>
      </c>
      <c r="V210" s="610">
        <f t="shared" ref="V210" si="100">SUM(V204:V209)</f>
        <v>0</v>
      </c>
      <c r="W210" s="610">
        <f t="shared" ref="W210" si="101">SUM(W204:W209)</f>
        <v>0</v>
      </c>
      <c r="X210" s="610">
        <f t="shared" ref="X210" si="102">SUM(X204:X209)</f>
        <v>0</v>
      </c>
      <c r="Y210" s="610">
        <f t="shared" ref="Y210:Z210" si="103">SUM(Y204:Y209)</f>
        <v>0</v>
      </c>
      <c r="Z210" s="610">
        <f t="shared" si="103"/>
        <v>0</v>
      </c>
      <c r="AA210" s="610">
        <f t="shared" ref="AA210" si="104">SUM(AA204:AA209)</f>
        <v>0</v>
      </c>
      <c r="AB210" s="286"/>
    </row>
    <row r="211" spans="1:28" x14ac:dyDescent="0.25">
      <c r="C211" s="571"/>
      <c r="D211" s="571"/>
      <c r="E211" s="571"/>
      <c r="F211" s="571"/>
      <c r="G211" s="571"/>
      <c r="H211" s="571"/>
      <c r="I211" s="571"/>
      <c r="J211" s="571"/>
      <c r="K211" s="571"/>
      <c r="L211" s="571"/>
      <c r="M211" s="571"/>
      <c r="N211" s="571"/>
      <c r="O211" s="571"/>
      <c r="P211" s="571"/>
      <c r="R211" s="591"/>
      <c r="T211" s="591"/>
      <c r="U211" s="591"/>
      <c r="V211" s="591"/>
      <c r="W211" s="591"/>
      <c r="X211" s="591"/>
      <c r="Y211" s="591"/>
      <c r="AA211" s="591"/>
    </row>
    <row r="212" spans="1:28" x14ac:dyDescent="0.25">
      <c r="B212" s="1" t="s">
        <v>901</v>
      </c>
      <c r="C212" s="571"/>
      <c r="D212" s="571"/>
      <c r="E212" s="571"/>
      <c r="F212" s="571"/>
      <c r="G212" s="571"/>
      <c r="H212" s="571"/>
      <c r="I212" s="571"/>
      <c r="J212" s="571"/>
      <c r="K212" s="571"/>
      <c r="L212" s="571"/>
      <c r="M212" s="571"/>
      <c r="N212" s="571"/>
      <c r="O212" s="571"/>
      <c r="P212" s="571"/>
      <c r="R212" s="591"/>
      <c r="T212" s="591"/>
      <c r="U212" s="591"/>
      <c r="V212" s="591"/>
      <c r="W212" s="591"/>
      <c r="X212" s="591"/>
      <c r="Y212" s="591"/>
      <c r="AA212" s="591"/>
    </row>
    <row r="213" spans="1:28" x14ac:dyDescent="0.25">
      <c r="B213" s="110" t="s">
        <v>902</v>
      </c>
      <c r="C213" s="574"/>
      <c r="D213" s="574"/>
      <c r="E213" s="574"/>
      <c r="F213" s="574"/>
      <c r="G213" s="574"/>
      <c r="H213" s="574"/>
      <c r="I213" s="574"/>
      <c r="J213" s="574"/>
      <c r="K213" s="574"/>
      <c r="L213" s="574"/>
      <c r="M213" s="574"/>
      <c r="N213" s="574"/>
      <c r="O213" s="574"/>
      <c r="P213" s="294">
        <f t="shared" ref="P213:P220" si="105">SUM(C213:O213)</f>
        <v>0</v>
      </c>
      <c r="Q213" s="571"/>
      <c r="R213" s="591"/>
      <c r="T213" s="591"/>
      <c r="U213" s="591"/>
      <c r="V213" s="591"/>
      <c r="W213" s="591"/>
      <c r="X213" s="591"/>
      <c r="Y213" s="591"/>
      <c r="AA213" s="591"/>
    </row>
    <row r="214" spans="1:28" x14ac:dyDescent="0.25">
      <c r="B214" s="111" t="s">
        <v>903</v>
      </c>
      <c r="C214" s="574"/>
      <c r="D214" s="574"/>
      <c r="E214" s="574"/>
      <c r="F214" s="574"/>
      <c r="G214" s="574"/>
      <c r="H214" s="574"/>
      <c r="I214" s="574"/>
      <c r="J214" s="574"/>
      <c r="K214" s="574"/>
      <c r="L214" s="574"/>
      <c r="M214" s="574"/>
      <c r="N214" s="574"/>
      <c r="O214" s="574"/>
      <c r="P214" s="575">
        <f t="shared" si="105"/>
        <v>0</v>
      </c>
      <c r="Q214" s="571"/>
      <c r="R214" s="591"/>
      <c r="T214" s="591"/>
      <c r="U214" s="591"/>
      <c r="V214" s="591"/>
      <c r="W214" s="591"/>
      <c r="X214" s="591"/>
      <c r="Y214" s="591"/>
      <c r="AA214" s="591"/>
    </row>
    <row r="215" spans="1:28" x14ac:dyDescent="0.25">
      <c r="B215" s="111" t="s">
        <v>856</v>
      </c>
      <c r="C215" s="574"/>
      <c r="D215" s="574"/>
      <c r="E215" s="574"/>
      <c r="F215" s="574"/>
      <c r="G215" s="574"/>
      <c r="H215" s="574"/>
      <c r="I215" s="574"/>
      <c r="J215" s="574"/>
      <c r="K215" s="574"/>
      <c r="L215" s="574"/>
      <c r="M215" s="574"/>
      <c r="N215" s="574"/>
      <c r="O215" s="574"/>
      <c r="P215" s="575">
        <f t="shared" si="105"/>
        <v>0</v>
      </c>
      <c r="Q215" s="571"/>
      <c r="R215" s="591"/>
      <c r="T215" s="591"/>
      <c r="U215" s="591"/>
      <c r="V215" s="591"/>
      <c r="W215" s="591"/>
      <c r="X215" s="591"/>
      <c r="Y215" s="591"/>
      <c r="AA215" s="591"/>
    </row>
    <row r="216" spans="1:28" x14ac:dyDescent="0.25">
      <c r="B216" s="111" t="s">
        <v>857</v>
      </c>
      <c r="C216" s="574"/>
      <c r="D216" s="574"/>
      <c r="E216" s="574"/>
      <c r="F216" s="574"/>
      <c r="G216" s="574"/>
      <c r="H216" s="574"/>
      <c r="I216" s="574"/>
      <c r="J216" s="574"/>
      <c r="K216" s="574"/>
      <c r="L216" s="574"/>
      <c r="M216" s="574"/>
      <c r="N216" s="574"/>
      <c r="O216" s="574"/>
      <c r="P216" s="575">
        <f t="shared" si="105"/>
        <v>0</v>
      </c>
      <c r="Q216" s="571"/>
      <c r="R216" s="591"/>
      <c r="T216" s="591"/>
      <c r="U216" s="591"/>
      <c r="V216" s="591"/>
      <c r="W216" s="591"/>
      <c r="X216" s="591"/>
      <c r="Y216" s="591"/>
      <c r="AA216" s="591"/>
    </row>
    <row r="217" spans="1:28" x14ac:dyDescent="0.25">
      <c r="B217" s="111" t="s">
        <v>858</v>
      </c>
      <c r="C217" s="574"/>
      <c r="D217" s="574"/>
      <c r="E217" s="574"/>
      <c r="F217" s="574"/>
      <c r="G217" s="574"/>
      <c r="H217" s="574"/>
      <c r="I217" s="574"/>
      <c r="J217" s="574"/>
      <c r="K217" s="574"/>
      <c r="L217" s="574"/>
      <c r="M217" s="574"/>
      <c r="N217" s="574"/>
      <c r="O217" s="574"/>
      <c r="P217" s="575">
        <f t="shared" si="105"/>
        <v>0</v>
      </c>
      <c r="Q217" s="571"/>
      <c r="R217" s="591"/>
      <c r="T217" s="591"/>
      <c r="U217" s="591"/>
      <c r="V217" s="591"/>
      <c r="W217" s="591"/>
      <c r="X217" s="591"/>
      <c r="Y217" s="591"/>
      <c r="AA217" s="591"/>
    </row>
    <row r="218" spans="1:28" x14ac:dyDescent="0.25">
      <c r="B218" s="111" t="s">
        <v>859</v>
      </c>
      <c r="C218" s="574"/>
      <c r="D218" s="574"/>
      <c r="E218" s="574"/>
      <c r="F218" s="574"/>
      <c r="G218" s="574"/>
      <c r="H218" s="574"/>
      <c r="I218" s="574"/>
      <c r="J218" s="574"/>
      <c r="K218" s="574"/>
      <c r="L218" s="574"/>
      <c r="M218" s="574"/>
      <c r="N218" s="574"/>
      <c r="O218" s="574"/>
      <c r="P218" s="575">
        <f t="shared" si="105"/>
        <v>0</v>
      </c>
      <c r="Q218" s="571"/>
      <c r="R218" s="591"/>
      <c r="T218" s="591"/>
      <c r="U218" s="591"/>
      <c r="V218" s="591"/>
      <c r="W218" s="591"/>
      <c r="X218" s="591"/>
      <c r="Y218" s="591"/>
      <c r="AA218" s="591"/>
    </row>
    <row r="219" spans="1:28" x14ac:dyDescent="0.25">
      <c r="B219" s="111" t="s">
        <v>860</v>
      </c>
      <c r="C219" s="574"/>
      <c r="D219" s="574"/>
      <c r="E219" s="574"/>
      <c r="F219" s="574"/>
      <c r="G219" s="574"/>
      <c r="H219" s="574"/>
      <c r="I219" s="574"/>
      <c r="J219" s="574"/>
      <c r="K219" s="574"/>
      <c r="L219" s="574"/>
      <c r="M219" s="574"/>
      <c r="N219" s="574"/>
      <c r="O219" s="574"/>
      <c r="P219" s="575">
        <f t="shared" si="105"/>
        <v>0</v>
      </c>
      <c r="Q219" s="571"/>
      <c r="R219" s="591"/>
      <c r="T219" s="591"/>
      <c r="U219" s="591"/>
      <c r="V219" s="591"/>
      <c r="W219" s="591"/>
      <c r="X219" s="591"/>
      <c r="Y219" s="591"/>
      <c r="AA219" s="591"/>
    </row>
    <row r="220" spans="1:28" x14ac:dyDescent="0.25">
      <c r="B220" s="112" t="s">
        <v>861</v>
      </c>
      <c r="C220" s="574"/>
      <c r="D220" s="574"/>
      <c r="E220" s="574"/>
      <c r="F220" s="574"/>
      <c r="G220" s="574"/>
      <c r="H220" s="574"/>
      <c r="I220" s="574"/>
      <c r="J220" s="574"/>
      <c r="K220" s="574"/>
      <c r="L220" s="574"/>
      <c r="M220" s="574"/>
      <c r="N220" s="574"/>
      <c r="O220" s="574"/>
      <c r="P220" s="295">
        <f t="shared" si="105"/>
        <v>0</v>
      </c>
      <c r="Q220" s="571"/>
      <c r="R220" s="591"/>
      <c r="T220" s="591"/>
      <c r="U220" s="591"/>
      <c r="V220" s="591"/>
      <c r="W220" s="591"/>
      <c r="X220" s="591"/>
      <c r="Y220" s="591"/>
      <c r="AA220" s="591"/>
    </row>
    <row r="221" spans="1:28" x14ac:dyDescent="0.25">
      <c r="R221" s="591"/>
      <c r="T221" s="591"/>
      <c r="U221" s="591"/>
      <c r="V221" s="591"/>
      <c r="W221" s="591"/>
      <c r="X221" s="591"/>
      <c r="Y221" s="591"/>
      <c r="AA221" s="591"/>
    </row>
    <row r="222" spans="1:28" s="593" customFormat="1" ht="15" customHeight="1" x14ac:dyDescent="0.25">
      <c r="B222" s="1031" t="s">
        <v>1030</v>
      </c>
      <c r="C222" s="595"/>
      <c r="D222" s="595"/>
      <c r="E222" s="595"/>
      <c r="F222" s="595"/>
      <c r="G222" s="595"/>
      <c r="H222" s="595"/>
      <c r="I222" s="595"/>
      <c r="J222" s="595"/>
      <c r="K222" s="595"/>
      <c r="L222" s="595"/>
      <c r="M222" s="595"/>
      <c r="N222" s="595"/>
      <c r="O222" s="595"/>
      <c r="P222" s="595"/>
      <c r="Q222" s="595"/>
    </row>
    <row r="223" spans="1:28" s="593" customFormat="1" x14ac:dyDescent="0.25">
      <c r="B223" s="1032"/>
      <c r="C223" s="895"/>
      <c r="D223" s="727"/>
      <c r="E223" s="727"/>
      <c r="F223" s="727"/>
      <c r="G223" s="727"/>
      <c r="H223" s="727"/>
      <c r="I223" s="727"/>
      <c r="J223" s="727"/>
      <c r="K223" s="727"/>
      <c r="L223" s="727"/>
      <c r="M223" s="727"/>
      <c r="N223" s="727"/>
      <c r="O223" s="727"/>
      <c r="P223" s="898">
        <f t="shared" ref="P223" si="106">SUM(C223:O223)</f>
        <v>0</v>
      </c>
      <c r="Q223" s="595"/>
    </row>
    <row r="224" spans="1:28" s="593" customFormat="1" x14ac:dyDescent="0.25">
      <c r="B224" s="1033"/>
      <c r="C224" s="896"/>
      <c r="D224" s="896"/>
      <c r="E224" s="896"/>
      <c r="F224" s="896"/>
      <c r="G224" s="896"/>
      <c r="H224" s="896"/>
      <c r="I224" s="896"/>
      <c r="J224" s="896"/>
      <c r="K224" s="896"/>
      <c r="L224" s="896"/>
      <c r="M224" s="896"/>
      <c r="N224" s="896"/>
      <c r="O224" s="896"/>
      <c r="P224" s="897"/>
      <c r="Q224" s="595"/>
    </row>
    <row r="225" spans="1:28" x14ac:dyDescent="0.25">
      <c r="R225" s="591"/>
      <c r="T225" s="591"/>
      <c r="U225" s="591"/>
      <c r="V225" s="591"/>
      <c r="W225" s="591"/>
      <c r="X225" s="591"/>
      <c r="Y225" s="591"/>
      <c r="AA225" s="591"/>
    </row>
    <row r="226" spans="1:28" x14ac:dyDescent="0.25">
      <c r="B226" s="1" t="s">
        <v>904</v>
      </c>
      <c r="C226" s="571"/>
      <c r="D226" s="571"/>
      <c r="E226" s="571"/>
      <c r="F226" s="571"/>
      <c r="G226" s="571"/>
      <c r="H226" s="571"/>
      <c r="I226" s="571"/>
      <c r="J226" s="571"/>
      <c r="K226" s="571"/>
      <c r="L226" s="571"/>
      <c r="M226" s="571"/>
      <c r="N226" s="571"/>
      <c r="O226" s="571"/>
      <c r="P226" s="571"/>
      <c r="Q226" s="571"/>
      <c r="R226" s="591"/>
      <c r="T226" s="591"/>
      <c r="U226" s="591"/>
      <c r="V226" s="591"/>
      <c r="W226" s="591"/>
      <c r="X226" s="591"/>
      <c r="Y226" s="591"/>
      <c r="AA226" s="591"/>
    </row>
    <row r="227" spans="1:28" x14ac:dyDescent="0.25">
      <c r="B227" s="110" t="s">
        <v>410</v>
      </c>
      <c r="C227" s="574"/>
      <c r="D227" s="574"/>
      <c r="E227" s="574"/>
      <c r="F227" s="574"/>
      <c r="G227" s="574"/>
      <c r="H227" s="574"/>
      <c r="I227" s="574"/>
      <c r="J227" s="574"/>
      <c r="K227" s="574"/>
      <c r="L227" s="574"/>
      <c r="M227" s="574"/>
      <c r="N227" s="574"/>
      <c r="O227" s="574"/>
      <c r="P227" s="294">
        <f>SUM(C227:O227)</f>
        <v>0</v>
      </c>
      <c r="R227" s="264"/>
      <c r="S227" s="264"/>
      <c r="T227" s="264"/>
      <c r="U227" s="899"/>
      <c r="V227" s="900">
        <v>0</v>
      </c>
      <c r="W227" s="264"/>
      <c r="X227" s="264"/>
      <c r="Y227" s="899"/>
      <c r="Z227" s="899"/>
      <c r="AA227" s="264"/>
    </row>
    <row r="228" spans="1:28" s="591" customFormat="1" x14ac:dyDescent="0.25">
      <c r="B228" s="111" t="s">
        <v>412</v>
      </c>
      <c r="C228" s="574"/>
      <c r="D228" s="574"/>
      <c r="E228" s="574"/>
      <c r="F228" s="574"/>
      <c r="G228" s="574"/>
      <c r="H228" s="574"/>
      <c r="I228" s="574"/>
      <c r="J228" s="574"/>
      <c r="K228" s="574"/>
      <c r="L228" s="574"/>
      <c r="M228" s="574"/>
      <c r="N228" s="574"/>
      <c r="O228" s="574"/>
      <c r="P228" s="598">
        <f t="shared" ref="P228:P229" si="107">SUM(C228:O228)</f>
        <v>0</v>
      </c>
      <c r="Q228" s="592"/>
      <c r="R228" s="264"/>
      <c r="S228" s="264"/>
      <c r="T228" s="264"/>
      <c r="U228" s="899"/>
      <c r="V228" s="901">
        <v>0</v>
      </c>
      <c r="W228" s="264"/>
      <c r="X228" s="264"/>
      <c r="Y228" s="899"/>
      <c r="Z228" s="899"/>
      <c r="AA228" s="264"/>
    </row>
    <row r="229" spans="1:28" s="591" customFormat="1" x14ac:dyDescent="0.25">
      <c r="B229" s="111" t="s">
        <v>1006</v>
      </c>
      <c r="C229" s="574"/>
      <c r="D229" s="574"/>
      <c r="E229" s="574"/>
      <c r="F229" s="574"/>
      <c r="G229" s="574"/>
      <c r="H229" s="574"/>
      <c r="I229" s="574"/>
      <c r="J229" s="574"/>
      <c r="K229" s="574"/>
      <c r="L229" s="574"/>
      <c r="M229" s="574"/>
      <c r="N229" s="574"/>
      <c r="O229" s="574"/>
      <c r="P229" s="598">
        <f t="shared" si="107"/>
        <v>0</v>
      </c>
      <c r="Q229" s="592"/>
      <c r="R229" s="264"/>
      <c r="S229" s="264"/>
      <c r="T229" s="264"/>
      <c r="U229" s="899"/>
      <c r="V229" s="901">
        <v>0</v>
      </c>
      <c r="W229" s="264"/>
      <c r="X229" s="264"/>
      <c r="Y229" s="899"/>
      <c r="Z229" s="899"/>
      <c r="AA229" s="264"/>
    </row>
    <row r="230" spans="1:28" x14ac:dyDescent="0.25">
      <c r="B230" s="111" t="s">
        <v>852</v>
      </c>
      <c r="C230" s="574"/>
      <c r="D230" s="574"/>
      <c r="E230" s="574"/>
      <c r="F230" s="574"/>
      <c r="G230" s="574"/>
      <c r="H230" s="574"/>
      <c r="I230" s="574"/>
      <c r="J230" s="574"/>
      <c r="K230" s="574"/>
      <c r="L230" s="574"/>
      <c r="M230" s="574"/>
      <c r="N230" s="574"/>
      <c r="O230" s="574"/>
      <c r="P230" s="575">
        <f>SUM(C230:O230)</f>
        <v>0</v>
      </c>
      <c r="R230" s="264"/>
      <c r="S230" s="264"/>
      <c r="T230" s="264"/>
      <c r="U230" s="899"/>
      <c r="V230" s="901">
        <v>0</v>
      </c>
      <c r="W230" s="264"/>
      <c r="X230" s="264"/>
      <c r="Y230" s="899"/>
      <c r="Z230" s="899"/>
      <c r="AA230" s="264"/>
    </row>
    <row r="231" spans="1:28" x14ac:dyDescent="0.25">
      <c r="B231" s="111" t="s">
        <v>853</v>
      </c>
      <c r="C231" s="574"/>
      <c r="D231" s="574"/>
      <c r="E231" s="574"/>
      <c r="F231" s="574"/>
      <c r="G231" s="574"/>
      <c r="H231" s="574"/>
      <c r="I231" s="574"/>
      <c r="J231" s="574"/>
      <c r="K231" s="574"/>
      <c r="L231" s="574"/>
      <c r="M231" s="574"/>
      <c r="N231" s="574"/>
      <c r="O231" s="574"/>
      <c r="P231" s="575">
        <f>SUM(C231:O231)</f>
        <v>0</v>
      </c>
      <c r="R231" s="782"/>
      <c r="S231" s="782"/>
      <c r="T231" s="782"/>
      <c r="U231" s="782"/>
      <c r="V231" s="782"/>
      <c r="W231" s="782"/>
      <c r="X231" s="782"/>
      <c r="Y231" s="782"/>
      <c r="Z231" s="782"/>
      <c r="AA231" s="782"/>
    </row>
    <row r="232" spans="1:28" x14ac:dyDescent="0.25">
      <c r="B232" s="111" t="s">
        <v>411</v>
      </c>
      <c r="C232" s="574"/>
      <c r="D232" s="574"/>
      <c r="E232" s="574"/>
      <c r="F232" s="574"/>
      <c r="G232" s="574"/>
      <c r="H232" s="574"/>
      <c r="I232" s="574"/>
      <c r="J232" s="574"/>
      <c r="K232" s="574"/>
      <c r="L232" s="574"/>
      <c r="M232" s="574"/>
      <c r="N232" s="574"/>
      <c r="O232" s="574"/>
      <c r="P232" s="575">
        <f>SUM(C232:O232)</f>
        <v>0</v>
      </c>
      <c r="R232" s="264"/>
      <c r="S232" s="264"/>
      <c r="T232" s="264"/>
      <c r="U232" s="899"/>
      <c r="V232" s="901">
        <v>0</v>
      </c>
      <c r="W232" s="264"/>
      <c r="X232" s="264"/>
      <c r="Y232" s="899"/>
      <c r="Z232" s="899"/>
      <c r="AA232" s="264"/>
    </row>
    <row r="233" spans="1:28" x14ac:dyDescent="0.25">
      <c r="A233" s="563"/>
      <c r="B233" s="367" t="s">
        <v>854</v>
      </c>
      <c r="C233" s="287">
        <f>SUM(C227:C232)</f>
        <v>0</v>
      </c>
      <c r="D233" s="288">
        <f t="shared" ref="D233:P233" si="108">SUM(D227:D232)</f>
        <v>0</v>
      </c>
      <c r="E233" s="288">
        <f t="shared" si="108"/>
        <v>0</v>
      </c>
      <c r="F233" s="288">
        <f t="shared" si="108"/>
        <v>0</v>
      </c>
      <c r="G233" s="288">
        <f t="shared" si="108"/>
        <v>0</v>
      </c>
      <c r="H233" s="288">
        <f t="shared" si="108"/>
        <v>0</v>
      </c>
      <c r="I233" s="288">
        <f t="shared" si="108"/>
        <v>0</v>
      </c>
      <c r="J233" s="288">
        <f t="shared" si="108"/>
        <v>0</v>
      </c>
      <c r="K233" s="288">
        <f t="shared" si="108"/>
        <v>0</v>
      </c>
      <c r="L233" s="288">
        <f t="shared" si="108"/>
        <v>0</v>
      </c>
      <c r="M233" s="288">
        <f t="shared" si="108"/>
        <v>0</v>
      </c>
      <c r="N233" s="288">
        <f t="shared" si="108"/>
        <v>0</v>
      </c>
      <c r="O233" s="288">
        <f t="shared" si="108"/>
        <v>0</v>
      </c>
      <c r="P233" s="289">
        <f t="shared" si="108"/>
        <v>0</v>
      </c>
      <c r="Q233" s="564"/>
      <c r="R233" s="610">
        <f>SUM(R227:R232)</f>
        <v>0</v>
      </c>
      <c r="S233" s="610">
        <f t="shared" ref="S233:T233" si="109">SUM(S227:S232)</f>
        <v>0</v>
      </c>
      <c r="T233" s="610">
        <f t="shared" si="109"/>
        <v>0</v>
      </c>
      <c r="U233" s="610">
        <f t="shared" ref="U233" si="110">SUM(U227:U232)</f>
        <v>0</v>
      </c>
      <c r="V233" s="610">
        <f t="shared" ref="V233" si="111">SUM(V227:V232)</f>
        <v>0</v>
      </c>
      <c r="W233" s="610">
        <f t="shared" ref="W233" si="112">SUM(W227:W232)</f>
        <v>0</v>
      </c>
      <c r="X233" s="610">
        <f t="shared" ref="X233" si="113">SUM(X227:X232)</f>
        <v>0</v>
      </c>
      <c r="Y233" s="610">
        <f t="shared" ref="Y233:Z233" si="114">SUM(Y227:Y232)</f>
        <v>0</v>
      </c>
      <c r="Z233" s="610">
        <f t="shared" si="114"/>
        <v>0</v>
      </c>
      <c r="AA233" s="610">
        <f t="shared" ref="AA233" si="115">SUM(AA227:AA232)</f>
        <v>0</v>
      </c>
      <c r="AB233" s="563"/>
    </row>
    <row r="234" spans="1:28" x14ac:dyDescent="0.25">
      <c r="R234" s="591"/>
      <c r="T234" s="591"/>
      <c r="U234" s="591"/>
      <c r="V234" s="591"/>
      <c r="W234" s="591"/>
      <c r="X234" s="591"/>
      <c r="Y234" s="591"/>
      <c r="AA234" s="591"/>
    </row>
    <row r="235" spans="1:28" x14ac:dyDescent="0.25">
      <c r="R235" s="591"/>
      <c r="T235" s="591"/>
      <c r="U235" s="591"/>
      <c r="V235" s="591"/>
      <c r="W235" s="591"/>
      <c r="X235" s="591"/>
      <c r="Y235" s="591"/>
      <c r="AA235" s="591"/>
    </row>
    <row r="236" spans="1:28" x14ac:dyDescent="0.25">
      <c r="A236" s="563"/>
      <c r="B236" s="367" t="s">
        <v>905</v>
      </c>
      <c r="C236" s="287">
        <f t="shared" ref="C236:P236" si="116">C233+C210+C192+C174+C156+C134+C116+C98+C69+C51+C33+C14</f>
        <v>0</v>
      </c>
      <c r="D236" s="288">
        <f t="shared" si="116"/>
        <v>0</v>
      </c>
      <c r="E236" s="288">
        <f t="shared" si="116"/>
        <v>0</v>
      </c>
      <c r="F236" s="288">
        <f t="shared" si="116"/>
        <v>0</v>
      </c>
      <c r="G236" s="288">
        <f t="shared" si="116"/>
        <v>0</v>
      </c>
      <c r="H236" s="288">
        <f t="shared" si="116"/>
        <v>0</v>
      </c>
      <c r="I236" s="288">
        <f t="shared" si="116"/>
        <v>0</v>
      </c>
      <c r="J236" s="288">
        <f t="shared" si="116"/>
        <v>0</v>
      </c>
      <c r="K236" s="288">
        <f t="shared" si="116"/>
        <v>0</v>
      </c>
      <c r="L236" s="288">
        <f t="shared" si="116"/>
        <v>0</v>
      </c>
      <c r="M236" s="288">
        <f t="shared" si="116"/>
        <v>0</v>
      </c>
      <c r="N236" s="288">
        <f t="shared" si="116"/>
        <v>0</v>
      </c>
      <c r="O236" s="288">
        <f t="shared" si="116"/>
        <v>0</v>
      </c>
      <c r="P236" s="289">
        <f t="shared" si="116"/>
        <v>0</v>
      </c>
      <c r="Q236" s="571"/>
      <c r="R236" s="578">
        <f>R233+R210+R192+R174+R156+R134+R116+R98+R69+R51+R33+R14</f>
        <v>0</v>
      </c>
      <c r="S236" s="578">
        <f t="shared" ref="S236" si="117">S233+S210+S192+S174+S156+S134+S116+S98+S69+S51+S33+S14</f>
        <v>0</v>
      </c>
      <c r="T236" s="578">
        <f t="shared" ref="T236:AA236" si="118">T233+T210+T192+T174+T156+T134+T116+T98+T69+T51+T33+T14</f>
        <v>0</v>
      </c>
      <c r="U236" s="578">
        <f t="shared" si="118"/>
        <v>0</v>
      </c>
      <c r="V236" s="578">
        <f t="shared" si="118"/>
        <v>0</v>
      </c>
      <c r="W236" s="578">
        <f t="shared" si="118"/>
        <v>0</v>
      </c>
      <c r="X236" s="578">
        <f t="shared" si="118"/>
        <v>0</v>
      </c>
      <c r="Y236" s="578">
        <f t="shared" si="118"/>
        <v>0</v>
      </c>
      <c r="Z236" s="578">
        <f t="shared" ref="Z236" si="119">Z233+Z210+Z192+Z174+Z156+Z134+Z116+Z98+Z69+Z51+Z33+Z14</f>
        <v>0</v>
      </c>
      <c r="AA236" s="610">
        <f t="shared" si="118"/>
        <v>0</v>
      </c>
      <c r="AB236" s="563"/>
    </row>
    <row r="237" spans="1:28" x14ac:dyDescent="0.25">
      <c r="V237" s="569"/>
    </row>
    <row r="238" spans="1:28" x14ac:dyDescent="0.25">
      <c r="V238" s="569"/>
    </row>
    <row r="239" spans="1:28" x14ac:dyDescent="0.25">
      <c r="B239" s="262" t="s">
        <v>1089</v>
      </c>
      <c r="V239" s="569"/>
    </row>
    <row r="240" spans="1:28" x14ac:dyDescent="0.25">
      <c r="B240" s="116" t="s">
        <v>413</v>
      </c>
      <c r="C240" s="574"/>
      <c r="D240" s="574"/>
      <c r="E240" s="574"/>
      <c r="F240" s="574"/>
      <c r="G240" s="574"/>
      <c r="H240" s="574"/>
      <c r="I240" s="574"/>
      <c r="J240" s="574"/>
      <c r="K240" s="574"/>
      <c r="L240" s="574"/>
      <c r="M240" s="574"/>
      <c r="N240" s="574"/>
      <c r="O240" s="574"/>
      <c r="P240" s="291">
        <f t="shared" ref="P240:P247" si="120">SUM(C240:O240)</f>
        <v>0</v>
      </c>
      <c r="Q240" s="571"/>
      <c r="R240" s="264"/>
      <c r="S240" s="264"/>
      <c r="T240" s="264"/>
      <c r="U240" s="899"/>
      <c r="V240" s="900">
        <v>0</v>
      </c>
      <c r="W240" s="264"/>
      <c r="X240" s="264"/>
      <c r="Y240" s="899"/>
      <c r="Z240" s="899"/>
      <c r="AA240" s="264"/>
    </row>
    <row r="241" spans="1:28" x14ac:dyDescent="0.25">
      <c r="B241" s="117" t="s">
        <v>94</v>
      </c>
      <c r="C241" s="574"/>
      <c r="D241" s="574"/>
      <c r="E241" s="574"/>
      <c r="F241" s="574"/>
      <c r="G241" s="574"/>
      <c r="H241" s="574"/>
      <c r="I241" s="574"/>
      <c r="J241" s="574"/>
      <c r="K241" s="574"/>
      <c r="L241" s="574"/>
      <c r="M241" s="574"/>
      <c r="N241" s="574"/>
      <c r="O241" s="574"/>
      <c r="P241" s="292">
        <f t="shared" si="120"/>
        <v>0</v>
      </c>
      <c r="Q241" s="571"/>
      <c r="R241" s="264"/>
      <c r="S241" s="264"/>
      <c r="T241" s="264"/>
      <c r="U241" s="899"/>
      <c r="V241" s="901">
        <v>0</v>
      </c>
      <c r="W241" s="264"/>
      <c r="X241" s="264"/>
      <c r="Y241" s="899"/>
      <c r="Z241" s="899"/>
      <c r="AA241" s="264"/>
    </row>
    <row r="242" spans="1:28" x14ac:dyDescent="0.25">
      <c r="B242" s="54" t="s">
        <v>74</v>
      </c>
      <c r="C242" s="574"/>
      <c r="D242" s="574"/>
      <c r="E242" s="574"/>
      <c r="F242" s="574"/>
      <c r="G242" s="574"/>
      <c r="H242" s="574"/>
      <c r="I242" s="574"/>
      <c r="J242" s="574"/>
      <c r="K242" s="574"/>
      <c r="L242" s="574"/>
      <c r="M242" s="574"/>
      <c r="N242" s="574"/>
      <c r="O242" s="574"/>
      <c r="P242" s="292">
        <f t="shared" si="120"/>
        <v>0</v>
      </c>
      <c r="Q242" s="571"/>
      <c r="R242" s="264"/>
      <c r="S242" s="264"/>
      <c r="T242" s="264"/>
      <c r="U242" s="899"/>
      <c r="V242" s="901">
        <v>0</v>
      </c>
      <c r="W242" s="264"/>
      <c r="X242" s="264"/>
      <c r="Y242" s="899"/>
      <c r="Z242" s="899"/>
      <c r="AA242" s="264"/>
    </row>
    <row r="243" spans="1:28" x14ac:dyDescent="0.25">
      <c r="B243" s="54" t="s">
        <v>113</v>
      </c>
      <c r="C243" s="574"/>
      <c r="D243" s="574"/>
      <c r="E243" s="574"/>
      <c r="F243" s="574"/>
      <c r="G243" s="574"/>
      <c r="H243" s="574"/>
      <c r="I243" s="574"/>
      <c r="J243" s="574"/>
      <c r="K243" s="574"/>
      <c r="L243" s="574"/>
      <c r="M243" s="574"/>
      <c r="N243" s="574"/>
      <c r="O243" s="574"/>
      <c r="P243" s="292">
        <f t="shared" si="120"/>
        <v>0</v>
      </c>
      <c r="Q243" s="571"/>
      <c r="R243" s="264"/>
      <c r="S243" s="264"/>
      <c r="T243" s="264"/>
      <c r="U243" s="899"/>
      <c r="V243" s="901">
        <v>0</v>
      </c>
      <c r="W243" s="264"/>
      <c r="X243" s="264"/>
      <c r="Y243" s="899"/>
      <c r="Z243" s="899"/>
      <c r="AA243" s="264"/>
    </row>
    <row r="244" spans="1:28" x14ac:dyDescent="0.25">
      <c r="B244" s="54" t="s">
        <v>219</v>
      </c>
      <c r="C244" s="574"/>
      <c r="D244" s="574"/>
      <c r="E244" s="574"/>
      <c r="F244" s="574"/>
      <c r="G244" s="574"/>
      <c r="H244" s="574"/>
      <c r="I244" s="574"/>
      <c r="J244" s="574"/>
      <c r="K244" s="574"/>
      <c r="L244" s="574"/>
      <c r="M244" s="574"/>
      <c r="N244" s="574"/>
      <c r="O244" s="574"/>
      <c r="P244" s="292">
        <f t="shared" si="120"/>
        <v>0</v>
      </c>
      <c r="Q244" s="571"/>
      <c r="R244" s="264"/>
      <c r="S244" s="264"/>
      <c r="T244" s="264"/>
      <c r="U244" s="899"/>
      <c r="V244" s="901">
        <v>0</v>
      </c>
      <c r="W244" s="264"/>
      <c r="X244" s="264"/>
      <c r="Y244" s="899"/>
      <c r="Z244" s="899"/>
      <c r="AA244" s="264"/>
    </row>
    <row r="245" spans="1:28" x14ac:dyDescent="0.25">
      <c r="B245" s="54" t="s">
        <v>399</v>
      </c>
      <c r="C245" s="574"/>
      <c r="D245" s="574"/>
      <c r="E245" s="574"/>
      <c r="F245" s="574"/>
      <c r="G245" s="574"/>
      <c r="H245" s="574"/>
      <c r="I245" s="574"/>
      <c r="J245" s="574"/>
      <c r="K245" s="574"/>
      <c r="L245" s="574"/>
      <c r="M245" s="574"/>
      <c r="N245" s="574"/>
      <c r="O245" s="574"/>
      <c r="P245" s="292">
        <f t="shared" si="120"/>
        <v>0</v>
      </c>
      <c r="Q245" s="571"/>
      <c r="R245" s="264"/>
      <c r="S245" s="264"/>
      <c r="T245" s="264"/>
      <c r="U245" s="899"/>
      <c r="V245" s="901">
        <v>0</v>
      </c>
      <c r="W245" s="264"/>
      <c r="X245" s="264"/>
      <c r="Y245" s="899"/>
      <c r="Z245" s="899"/>
      <c r="AA245" s="264"/>
    </row>
    <row r="246" spans="1:28" x14ac:dyDescent="0.25">
      <c r="B246" s="54" t="s">
        <v>240</v>
      </c>
      <c r="C246" s="574"/>
      <c r="D246" s="574"/>
      <c r="E246" s="574"/>
      <c r="F246" s="574"/>
      <c r="G246" s="574"/>
      <c r="H246" s="574"/>
      <c r="I246" s="574"/>
      <c r="J246" s="574"/>
      <c r="K246" s="574"/>
      <c r="L246" s="574"/>
      <c r="M246" s="574"/>
      <c r="N246" s="574"/>
      <c r="O246" s="574"/>
      <c r="P246" s="292">
        <f t="shared" si="120"/>
        <v>0</v>
      </c>
      <c r="Q246" s="571"/>
      <c r="R246" s="264"/>
      <c r="S246" s="264"/>
      <c r="T246" s="264"/>
      <c r="U246" s="899"/>
      <c r="V246" s="901">
        <v>0</v>
      </c>
      <c r="W246" s="264"/>
      <c r="X246" s="264"/>
      <c r="Y246" s="899"/>
      <c r="Z246" s="899"/>
      <c r="AA246" s="264"/>
    </row>
    <row r="247" spans="1:28" x14ac:dyDescent="0.25">
      <c r="B247" s="118" t="s">
        <v>414</v>
      </c>
      <c r="C247" s="574"/>
      <c r="D247" s="574"/>
      <c r="E247" s="574"/>
      <c r="F247" s="574"/>
      <c r="G247" s="574"/>
      <c r="H247" s="574"/>
      <c r="I247" s="574"/>
      <c r="J247" s="574"/>
      <c r="K247" s="574"/>
      <c r="L247" s="574"/>
      <c r="M247" s="574"/>
      <c r="N247" s="574"/>
      <c r="O247" s="574"/>
      <c r="P247" s="290">
        <f t="shared" si="120"/>
        <v>0</v>
      </c>
      <c r="Q247" s="571"/>
      <c r="R247" s="264"/>
      <c r="S247" s="264"/>
      <c r="T247" s="264"/>
      <c r="U247" s="899"/>
      <c r="V247" s="901">
        <v>0</v>
      </c>
      <c r="W247" s="264"/>
      <c r="X247" s="264"/>
      <c r="Y247" s="899"/>
      <c r="Z247" s="899"/>
      <c r="AA247" s="264"/>
    </row>
    <row r="248" spans="1:28" x14ac:dyDescent="0.25">
      <c r="A248" s="563"/>
      <c r="B248" s="367" t="s">
        <v>391</v>
      </c>
      <c r="C248" s="287">
        <f t="shared" ref="C248:P248" si="121">SUM(C240:C247)</f>
        <v>0</v>
      </c>
      <c r="D248" s="288">
        <f t="shared" si="121"/>
        <v>0</v>
      </c>
      <c r="E248" s="288">
        <f t="shared" si="121"/>
        <v>0</v>
      </c>
      <c r="F248" s="288">
        <f t="shared" si="121"/>
        <v>0</v>
      </c>
      <c r="G248" s="288">
        <f t="shared" si="121"/>
        <v>0</v>
      </c>
      <c r="H248" s="288">
        <f t="shared" si="121"/>
        <v>0</v>
      </c>
      <c r="I248" s="288">
        <f t="shared" si="121"/>
        <v>0</v>
      </c>
      <c r="J248" s="288">
        <f t="shared" si="121"/>
        <v>0</v>
      </c>
      <c r="K248" s="288">
        <f t="shared" si="121"/>
        <v>0</v>
      </c>
      <c r="L248" s="288">
        <f t="shared" si="121"/>
        <v>0</v>
      </c>
      <c r="M248" s="288">
        <f t="shared" si="121"/>
        <v>0</v>
      </c>
      <c r="N248" s="288">
        <f t="shared" si="121"/>
        <v>0</v>
      </c>
      <c r="O248" s="288">
        <f t="shared" si="121"/>
        <v>0</v>
      </c>
      <c r="P248" s="289">
        <f t="shared" si="121"/>
        <v>0</v>
      </c>
      <c r="Q248" s="571"/>
      <c r="R248" s="578">
        <f t="shared" ref="R248:AA248" si="122">SUM(R240:R247)</f>
        <v>0</v>
      </c>
      <c r="S248" s="579">
        <f t="shared" ref="S248" si="123">SUM(S240:S247)</f>
        <v>0</v>
      </c>
      <c r="T248" s="579">
        <f t="shared" si="122"/>
        <v>0</v>
      </c>
      <c r="U248" s="579">
        <f t="shared" si="122"/>
        <v>0</v>
      </c>
      <c r="V248" s="579">
        <f t="shared" si="122"/>
        <v>0</v>
      </c>
      <c r="W248" s="579">
        <f t="shared" si="122"/>
        <v>0</v>
      </c>
      <c r="X248" s="579">
        <f t="shared" si="122"/>
        <v>0</v>
      </c>
      <c r="Y248" s="579">
        <f t="shared" si="122"/>
        <v>0</v>
      </c>
      <c r="Z248" s="579">
        <f t="shared" ref="Z248" si="124">SUM(Z240:Z247)</f>
        <v>0</v>
      </c>
      <c r="AA248" s="580">
        <f t="shared" si="122"/>
        <v>0</v>
      </c>
      <c r="AB248" s="563"/>
    </row>
    <row r="249" spans="1:28" x14ac:dyDescent="0.25">
      <c r="B249" s="572"/>
      <c r="Q249" s="571"/>
      <c r="R249" s="571"/>
      <c r="V249" s="569"/>
    </row>
    <row r="250" spans="1:28" x14ac:dyDescent="0.25">
      <c r="B250" s="262" t="s">
        <v>1090</v>
      </c>
      <c r="V250" s="569"/>
    </row>
    <row r="251" spans="1:28" x14ac:dyDescent="0.25">
      <c r="B251" s="53" t="s">
        <v>397</v>
      </c>
      <c r="C251" s="574"/>
      <c r="D251" s="574"/>
      <c r="E251" s="574"/>
      <c r="F251" s="574"/>
      <c r="G251" s="574"/>
      <c r="H251" s="574"/>
      <c r="I251" s="574"/>
      <c r="J251" s="574"/>
      <c r="K251" s="574"/>
      <c r="L251" s="574"/>
      <c r="M251" s="574"/>
      <c r="N251" s="574"/>
      <c r="O251" s="574"/>
      <c r="P251" s="291">
        <f t="shared" ref="P251:P258" si="125">SUM(C251:O251)</f>
        <v>0</v>
      </c>
      <c r="Q251" s="571"/>
      <c r="R251" s="264"/>
      <c r="S251" s="264"/>
      <c r="T251" s="264"/>
      <c r="U251" s="899"/>
      <c r="V251" s="900">
        <v>0</v>
      </c>
      <c r="W251" s="264"/>
      <c r="X251" s="264"/>
      <c r="Y251" s="899"/>
      <c r="Z251" s="899"/>
      <c r="AA251" s="264"/>
    </row>
    <row r="252" spans="1:28" x14ac:dyDescent="0.25">
      <c r="B252" s="54" t="s">
        <v>85</v>
      </c>
      <c r="C252" s="574"/>
      <c r="D252" s="574"/>
      <c r="E252" s="574"/>
      <c r="F252" s="574"/>
      <c r="G252" s="574"/>
      <c r="H252" s="574"/>
      <c r="I252" s="574"/>
      <c r="J252" s="574"/>
      <c r="K252" s="574"/>
      <c r="L252" s="574"/>
      <c r="M252" s="574"/>
      <c r="N252" s="574"/>
      <c r="O252" s="574"/>
      <c r="P252" s="292">
        <f t="shared" si="125"/>
        <v>0</v>
      </c>
      <c r="Q252" s="571"/>
      <c r="R252" s="264"/>
      <c r="S252" s="264"/>
      <c r="T252" s="264"/>
      <c r="U252" s="899"/>
      <c r="V252" s="901">
        <v>0</v>
      </c>
      <c r="W252" s="264"/>
      <c r="X252" s="264"/>
      <c r="Y252" s="899"/>
      <c r="Z252" s="899"/>
      <c r="AA252" s="264"/>
    </row>
    <row r="253" spans="1:28" x14ac:dyDescent="0.25">
      <c r="B253" s="54" t="s">
        <v>96</v>
      </c>
      <c r="C253" s="574"/>
      <c r="D253" s="574"/>
      <c r="E253" s="574"/>
      <c r="F253" s="574"/>
      <c r="G253" s="574"/>
      <c r="H253" s="574"/>
      <c r="I253" s="574"/>
      <c r="J253" s="574"/>
      <c r="K253" s="574"/>
      <c r="L253" s="574"/>
      <c r="M253" s="574"/>
      <c r="N253" s="574"/>
      <c r="O253" s="574"/>
      <c r="P253" s="292">
        <f t="shared" si="125"/>
        <v>0</v>
      </c>
      <c r="Q253" s="571"/>
      <c r="R253" s="264"/>
      <c r="S253" s="264"/>
      <c r="T253" s="264"/>
      <c r="U253" s="899"/>
      <c r="V253" s="901">
        <v>0</v>
      </c>
      <c r="W253" s="264"/>
      <c r="X253" s="264"/>
      <c r="Y253" s="899"/>
      <c r="Z253" s="899"/>
      <c r="AA253" s="264"/>
    </row>
    <row r="254" spans="1:28" x14ac:dyDescent="0.25">
      <c r="B254" s="54" t="s">
        <v>105</v>
      </c>
      <c r="C254" s="574"/>
      <c r="D254" s="574"/>
      <c r="E254" s="574"/>
      <c r="F254" s="574"/>
      <c r="G254" s="574"/>
      <c r="H254" s="574"/>
      <c r="I254" s="574"/>
      <c r="J254" s="574"/>
      <c r="K254" s="574"/>
      <c r="L254" s="574"/>
      <c r="M254" s="574"/>
      <c r="N254" s="574"/>
      <c r="O254" s="574"/>
      <c r="P254" s="292">
        <f t="shared" si="125"/>
        <v>0</v>
      </c>
      <c r="Q254" s="571"/>
      <c r="R254" s="264"/>
      <c r="S254" s="264"/>
      <c r="T254" s="264"/>
      <c r="U254" s="899"/>
      <c r="V254" s="901">
        <v>0</v>
      </c>
      <c r="W254" s="264"/>
      <c r="X254" s="264"/>
      <c r="Y254" s="899"/>
      <c r="Z254" s="899"/>
      <c r="AA254" s="264"/>
    </row>
    <row r="255" spans="1:28" x14ac:dyDescent="0.25">
      <c r="B255" s="54" t="s">
        <v>242</v>
      </c>
      <c r="C255" s="574"/>
      <c r="D255" s="574"/>
      <c r="E255" s="574"/>
      <c r="F255" s="574"/>
      <c r="G255" s="574"/>
      <c r="H255" s="574"/>
      <c r="I255" s="574"/>
      <c r="J255" s="574"/>
      <c r="K255" s="574"/>
      <c r="L255" s="574"/>
      <c r="M255" s="574"/>
      <c r="N255" s="574"/>
      <c r="O255" s="574"/>
      <c r="P255" s="292">
        <f t="shared" si="125"/>
        <v>0</v>
      </c>
      <c r="Q255" s="571"/>
      <c r="R255" s="264"/>
      <c r="S255" s="264"/>
      <c r="T255" s="264"/>
      <c r="U255" s="899"/>
      <c r="V255" s="901">
        <v>0</v>
      </c>
      <c r="W255" s="264"/>
      <c r="X255" s="264"/>
      <c r="Y255" s="899"/>
      <c r="Z255" s="899"/>
      <c r="AA255" s="264"/>
    </row>
    <row r="256" spans="1:28" x14ac:dyDescent="0.25">
      <c r="B256" s="54" t="s">
        <v>279</v>
      </c>
      <c r="C256" s="574"/>
      <c r="D256" s="574"/>
      <c r="E256" s="574"/>
      <c r="F256" s="574"/>
      <c r="G256" s="574"/>
      <c r="H256" s="574"/>
      <c r="I256" s="574"/>
      <c r="J256" s="574"/>
      <c r="K256" s="574"/>
      <c r="L256" s="574"/>
      <c r="M256" s="574"/>
      <c r="N256" s="574"/>
      <c r="O256" s="574"/>
      <c r="P256" s="292">
        <f t="shared" si="125"/>
        <v>0</v>
      </c>
      <c r="Q256" s="571"/>
      <c r="R256" s="264"/>
      <c r="S256" s="264"/>
      <c r="T256" s="264"/>
      <c r="U256" s="899"/>
      <c r="V256" s="901">
        <v>0</v>
      </c>
      <c r="W256" s="264"/>
      <c r="X256" s="264"/>
      <c r="Y256" s="899"/>
      <c r="Z256" s="899"/>
      <c r="AA256" s="264"/>
    </row>
    <row r="257" spans="1:28" x14ac:dyDescent="0.25">
      <c r="B257" s="54" t="s">
        <v>307</v>
      </c>
      <c r="C257" s="574"/>
      <c r="D257" s="574"/>
      <c r="E257" s="574"/>
      <c r="F257" s="574"/>
      <c r="G257" s="574"/>
      <c r="H257" s="574"/>
      <c r="I257" s="574"/>
      <c r="J257" s="574"/>
      <c r="K257" s="574"/>
      <c r="L257" s="574"/>
      <c r="M257" s="574"/>
      <c r="N257" s="574"/>
      <c r="O257" s="574"/>
      <c r="P257" s="292">
        <f t="shared" si="125"/>
        <v>0</v>
      </c>
      <c r="Q257" s="571"/>
      <c r="R257" s="264"/>
      <c r="S257" s="264"/>
      <c r="T257" s="264"/>
      <c r="U257" s="899"/>
      <c r="V257" s="901">
        <v>0</v>
      </c>
      <c r="W257" s="264"/>
      <c r="X257" s="264"/>
      <c r="Y257" s="899"/>
      <c r="Z257" s="899"/>
      <c r="AA257" s="264"/>
    </row>
    <row r="258" spans="1:28" x14ac:dyDescent="0.25">
      <c r="B258" s="54" t="s">
        <v>415</v>
      </c>
      <c r="C258" s="574"/>
      <c r="D258" s="574"/>
      <c r="E258" s="574"/>
      <c r="F258" s="574"/>
      <c r="G258" s="574"/>
      <c r="H258" s="574"/>
      <c r="I258" s="574"/>
      <c r="J258" s="574"/>
      <c r="K258" s="574"/>
      <c r="L258" s="574"/>
      <c r="M258" s="574"/>
      <c r="N258" s="574"/>
      <c r="O258" s="574"/>
      <c r="P258" s="290">
        <f t="shared" si="125"/>
        <v>0</v>
      </c>
      <c r="Q258" s="571"/>
      <c r="R258" s="264"/>
      <c r="S258" s="264"/>
      <c r="T258" s="264"/>
      <c r="U258" s="899"/>
      <c r="V258" s="901">
        <v>0</v>
      </c>
      <c r="W258" s="264"/>
      <c r="X258" s="264"/>
      <c r="Y258" s="899"/>
      <c r="Z258" s="899"/>
      <c r="AA258" s="264"/>
    </row>
    <row r="259" spans="1:28" x14ac:dyDescent="0.25">
      <c r="A259" s="563"/>
      <c r="B259" s="367" t="s">
        <v>392</v>
      </c>
      <c r="C259" s="287">
        <f t="shared" ref="C259:P259" si="126">SUM(C251:C258)</f>
        <v>0</v>
      </c>
      <c r="D259" s="288">
        <f t="shared" si="126"/>
        <v>0</v>
      </c>
      <c r="E259" s="288">
        <f t="shared" si="126"/>
        <v>0</v>
      </c>
      <c r="F259" s="288">
        <f t="shared" si="126"/>
        <v>0</v>
      </c>
      <c r="G259" s="288">
        <f t="shared" si="126"/>
        <v>0</v>
      </c>
      <c r="H259" s="288">
        <f t="shared" si="126"/>
        <v>0</v>
      </c>
      <c r="I259" s="288">
        <f>SUM(I251:I258)</f>
        <v>0</v>
      </c>
      <c r="J259" s="288">
        <f t="shared" si="126"/>
        <v>0</v>
      </c>
      <c r="K259" s="288">
        <f t="shared" si="126"/>
        <v>0</v>
      </c>
      <c r="L259" s="288">
        <f t="shared" si="126"/>
        <v>0</v>
      </c>
      <c r="M259" s="288">
        <f t="shared" si="126"/>
        <v>0</v>
      </c>
      <c r="N259" s="288">
        <f t="shared" si="126"/>
        <v>0</v>
      </c>
      <c r="O259" s="288">
        <f t="shared" si="126"/>
        <v>0</v>
      </c>
      <c r="P259" s="289">
        <f t="shared" si="126"/>
        <v>0</v>
      </c>
      <c r="Q259" s="571"/>
      <c r="R259" s="578">
        <f t="shared" ref="R259:AA259" si="127">SUM(R251:R258)</f>
        <v>0</v>
      </c>
      <c r="S259" s="579">
        <f t="shared" ref="S259" si="128">SUM(S251:S258)</f>
        <v>0</v>
      </c>
      <c r="T259" s="579">
        <f t="shared" si="127"/>
        <v>0</v>
      </c>
      <c r="U259" s="579">
        <f t="shared" si="127"/>
        <v>0</v>
      </c>
      <c r="V259" s="579">
        <f t="shared" si="127"/>
        <v>0</v>
      </c>
      <c r="W259" s="579">
        <f t="shared" si="127"/>
        <v>0</v>
      </c>
      <c r="X259" s="579">
        <f t="shared" si="127"/>
        <v>0</v>
      </c>
      <c r="Y259" s="579">
        <f>SUM(Y251:Y258)</f>
        <v>0</v>
      </c>
      <c r="Z259" s="579">
        <f>SUM(Z251:Z258)</f>
        <v>0</v>
      </c>
      <c r="AA259" s="580">
        <f t="shared" si="127"/>
        <v>0</v>
      </c>
      <c r="AB259" s="563"/>
    </row>
    <row r="260" spans="1:28" x14ac:dyDescent="0.25">
      <c r="Q260" s="571"/>
      <c r="R260" s="571"/>
      <c r="V260" s="569"/>
    </row>
    <row r="261" spans="1:28" x14ac:dyDescent="0.25">
      <c r="B261" s="262" t="s">
        <v>1091</v>
      </c>
      <c r="V261" s="569"/>
    </row>
    <row r="262" spans="1:28" x14ac:dyDescent="0.25">
      <c r="B262" s="53" t="s">
        <v>67</v>
      </c>
      <c r="C262" s="574"/>
      <c r="D262" s="574"/>
      <c r="E262" s="574"/>
      <c r="F262" s="574"/>
      <c r="G262" s="574"/>
      <c r="H262" s="574"/>
      <c r="I262" s="574"/>
      <c r="J262" s="574"/>
      <c r="K262" s="574"/>
      <c r="L262" s="574"/>
      <c r="M262" s="574"/>
      <c r="N262" s="574"/>
      <c r="O262" s="574"/>
      <c r="P262" s="291">
        <f t="shared" ref="P262:P272" si="129">SUM(C262:O262)</f>
        <v>0</v>
      </c>
      <c r="Q262" s="571"/>
      <c r="R262" s="264"/>
      <c r="S262" s="264"/>
      <c r="T262" s="264"/>
      <c r="U262" s="899"/>
      <c r="V262" s="900">
        <v>0</v>
      </c>
      <c r="W262" s="264"/>
      <c r="X262" s="264"/>
      <c r="Y262" s="899"/>
      <c r="Z262" s="899"/>
      <c r="AA262" s="264"/>
    </row>
    <row r="263" spans="1:28" x14ac:dyDescent="0.25">
      <c r="B263" s="54" t="s">
        <v>398</v>
      </c>
      <c r="C263" s="574"/>
      <c r="D263" s="574"/>
      <c r="E263" s="574"/>
      <c r="F263" s="574"/>
      <c r="G263" s="574"/>
      <c r="H263" s="574"/>
      <c r="I263" s="574"/>
      <c r="J263" s="574"/>
      <c r="K263" s="574"/>
      <c r="L263" s="574"/>
      <c r="M263" s="574"/>
      <c r="N263" s="574"/>
      <c r="O263" s="574"/>
      <c r="P263" s="292">
        <f t="shared" si="129"/>
        <v>0</v>
      </c>
      <c r="Q263" s="571"/>
      <c r="R263" s="264"/>
      <c r="S263" s="264"/>
      <c r="T263" s="264"/>
      <c r="U263" s="899"/>
      <c r="V263" s="901">
        <v>0</v>
      </c>
      <c r="W263" s="264"/>
      <c r="X263" s="264"/>
      <c r="Y263" s="899"/>
      <c r="Z263" s="899"/>
      <c r="AA263" s="264"/>
    </row>
    <row r="264" spans="1:28" x14ac:dyDescent="0.25">
      <c r="B264" s="54" t="s">
        <v>87</v>
      </c>
      <c r="C264" s="574"/>
      <c r="D264" s="574"/>
      <c r="E264" s="574"/>
      <c r="F264" s="574"/>
      <c r="G264" s="574"/>
      <c r="H264" s="574"/>
      <c r="I264" s="574"/>
      <c r="J264" s="574"/>
      <c r="K264" s="574"/>
      <c r="L264" s="574"/>
      <c r="M264" s="574"/>
      <c r="N264" s="574"/>
      <c r="O264" s="574"/>
      <c r="P264" s="292">
        <f t="shared" si="129"/>
        <v>0</v>
      </c>
      <c r="Q264" s="571"/>
      <c r="R264" s="264"/>
      <c r="S264" s="264"/>
      <c r="T264" s="264"/>
      <c r="U264" s="899"/>
      <c r="V264" s="901">
        <v>0</v>
      </c>
      <c r="W264" s="264"/>
      <c r="X264" s="264"/>
      <c r="Y264" s="899"/>
      <c r="Z264" s="899"/>
      <c r="AA264" s="264"/>
    </row>
    <row r="265" spans="1:28" x14ac:dyDescent="0.25">
      <c r="B265" s="54" t="s">
        <v>78</v>
      </c>
      <c r="C265" s="574"/>
      <c r="D265" s="574"/>
      <c r="E265" s="574"/>
      <c r="F265" s="574"/>
      <c r="G265" s="574"/>
      <c r="H265" s="574"/>
      <c r="I265" s="574"/>
      <c r="J265" s="574"/>
      <c r="K265" s="574"/>
      <c r="L265" s="574"/>
      <c r="M265" s="574"/>
      <c r="N265" s="574"/>
      <c r="O265" s="574"/>
      <c r="P265" s="292">
        <f t="shared" si="129"/>
        <v>0</v>
      </c>
      <c r="Q265" s="571"/>
      <c r="R265" s="264"/>
      <c r="S265" s="264"/>
      <c r="T265" s="264"/>
      <c r="U265" s="899"/>
      <c r="V265" s="901">
        <v>0</v>
      </c>
      <c r="W265" s="264"/>
      <c r="X265" s="264"/>
      <c r="Y265" s="899"/>
      <c r="Z265" s="899"/>
      <c r="AA265" s="264"/>
    </row>
    <row r="266" spans="1:28" x14ac:dyDescent="0.25">
      <c r="B266" s="54" t="s">
        <v>117</v>
      </c>
      <c r="C266" s="574"/>
      <c r="D266" s="574"/>
      <c r="E266" s="574"/>
      <c r="F266" s="574"/>
      <c r="G266" s="574"/>
      <c r="H266" s="574"/>
      <c r="I266" s="574"/>
      <c r="J266" s="574"/>
      <c r="K266" s="574"/>
      <c r="L266" s="574"/>
      <c r="M266" s="574"/>
      <c r="N266" s="574"/>
      <c r="O266" s="574"/>
      <c r="P266" s="292">
        <f t="shared" si="129"/>
        <v>0</v>
      </c>
      <c r="Q266" s="571"/>
      <c r="R266" s="264"/>
      <c r="S266" s="264"/>
      <c r="T266" s="264"/>
      <c r="U266" s="899"/>
      <c r="V266" s="901">
        <v>0</v>
      </c>
      <c r="W266" s="264"/>
      <c r="X266" s="264"/>
      <c r="Y266" s="899"/>
      <c r="Z266" s="899"/>
      <c r="AA266" s="264"/>
    </row>
    <row r="267" spans="1:28" x14ac:dyDescent="0.25">
      <c r="B267" s="54" t="s">
        <v>147</v>
      </c>
      <c r="C267" s="574"/>
      <c r="D267" s="574"/>
      <c r="E267" s="574"/>
      <c r="F267" s="574"/>
      <c r="G267" s="574"/>
      <c r="H267" s="574"/>
      <c r="I267" s="574"/>
      <c r="J267" s="574"/>
      <c r="K267" s="574"/>
      <c r="L267" s="574"/>
      <c r="M267" s="574"/>
      <c r="N267" s="574"/>
      <c r="O267" s="574"/>
      <c r="P267" s="292">
        <f t="shared" si="129"/>
        <v>0</v>
      </c>
      <c r="Q267" s="571"/>
      <c r="R267" s="264"/>
      <c r="S267" s="264"/>
      <c r="T267" s="264"/>
      <c r="U267" s="899"/>
      <c r="V267" s="901">
        <v>0</v>
      </c>
      <c r="W267" s="264"/>
      <c r="X267" s="264"/>
      <c r="Y267" s="899"/>
      <c r="Z267" s="899"/>
      <c r="AA267" s="264"/>
    </row>
    <row r="268" spans="1:28" x14ac:dyDescent="0.25">
      <c r="B268" s="54" t="s">
        <v>201</v>
      </c>
      <c r="C268" s="574"/>
      <c r="D268" s="574"/>
      <c r="E268" s="574"/>
      <c r="F268" s="574"/>
      <c r="G268" s="574"/>
      <c r="H268" s="574"/>
      <c r="I268" s="574"/>
      <c r="J268" s="574"/>
      <c r="K268" s="574"/>
      <c r="L268" s="574"/>
      <c r="M268" s="574"/>
      <c r="N268" s="574"/>
      <c r="O268" s="574"/>
      <c r="P268" s="292">
        <f t="shared" si="129"/>
        <v>0</v>
      </c>
      <c r="Q268" s="571"/>
      <c r="R268" s="264"/>
      <c r="S268" s="264"/>
      <c r="T268" s="264"/>
      <c r="U268" s="899"/>
      <c r="V268" s="901">
        <v>0</v>
      </c>
      <c r="W268" s="264"/>
      <c r="X268" s="264"/>
      <c r="Y268" s="899"/>
      <c r="Z268" s="899"/>
      <c r="AA268" s="264"/>
    </row>
    <row r="269" spans="1:28" x14ac:dyDescent="0.25">
      <c r="B269" s="54" t="s">
        <v>211</v>
      </c>
      <c r="C269" s="574"/>
      <c r="D269" s="574"/>
      <c r="E269" s="574"/>
      <c r="F269" s="574"/>
      <c r="G269" s="574"/>
      <c r="H269" s="574"/>
      <c r="I269" s="574"/>
      <c r="J269" s="574"/>
      <c r="K269" s="574"/>
      <c r="L269" s="574"/>
      <c r="M269" s="574"/>
      <c r="N269" s="574"/>
      <c r="O269" s="574"/>
      <c r="P269" s="292">
        <f t="shared" si="129"/>
        <v>0</v>
      </c>
      <c r="Q269" s="571"/>
      <c r="R269" s="264"/>
      <c r="S269" s="264"/>
      <c r="T269" s="264"/>
      <c r="U269" s="899"/>
      <c r="V269" s="901">
        <v>0</v>
      </c>
      <c r="W269" s="264"/>
      <c r="X269" s="264"/>
      <c r="Y269" s="899"/>
      <c r="Z269" s="899"/>
      <c r="AA269" s="264"/>
    </row>
    <row r="270" spans="1:28" x14ac:dyDescent="0.25">
      <c r="B270" s="54" t="s">
        <v>253</v>
      </c>
      <c r="C270" s="574"/>
      <c r="D270" s="574"/>
      <c r="E270" s="574"/>
      <c r="F270" s="574"/>
      <c r="G270" s="574"/>
      <c r="H270" s="574"/>
      <c r="I270" s="574"/>
      <c r="J270" s="574"/>
      <c r="K270" s="574"/>
      <c r="L270" s="574"/>
      <c r="M270" s="574"/>
      <c r="N270" s="574"/>
      <c r="O270" s="574"/>
      <c r="P270" s="292">
        <f t="shared" si="129"/>
        <v>0</v>
      </c>
      <c r="Q270" s="571"/>
      <c r="R270" s="264"/>
      <c r="S270" s="264"/>
      <c r="T270" s="264"/>
      <c r="U270" s="899"/>
      <c r="V270" s="901">
        <v>0</v>
      </c>
      <c r="W270" s="264"/>
      <c r="X270" s="264"/>
      <c r="Y270" s="899"/>
      <c r="Z270" s="899"/>
      <c r="AA270" s="264"/>
    </row>
    <row r="271" spans="1:28" x14ac:dyDescent="0.25">
      <c r="B271" s="54" t="s">
        <v>233</v>
      </c>
      <c r="C271" s="574"/>
      <c r="D271" s="574"/>
      <c r="E271" s="574"/>
      <c r="F271" s="574"/>
      <c r="G271" s="574"/>
      <c r="H271" s="574"/>
      <c r="I271" s="574"/>
      <c r="J271" s="574"/>
      <c r="K271" s="574"/>
      <c r="L271" s="574"/>
      <c r="M271" s="574"/>
      <c r="N271" s="574"/>
      <c r="O271" s="574"/>
      <c r="P271" s="292">
        <f t="shared" si="129"/>
        <v>0</v>
      </c>
      <c r="Q271" s="571"/>
      <c r="R271" s="264"/>
      <c r="S271" s="264"/>
      <c r="T271" s="264"/>
      <c r="U271" s="899"/>
      <c r="V271" s="901">
        <v>0</v>
      </c>
      <c r="W271" s="264"/>
      <c r="X271" s="264"/>
      <c r="Y271" s="899"/>
      <c r="Z271" s="899"/>
      <c r="AA271" s="264"/>
    </row>
    <row r="272" spans="1:28" x14ac:dyDescent="0.25">
      <c r="B272" s="55" t="s">
        <v>416</v>
      </c>
      <c r="C272" s="574"/>
      <c r="D272" s="574"/>
      <c r="E272" s="574"/>
      <c r="F272" s="574"/>
      <c r="G272" s="574"/>
      <c r="H272" s="574"/>
      <c r="I272" s="574"/>
      <c r="J272" s="574"/>
      <c r="K272" s="574"/>
      <c r="L272" s="574"/>
      <c r="M272" s="574"/>
      <c r="N272" s="574"/>
      <c r="O272" s="574"/>
      <c r="P272" s="290">
        <f t="shared" si="129"/>
        <v>0</v>
      </c>
      <c r="Q272" s="571"/>
      <c r="R272" s="264"/>
      <c r="S272" s="264"/>
      <c r="T272" s="264"/>
      <c r="U272" s="899"/>
      <c r="V272" s="901">
        <v>0</v>
      </c>
      <c r="W272" s="264"/>
      <c r="X272" s="264"/>
      <c r="Y272" s="899"/>
      <c r="Z272" s="899"/>
      <c r="AA272" s="264"/>
    </row>
    <row r="273" spans="1:28" x14ac:dyDescent="0.25">
      <c r="A273" s="563"/>
      <c r="B273" s="367" t="s">
        <v>393</v>
      </c>
      <c r="C273" s="287">
        <f t="shared" ref="C273:P273" si="130">SUM(C262:C272)</f>
        <v>0</v>
      </c>
      <c r="D273" s="288">
        <f t="shared" si="130"/>
        <v>0</v>
      </c>
      <c r="E273" s="288">
        <f t="shared" si="130"/>
        <v>0</v>
      </c>
      <c r="F273" s="288">
        <f t="shared" si="130"/>
        <v>0</v>
      </c>
      <c r="G273" s="288">
        <f t="shared" si="130"/>
        <v>0</v>
      </c>
      <c r="H273" s="288">
        <f t="shared" si="130"/>
        <v>0</v>
      </c>
      <c r="I273" s="288">
        <f t="shared" si="130"/>
        <v>0</v>
      </c>
      <c r="J273" s="288">
        <f t="shared" si="130"/>
        <v>0</v>
      </c>
      <c r="K273" s="288">
        <f t="shared" si="130"/>
        <v>0</v>
      </c>
      <c r="L273" s="288">
        <f t="shared" si="130"/>
        <v>0</v>
      </c>
      <c r="M273" s="288">
        <f t="shared" si="130"/>
        <v>0</v>
      </c>
      <c r="N273" s="288">
        <f t="shared" si="130"/>
        <v>0</v>
      </c>
      <c r="O273" s="288">
        <f t="shared" si="130"/>
        <v>0</v>
      </c>
      <c r="P273" s="289">
        <f t="shared" si="130"/>
        <v>0</v>
      </c>
      <c r="Q273" s="571"/>
      <c r="R273" s="578">
        <f t="shared" ref="R273:AA273" si="131">SUM(R262:R272)</f>
        <v>0</v>
      </c>
      <c r="S273" s="579">
        <f t="shared" ref="S273" si="132">SUM(S262:S272)</f>
        <v>0</v>
      </c>
      <c r="T273" s="579">
        <f t="shared" si="131"/>
        <v>0</v>
      </c>
      <c r="U273" s="579">
        <f t="shared" si="131"/>
        <v>0</v>
      </c>
      <c r="V273" s="579">
        <f t="shared" si="131"/>
        <v>0</v>
      </c>
      <c r="W273" s="579">
        <f t="shared" si="131"/>
        <v>0</v>
      </c>
      <c r="X273" s="579">
        <f t="shared" si="131"/>
        <v>0</v>
      </c>
      <c r="Y273" s="579">
        <f t="shared" si="131"/>
        <v>0</v>
      </c>
      <c r="Z273" s="579">
        <f t="shared" ref="Z273" si="133">SUM(Z262:Z272)</f>
        <v>0</v>
      </c>
      <c r="AA273" s="580">
        <f t="shared" si="131"/>
        <v>0</v>
      </c>
      <c r="AB273" s="563"/>
    </row>
    <row r="274" spans="1:28" x14ac:dyDescent="0.25">
      <c r="Q274" s="571"/>
      <c r="R274" s="571"/>
      <c r="V274" s="569"/>
    </row>
    <row r="275" spans="1:28" x14ac:dyDescent="0.25">
      <c r="B275" s="262" t="s">
        <v>1092</v>
      </c>
      <c r="V275" s="569"/>
    </row>
    <row r="276" spans="1:28" x14ac:dyDescent="0.25">
      <c r="B276" s="116" t="s">
        <v>119</v>
      </c>
      <c r="C276" s="574"/>
      <c r="D276" s="574"/>
      <c r="E276" s="574"/>
      <c r="F276" s="574"/>
      <c r="G276" s="574"/>
      <c r="H276" s="574"/>
      <c r="I276" s="574"/>
      <c r="J276" s="574"/>
      <c r="K276" s="574"/>
      <c r="L276" s="574"/>
      <c r="M276" s="574"/>
      <c r="N276" s="574"/>
      <c r="O276" s="574"/>
      <c r="P276" s="291">
        <f>SUM(C276:O276)</f>
        <v>0</v>
      </c>
      <c r="Q276" s="571"/>
      <c r="R276" s="264"/>
      <c r="S276" s="264"/>
      <c r="T276" s="264"/>
      <c r="U276" s="899"/>
      <c r="V276" s="900">
        <v>0</v>
      </c>
      <c r="W276" s="264"/>
      <c r="X276" s="264"/>
      <c r="Y276" s="899"/>
      <c r="Z276" s="899"/>
      <c r="AA276" s="264"/>
    </row>
    <row r="277" spans="1:28" x14ac:dyDescent="0.25">
      <c r="B277" s="117" t="s">
        <v>255</v>
      </c>
      <c r="C277" s="574"/>
      <c r="D277" s="574"/>
      <c r="E277" s="574"/>
      <c r="F277" s="574"/>
      <c r="G277" s="574"/>
      <c r="H277" s="574"/>
      <c r="I277" s="574"/>
      <c r="J277" s="574"/>
      <c r="K277" s="574"/>
      <c r="L277" s="574"/>
      <c r="M277" s="574"/>
      <c r="N277" s="574"/>
      <c r="O277" s="574"/>
      <c r="P277" s="292">
        <f>SUM(C277:O277)</f>
        <v>0</v>
      </c>
      <c r="Q277" s="571"/>
      <c r="R277" s="264"/>
      <c r="S277" s="264"/>
      <c r="T277" s="264"/>
      <c r="U277" s="899"/>
      <c r="V277" s="901">
        <v>0</v>
      </c>
      <c r="W277" s="264"/>
      <c r="X277" s="264"/>
      <c r="Y277" s="899"/>
      <c r="Z277" s="899"/>
      <c r="AA277" s="264"/>
    </row>
    <row r="278" spans="1:28" x14ac:dyDescent="0.25">
      <c r="B278" s="118" t="s">
        <v>417</v>
      </c>
      <c r="C278" s="574"/>
      <c r="D278" s="574"/>
      <c r="E278" s="574"/>
      <c r="F278" s="574"/>
      <c r="G278" s="574"/>
      <c r="H278" s="574"/>
      <c r="I278" s="574"/>
      <c r="J278" s="574"/>
      <c r="K278" s="574"/>
      <c r="L278" s="574"/>
      <c r="M278" s="574"/>
      <c r="N278" s="574"/>
      <c r="O278" s="574"/>
      <c r="P278" s="290">
        <f>SUM(C278:O278)</f>
        <v>0</v>
      </c>
      <c r="Q278" s="571"/>
      <c r="R278" s="264"/>
      <c r="S278" s="264"/>
      <c r="T278" s="264"/>
      <c r="U278" s="899"/>
      <c r="V278" s="901">
        <v>0</v>
      </c>
      <c r="W278" s="264"/>
      <c r="X278" s="264"/>
      <c r="Y278" s="899"/>
      <c r="Z278" s="899"/>
      <c r="AA278" s="264"/>
    </row>
    <row r="279" spans="1:28" x14ac:dyDescent="0.25">
      <c r="A279" s="563"/>
      <c r="B279" s="367" t="s">
        <v>394</v>
      </c>
      <c r="C279" s="287">
        <f t="shared" ref="C279:P279" si="134">SUM(C276:C278)</f>
        <v>0</v>
      </c>
      <c r="D279" s="288">
        <f t="shared" si="134"/>
        <v>0</v>
      </c>
      <c r="E279" s="288">
        <f t="shared" si="134"/>
        <v>0</v>
      </c>
      <c r="F279" s="288">
        <f t="shared" si="134"/>
        <v>0</v>
      </c>
      <c r="G279" s="288">
        <f t="shared" si="134"/>
        <v>0</v>
      </c>
      <c r="H279" s="288">
        <f t="shared" si="134"/>
        <v>0</v>
      </c>
      <c r="I279" s="288">
        <f>SUM(I276:I278)</f>
        <v>0</v>
      </c>
      <c r="J279" s="288">
        <f t="shared" si="134"/>
        <v>0</v>
      </c>
      <c r="K279" s="288">
        <f t="shared" si="134"/>
        <v>0</v>
      </c>
      <c r="L279" s="288">
        <f t="shared" si="134"/>
        <v>0</v>
      </c>
      <c r="M279" s="288">
        <f t="shared" si="134"/>
        <v>0</v>
      </c>
      <c r="N279" s="288">
        <f t="shared" si="134"/>
        <v>0</v>
      </c>
      <c r="O279" s="288">
        <f t="shared" si="134"/>
        <v>0</v>
      </c>
      <c r="P279" s="289">
        <f t="shared" si="134"/>
        <v>0</v>
      </c>
      <c r="Q279" s="571"/>
      <c r="R279" s="578">
        <f t="shared" ref="R279:AA279" si="135">SUM(R276:R278)</f>
        <v>0</v>
      </c>
      <c r="S279" s="579">
        <f t="shared" ref="S279" si="136">SUM(S276:S278)</f>
        <v>0</v>
      </c>
      <c r="T279" s="579">
        <f t="shared" si="135"/>
        <v>0</v>
      </c>
      <c r="U279" s="579">
        <f t="shared" si="135"/>
        <v>0</v>
      </c>
      <c r="V279" s="579">
        <f t="shared" si="135"/>
        <v>0</v>
      </c>
      <c r="W279" s="579">
        <f t="shared" si="135"/>
        <v>0</v>
      </c>
      <c r="X279" s="579">
        <f t="shared" si="135"/>
        <v>0</v>
      </c>
      <c r="Y279" s="579">
        <f>SUM(Y276:Y278)</f>
        <v>0</v>
      </c>
      <c r="Z279" s="579">
        <f>SUM(Z276:Z278)</f>
        <v>0</v>
      </c>
      <c r="AA279" s="580">
        <f t="shared" si="135"/>
        <v>0</v>
      </c>
      <c r="AB279" s="563"/>
    </row>
    <row r="280" spans="1:28" x14ac:dyDescent="0.25">
      <c r="B280" s="114"/>
      <c r="C280" s="115"/>
      <c r="D280" s="115"/>
      <c r="E280" s="115"/>
      <c r="F280" s="115"/>
      <c r="G280" s="115"/>
      <c r="H280" s="115"/>
      <c r="I280" s="115"/>
      <c r="J280" s="115"/>
      <c r="K280" s="115"/>
      <c r="L280" s="115"/>
      <c r="M280" s="115"/>
      <c r="N280" s="115"/>
      <c r="O280" s="115"/>
      <c r="P280" s="115"/>
      <c r="Q280" s="571"/>
      <c r="R280" s="571"/>
      <c r="V280" s="569"/>
    </row>
    <row r="281" spans="1:28" x14ac:dyDescent="0.25">
      <c r="B281" s="262" t="s">
        <v>1093</v>
      </c>
      <c r="V281" s="569"/>
    </row>
    <row r="282" spans="1:28" x14ac:dyDescent="0.25">
      <c r="B282" s="116" t="s">
        <v>319</v>
      </c>
      <c r="C282" s="574"/>
      <c r="D282" s="574"/>
      <c r="E282" s="574"/>
      <c r="F282" s="574"/>
      <c r="G282" s="574"/>
      <c r="H282" s="574"/>
      <c r="I282" s="574"/>
      <c r="J282" s="574"/>
      <c r="K282" s="574"/>
      <c r="L282" s="574"/>
      <c r="M282" s="574"/>
      <c r="N282" s="574"/>
      <c r="O282" s="574"/>
      <c r="P282" s="291">
        <f>SUM(C282:O282)</f>
        <v>0</v>
      </c>
      <c r="Q282" s="571"/>
      <c r="R282" s="264"/>
      <c r="S282" s="264"/>
      <c r="T282" s="264"/>
      <c r="U282" s="899"/>
      <c r="V282" s="900">
        <v>0</v>
      </c>
      <c r="W282" s="264"/>
      <c r="X282" s="264"/>
      <c r="Y282" s="899"/>
      <c r="Z282" s="899"/>
      <c r="AA282" s="264"/>
    </row>
    <row r="283" spans="1:28" x14ac:dyDescent="0.25">
      <c r="B283" s="118" t="s">
        <v>418</v>
      </c>
      <c r="C283" s="574"/>
      <c r="D283" s="574"/>
      <c r="E283" s="574"/>
      <c r="F283" s="574"/>
      <c r="G283" s="574"/>
      <c r="H283" s="574"/>
      <c r="I283" s="574"/>
      <c r="J283" s="574"/>
      <c r="K283" s="574"/>
      <c r="L283" s="574"/>
      <c r="M283" s="574"/>
      <c r="N283" s="574"/>
      <c r="O283" s="574"/>
      <c r="P283" s="290">
        <f>SUM(C283:O283)</f>
        <v>0</v>
      </c>
      <c r="Q283" s="571"/>
      <c r="R283" s="264"/>
      <c r="S283" s="264"/>
      <c r="T283" s="264"/>
      <c r="U283" s="899"/>
      <c r="V283" s="901">
        <v>0</v>
      </c>
      <c r="W283" s="264"/>
      <c r="X283" s="264"/>
      <c r="Y283" s="899"/>
      <c r="Z283" s="899"/>
      <c r="AA283" s="264"/>
    </row>
    <row r="284" spans="1:28" x14ac:dyDescent="0.25">
      <c r="A284" s="563"/>
      <c r="B284" s="367" t="s">
        <v>395</v>
      </c>
      <c r="C284" s="287">
        <f t="shared" ref="C284:P284" si="137">SUM(C282:C283)</f>
        <v>0</v>
      </c>
      <c r="D284" s="288">
        <f t="shared" si="137"/>
        <v>0</v>
      </c>
      <c r="E284" s="288">
        <f t="shared" si="137"/>
        <v>0</v>
      </c>
      <c r="F284" s="288">
        <f t="shared" si="137"/>
        <v>0</v>
      </c>
      <c r="G284" s="288">
        <f t="shared" si="137"/>
        <v>0</v>
      </c>
      <c r="H284" s="288">
        <f t="shared" si="137"/>
        <v>0</v>
      </c>
      <c r="I284" s="288">
        <f t="shared" si="137"/>
        <v>0</v>
      </c>
      <c r="J284" s="288">
        <f t="shared" si="137"/>
        <v>0</v>
      </c>
      <c r="K284" s="288">
        <f t="shared" si="137"/>
        <v>0</v>
      </c>
      <c r="L284" s="288">
        <f t="shared" si="137"/>
        <v>0</v>
      </c>
      <c r="M284" s="288">
        <f t="shared" si="137"/>
        <v>0</v>
      </c>
      <c r="N284" s="288">
        <f t="shared" si="137"/>
        <v>0</v>
      </c>
      <c r="O284" s="288">
        <f t="shared" si="137"/>
        <v>0</v>
      </c>
      <c r="P284" s="289">
        <f t="shared" si="137"/>
        <v>0</v>
      </c>
      <c r="Q284" s="571"/>
      <c r="R284" s="578">
        <f t="shared" ref="R284:AA284" si="138">SUM(R282:R283)</f>
        <v>0</v>
      </c>
      <c r="S284" s="579">
        <f t="shared" ref="S284" si="139">SUM(S282:S283)</f>
        <v>0</v>
      </c>
      <c r="T284" s="579">
        <f t="shared" si="138"/>
        <v>0</v>
      </c>
      <c r="U284" s="579">
        <f t="shared" si="138"/>
        <v>0</v>
      </c>
      <c r="V284" s="579">
        <f t="shared" si="138"/>
        <v>0</v>
      </c>
      <c r="W284" s="579">
        <f t="shared" si="138"/>
        <v>0</v>
      </c>
      <c r="X284" s="579">
        <f t="shared" si="138"/>
        <v>0</v>
      </c>
      <c r="Y284" s="579">
        <f t="shared" si="138"/>
        <v>0</v>
      </c>
      <c r="Z284" s="579">
        <f t="shared" ref="Z284" si="140">SUM(Z282:Z283)</f>
        <v>0</v>
      </c>
      <c r="AA284" s="580">
        <f t="shared" si="138"/>
        <v>0</v>
      </c>
      <c r="AB284" s="563"/>
    </row>
    <row r="285" spans="1:28" x14ac:dyDescent="0.25">
      <c r="P285" s="293"/>
      <c r="V285" s="569"/>
    </row>
    <row r="286" spans="1:28" x14ac:dyDescent="0.25">
      <c r="A286" s="563"/>
      <c r="B286" s="367" t="s">
        <v>906</v>
      </c>
      <c r="C286" s="287">
        <f t="shared" ref="C286:H286" si="141">C284+C279+C273+C259+C248+C236</f>
        <v>0</v>
      </c>
      <c r="D286" s="288">
        <f t="shared" si="141"/>
        <v>0</v>
      </c>
      <c r="E286" s="288">
        <f t="shared" si="141"/>
        <v>0</v>
      </c>
      <c r="F286" s="288">
        <f t="shared" si="141"/>
        <v>0</v>
      </c>
      <c r="G286" s="288">
        <f t="shared" si="141"/>
        <v>0</v>
      </c>
      <c r="H286" s="288">
        <f t="shared" si="141"/>
        <v>0</v>
      </c>
      <c r="I286" s="288">
        <f>I284+I279+I273+I259+I248+I236</f>
        <v>0</v>
      </c>
      <c r="J286" s="288">
        <f t="shared" ref="J286:P286" si="142">J284+J279+J273+J259+J248+J236</f>
        <v>0</v>
      </c>
      <c r="K286" s="288">
        <f t="shared" si="142"/>
        <v>0</v>
      </c>
      <c r="L286" s="288">
        <f t="shared" si="142"/>
        <v>0</v>
      </c>
      <c r="M286" s="288">
        <f t="shared" si="142"/>
        <v>0</v>
      </c>
      <c r="N286" s="288">
        <f t="shared" si="142"/>
        <v>0</v>
      </c>
      <c r="O286" s="288">
        <f t="shared" si="142"/>
        <v>0</v>
      </c>
      <c r="P286" s="289">
        <f t="shared" si="142"/>
        <v>0</v>
      </c>
      <c r="Q286" s="571"/>
      <c r="R286" s="578">
        <f t="shared" ref="R286:AA286" si="143">R284+R279+R273+R259+R248+R236</f>
        <v>0</v>
      </c>
      <c r="S286" s="579">
        <f t="shared" ref="S286" si="144">S284+S279+S273+S259+S248+S236</f>
        <v>0</v>
      </c>
      <c r="T286" s="579">
        <f t="shared" si="143"/>
        <v>0</v>
      </c>
      <c r="U286" s="579">
        <f t="shared" si="143"/>
        <v>0</v>
      </c>
      <c r="V286" s="579">
        <f t="shared" si="143"/>
        <v>0</v>
      </c>
      <c r="W286" s="579">
        <f t="shared" si="143"/>
        <v>0</v>
      </c>
      <c r="X286" s="579">
        <f t="shared" si="143"/>
        <v>0</v>
      </c>
      <c r="Y286" s="579">
        <f t="shared" si="143"/>
        <v>0</v>
      </c>
      <c r="Z286" s="579">
        <f t="shared" ref="Z286" si="145">Z284+Z279+Z273+Z259+Z248+Z236</f>
        <v>0</v>
      </c>
      <c r="AA286" s="580">
        <f t="shared" si="143"/>
        <v>0</v>
      </c>
      <c r="AB286" s="563"/>
    </row>
    <row r="289" spans="1:28" x14ac:dyDescent="0.25">
      <c r="B289" s="368"/>
      <c r="C289" s="385"/>
      <c r="D289" s="385"/>
      <c r="E289" s="385"/>
      <c r="F289" s="385"/>
      <c r="G289" s="385"/>
      <c r="H289" s="385"/>
      <c r="I289" s="385"/>
      <c r="J289" s="385"/>
      <c r="K289" s="385"/>
      <c r="L289" s="385"/>
      <c r="M289" s="386"/>
      <c r="N289" s="386"/>
      <c r="O289" s="386"/>
      <c r="P289" s="386"/>
      <c r="Q289" s="386"/>
      <c r="R289" s="386"/>
      <c r="S289" s="386"/>
      <c r="T289" s="386"/>
      <c r="U289" s="386"/>
      <c r="V289" s="386"/>
      <c r="W289" s="386"/>
      <c r="X289" s="386"/>
      <c r="Y289" s="386"/>
      <c r="Z289" s="386"/>
      <c r="AA289" s="410"/>
    </row>
    <row r="290" spans="1:28" x14ac:dyDescent="0.25">
      <c r="B290" s="371" t="s">
        <v>686</v>
      </c>
      <c r="C290" s="389"/>
      <c r="D290" s="389"/>
      <c r="E290" s="389"/>
      <c r="F290" s="389"/>
      <c r="G290" s="389"/>
      <c r="H290" s="389"/>
      <c r="I290" s="389"/>
      <c r="J290" s="389"/>
      <c r="K290" s="389"/>
      <c r="L290" s="389"/>
      <c r="M290" s="237"/>
      <c r="N290" s="237"/>
      <c r="O290" s="237"/>
      <c r="P290" s="237"/>
      <c r="Q290" s="237"/>
      <c r="R290" s="237"/>
      <c r="S290" s="587"/>
      <c r="T290" s="237"/>
      <c r="U290" s="237"/>
      <c r="V290" s="237"/>
      <c r="W290" s="237"/>
      <c r="X290" s="237"/>
      <c r="Y290" s="237"/>
      <c r="Z290" s="587"/>
      <c r="AA290" s="411"/>
    </row>
    <row r="291" spans="1:28" x14ac:dyDescent="0.25">
      <c r="B291" s="392" t="s">
        <v>920</v>
      </c>
      <c r="C291" s="389"/>
      <c r="D291" s="389"/>
      <c r="E291" s="389"/>
      <c r="F291" s="389"/>
      <c r="G291" s="389"/>
      <c r="H291" s="389"/>
      <c r="I291" s="389"/>
      <c r="J291" s="389"/>
      <c r="K291" s="389"/>
      <c r="L291" s="389"/>
      <c r="M291" s="237"/>
      <c r="N291" s="237"/>
      <c r="O291" s="237"/>
      <c r="P291" s="237"/>
      <c r="Q291" s="237"/>
      <c r="R291" s="237"/>
      <c r="S291" s="587"/>
      <c r="T291" s="237"/>
      <c r="U291" s="237"/>
      <c r="V291" s="237"/>
      <c r="W291" s="237"/>
      <c r="X291" s="237"/>
      <c r="Y291" s="237"/>
      <c r="Z291" s="587"/>
      <c r="AA291" s="411"/>
    </row>
    <row r="292" spans="1:28" x14ac:dyDescent="0.25">
      <c r="B292" s="392" t="s">
        <v>817</v>
      </c>
      <c r="C292" s="389"/>
      <c r="D292" s="389"/>
      <c r="E292" s="389"/>
      <c r="F292" s="389"/>
      <c r="G292" s="389"/>
      <c r="H292" s="389"/>
      <c r="I292" s="389"/>
      <c r="J292" s="389"/>
      <c r="K292" s="389"/>
      <c r="L292" s="389"/>
      <c r="M292" s="237"/>
      <c r="N292" s="237"/>
      <c r="O292" s="237"/>
      <c r="P292" s="237"/>
      <c r="Q292" s="237"/>
      <c r="R292" s="237"/>
      <c r="S292" s="587"/>
      <c r="T292" s="237"/>
      <c r="U292" s="237"/>
      <c r="V292" s="237"/>
      <c r="W292" s="237"/>
      <c r="X292" s="237"/>
      <c r="Y292" s="237"/>
      <c r="Z292" s="587"/>
      <c r="AA292" s="411"/>
    </row>
    <row r="293" spans="1:28" x14ac:dyDescent="0.25">
      <c r="B293" s="379"/>
      <c r="C293" s="389"/>
      <c r="D293" s="389"/>
      <c r="E293" s="389"/>
      <c r="F293" s="389"/>
      <c r="G293" s="389"/>
      <c r="H293" s="389"/>
      <c r="I293" s="389"/>
      <c r="J293" s="389"/>
      <c r="K293" s="389"/>
      <c r="L293" s="389"/>
      <c r="M293" s="237"/>
      <c r="N293" s="237"/>
      <c r="O293" s="237"/>
      <c r="P293" s="237"/>
      <c r="Q293" s="237"/>
      <c r="R293" s="237"/>
      <c r="S293" s="587"/>
      <c r="T293" s="237"/>
      <c r="U293" s="237"/>
      <c r="V293" s="237"/>
      <c r="W293" s="237"/>
      <c r="X293" s="237"/>
      <c r="Y293" s="237"/>
      <c r="Z293" s="587"/>
      <c r="AA293" s="411"/>
    </row>
    <row r="294" spans="1:28" x14ac:dyDescent="0.25">
      <c r="B294" s="418" t="s">
        <v>1239</v>
      </c>
      <c r="C294" s="389"/>
      <c r="D294" s="389"/>
      <c r="E294" s="389"/>
      <c r="F294" s="389"/>
      <c r="G294" s="389"/>
      <c r="H294" s="389"/>
      <c r="I294" s="389"/>
      <c r="J294" s="389"/>
      <c r="K294" s="389"/>
      <c r="L294" s="389"/>
      <c r="M294" s="237"/>
      <c r="N294" s="237"/>
      <c r="O294" s="237"/>
      <c r="P294" s="237"/>
      <c r="Q294" s="237"/>
      <c r="R294" s="237"/>
      <c r="S294" s="587"/>
      <c r="T294" s="237"/>
      <c r="U294" s="237"/>
      <c r="V294" s="237"/>
      <c r="W294" s="237"/>
      <c r="X294" s="237"/>
      <c r="Y294" s="237"/>
      <c r="Z294" s="587"/>
      <c r="AA294" s="411"/>
    </row>
    <row r="295" spans="1:28" x14ac:dyDescent="0.25">
      <c r="B295" s="423" t="s">
        <v>907</v>
      </c>
      <c r="C295" s="389"/>
      <c r="D295" s="389"/>
      <c r="E295" s="389"/>
      <c r="F295" s="389"/>
      <c r="G295" s="389"/>
      <c r="H295" s="389"/>
      <c r="I295" s="389"/>
      <c r="J295" s="389"/>
      <c r="K295" s="389"/>
      <c r="L295" s="389"/>
      <c r="M295" s="237"/>
      <c r="N295" s="237"/>
      <c r="O295" s="237"/>
      <c r="P295" s="237"/>
      <c r="Q295" s="237"/>
      <c r="R295" s="237"/>
      <c r="S295" s="587"/>
      <c r="T295" s="237"/>
      <c r="U295" s="237"/>
      <c r="V295" s="237"/>
      <c r="W295" s="237"/>
      <c r="X295" s="237"/>
      <c r="Y295" s="237"/>
      <c r="Z295" s="587"/>
      <c r="AA295" s="411"/>
    </row>
    <row r="296" spans="1:28" x14ac:dyDescent="0.25">
      <c r="B296" s="418"/>
      <c r="C296" s="389"/>
      <c r="D296" s="389"/>
      <c r="E296" s="389"/>
      <c r="F296" s="389"/>
      <c r="G296" s="389"/>
      <c r="H296" s="389"/>
      <c r="I296" s="389"/>
      <c r="J296" s="389"/>
      <c r="K296" s="389"/>
      <c r="L296" s="389"/>
      <c r="M296" s="237"/>
      <c r="N296" s="237"/>
      <c r="O296" s="237"/>
      <c r="P296" s="237"/>
      <c r="Q296" s="237"/>
      <c r="R296" s="237"/>
      <c r="S296" s="587"/>
      <c r="T296" s="237"/>
      <c r="U296" s="237"/>
      <c r="V296" s="237"/>
      <c r="W296" s="237"/>
      <c r="X296" s="237"/>
      <c r="Y296" s="237"/>
      <c r="Z296" s="587"/>
      <c r="AA296" s="411"/>
    </row>
    <row r="297" spans="1:28" x14ac:dyDescent="0.25">
      <c r="B297" s="418" t="s">
        <v>908</v>
      </c>
      <c r="C297" s="389"/>
      <c r="D297" s="389"/>
      <c r="E297" s="389"/>
      <c r="F297" s="389"/>
      <c r="G297" s="389"/>
      <c r="H297" s="389"/>
      <c r="I297" s="389"/>
      <c r="J297" s="389"/>
      <c r="K297" s="389"/>
      <c r="L297" s="389"/>
      <c r="M297" s="237"/>
      <c r="N297" s="237"/>
      <c r="O297" s="237"/>
      <c r="P297" s="237"/>
      <c r="Q297" s="237"/>
      <c r="R297" s="237"/>
      <c r="S297" s="587"/>
      <c r="T297" s="237"/>
      <c r="U297" s="237"/>
      <c r="V297" s="237"/>
      <c r="W297" s="237"/>
      <c r="X297" s="237"/>
      <c r="Y297" s="237"/>
      <c r="Z297" s="587"/>
      <c r="AA297" s="411"/>
    </row>
    <row r="298" spans="1:28" x14ac:dyDescent="0.25">
      <c r="A298" s="263"/>
      <c r="B298" s="424" t="s">
        <v>1359</v>
      </c>
      <c r="C298" s="393"/>
      <c r="D298" s="393"/>
      <c r="E298" s="393"/>
      <c r="F298" s="393"/>
      <c r="G298" s="393"/>
      <c r="H298" s="393"/>
      <c r="I298" s="393"/>
      <c r="J298" s="393"/>
      <c r="K298" s="393"/>
      <c r="L298" s="393"/>
      <c r="M298" s="394"/>
      <c r="N298" s="394"/>
      <c r="O298" s="394"/>
      <c r="P298" s="394"/>
      <c r="Q298" s="394"/>
      <c r="R298" s="394"/>
      <c r="S298" s="394"/>
      <c r="T298" s="394"/>
      <c r="U298" s="394"/>
      <c r="V298" s="394"/>
      <c r="W298" s="394"/>
      <c r="X298" s="394"/>
      <c r="Y298" s="394"/>
      <c r="Z298" s="394"/>
      <c r="AA298" s="425"/>
      <c r="AB298" s="263"/>
    </row>
    <row r="299" spans="1:28" x14ac:dyDescent="0.25">
      <c r="A299" s="263"/>
      <c r="B299" s="424" t="s">
        <v>1314</v>
      </c>
      <c r="C299" s="393"/>
      <c r="D299" s="393"/>
      <c r="E299" s="393"/>
      <c r="F299" s="393"/>
      <c r="G299" s="393"/>
      <c r="H299" s="393"/>
      <c r="I299" s="393"/>
      <c r="J299" s="393"/>
      <c r="K299" s="393"/>
      <c r="L299" s="393"/>
      <c r="M299" s="394"/>
      <c r="N299" s="394"/>
      <c r="O299" s="394"/>
      <c r="P299" s="394"/>
      <c r="Q299" s="394"/>
      <c r="R299" s="394"/>
      <c r="S299" s="394"/>
      <c r="T299" s="394"/>
      <c r="U299" s="394"/>
      <c r="V299" s="394"/>
      <c r="W299" s="394"/>
      <c r="X299" s="394"/>
      <c r="Y299" s="394"/>
      <c r="Z299" s="394"/>
      <c r="AA299" s="425"/>
      <c r="AB299" s="263"/>
    </row>
    <row r="300" spans="1:28" x14ac:dyDescent="0.25">
      <c r="B300" s="424"/>
      <c r="C300" s="389"/>
      <c r="D300" s="389"/>
      <c r="E300" s="389"/>
      <c r="F300" s="389"/>
      <c r="G300" s="389"/>
      <c r="H300" s="389"/>
      <c r="I300" s="389"/>
      <c r="J300" s="389"/>
      <c r="K300" s="389"/>
      <c r="L300" s="389"/>
      <c r="M300" s="237"/>
      <c r="N300" s="237"/>
      <c r="O300" s="237"/>
      <c r="P300" s="237"/>
      <c r="Q300" s="237"/>
      <c r="R300" s="237"/>
      <c r="S300" s="587"/>
      <c r="T300" s="237"/>
      <c r="U300" s="237"/>
      <c r="V300" s="237"/>
      <c r="W300" s="237"/>
      <c r="X300" s="237"/>
      <c r="Y300" s="237"/>
      <c r="Z300" s="587"/>
      <c r="AA300" s="411"/>
    </row>
    <row r="301" spans="1:28" x14ac:dyDescent="0.25">
      <c r="B301" s="371" t="s">
        <v>691</v>
      </c>
      <c r="C301" s="389"/>
      <c r="D301" s="389"/>
      <c r="E301" s="389"/>
      <c r="F301" s="389"/>
      <c r="G301" s="389"/>
      <c r="H301" s="389"/>
      <c r="I301" s="389"/>
      <c r="J301" s="389"/>
      <c r="K301" s="389"/>
      <c r="L301" s="389"/>
      <c r="M301" s="237"/>
      <c r="N301" s="237"/>
      <c r="O301" s="237"/>
      <c r="P301" s="237"/>
      <c r="Q301" s="237"/>
      <c r="R301" s="237"/>
      <c r="S301" s="587"/>
      <c r="T301" s="237"/>
      <c r="U301" s="237"/>
      <c r="V301" s="237"/>
      <c r="W301" s="237"/>
      <c r="X301" s="237"/>
      <c r="Y301" s="237"/>
      <c r="Z301" s="587"/>
      <c r="AA301" s="411"/>
    </row>
    <row r="302" spans="1:28" x14ac:dyDescent="0.25">
      <c r="B302" s="426" t="s">
        <v>646</v>
      </c>
      <c r="C302" s="389"/>
      <c r="D302" s="389"/>
      <c r="E302" s="389"/>
      <c r="F302" s="389"/>
      <c r="G302" s="389"/>
      <c r="H302" s="389"/>
      <c r="I302" s="389"/>
      <c r="J302" s="389"/>
      <c r="K302" s="389"/>
      <c r="L302" s="389"/>
      <c r="M302" s="237"/>
      <c r="N302" s="237"/>
      <c r="O302" s="237"/>
      <c r="P302" s="237"/>
      <c r="Q302" s="237"/>
      <c r="R302" s="237"/>
      <c r="S302" s="587"/>
      <c r="T302" s="237"/>
      <c r="U302" s="237"/>
      <c r="V302" s="237"/>
      <c r="W302" s="237"/>
      <c r="X302" s="237"/>
      <c r="Y302" s="237"/>
      <c r="Z302" s="587"/>
      <c r="AA302" s="411"/>
    </row>
    <row r="303" spans="1:28" x14ac:dyDescent="0.25">
      <c r="B303" s="412" t="s">
        <v>909</v>
      </c>
      <c r="C303" s="389"/>
      <c r="D303" s="389"/>
      <c r="E303" s="389"/>
      <c r="F303" s="389"/>
      <c r="G303" s="389"/>
      <c r="H303" s="389"/>
      <c r="I303" s="389"/>
      <c r="J303" s="389"/>
      <c r="K303" s="389"/>
      <c r="L303" s="389"/>
      <c r="M303" s="237"/>
      <c r="N303" s="237"/>
      <c r="O303" s="237"/>
      <c r="P303" s="237"/>
      <c r="Q303" s="237"/>
      <c r="R303" s="237"/>
      <c r="S303" s="587"/>
      <c r="T303" s="237"/>
      <c r="U303" s="237"/>
      <c r="V303" s="237"/>
      <c r="W303" s="237"/>
      <c r="X303" s="237"/>
      <c r="Y303" s="237"/>
      <c r="Z303" s="587"/>
      <c r="AA303" s="411"/>
    </row>
    <row r="304" spans="1:28" x14ac:dyDescent="0.25">
      <c r="B304" s="412" t="s">
        <v>910</v>
      </c>
      <c r="C304" s="389"/>
      <c r="D304" s="389"/>
      <c r="E304" s="389"/>
      <c r="F304" s="389"/>
      <c r="G304" s="389"/>
      <c r="H304" s="389"/>
      <c r="I304" s="389"/>
      <c r="J304" s="389"/>
      <c r="K304" s="389"/>
      <c r="L304" s="389"/>
      <c r="M304" s="237"/>
      <c r="N304" s="237"/>
      <c r="O304" s="237"/>
      <c r="P304" s="237"/>
      <c r="Q304" s="237"/>
      <c r="R304" s="237"/>
      <c r="S304" s="587"/>
      <c r="T304" s="237"/>
      <c r="U304" s="237"/>
      <c r="V304" s="237"/>
      <c r="W304" s="237"/>
      <c r="X304" s="237"/>
      <c r="Y304" s="237"/>
      <c r="Z304" s="587"/>
      <c r="AA304" s="411"/>
    </row>
    <row r="305" spans="2:27" x14ac:dyDescent="0.25">
      <c r="B305" s="412"/>
      <c r="C305" s="389"/>
      <c r="D305" s="389"/>
      <c r="E305" s="389"/>
      <c r="F305" s="389"/>
      <c r="G305" s="389"/>
      <c r="H305" s="389"/>
      <c r="I305" s="389"/>
      <c r="J305" s="389"/>
      <c r="K305" s="389"/>
      <c r="L305" s="389"/>
      <c r="M305" s="237"/>
      <c r="N305" s="237"/>
      <c r="O305" s="237"/>
      <c r="P305" s="237"/>
      <c r="Q305" s="237"/>
      <c r="R305" s="237"/>
      <c r="S305" s="587"/>
      <c r="T305" s="237"/>
      <c r="U305" s="237"/>
      <c r="V305" s="237"/>
      <c r="W305" s="237"/>
      <c r="X305" s="237"/>
      <c r="Y305" s="237"/>
      <c r="Z305" s="587"/>
      <c r="AA305" s="411"/>
    </row>
    <row r="306" spans="2:27" x14ac:dyDescent="0.25">
      <c r="B306" s="412" t="s">
        <v>911</v>
      </c>
      <c r="C306" s="389"/>
      <c r="D306" s="389"/>
      <c r="E306" s="389"/>
      <c r="F306" s="389"/>
      <c r="G306" s="389"/>
      <c r="H306" s="389"/>
      <c r="I306" s="389"/>
      <c r="J306" s="389"/>
      <c r="K306" s="389"/>
      <c r="L306" s="389"/>
      <c r="M306" s="237"/>
      <c r="N306" s="237"/>
      <c r="O306" s="237"/>
      <c r="P306" s="237"/>
      <c r="Q306" s="237"/>
      <c r="R306" s="237"/>
      <c r="S306" s="587"/>
      <c r="T306" s="237"/>
      <c r="U306" s="237"/>
      <c r="V306" s="237"/>
      <c r="W306" s="237"/>
      <c r="X306" s="237"/>
      <c r="Y306" s="237"/>
      <c r="Z306" s="587"/>
      <c r="AA306" s="411"/>
    </row>
    <row r="307" spans="2:27" x14ac:dyDescent="0.25">
      <c r="B307" s="392" t="s">
        <v>912</v>
      </c>
      <c r="C307" s="389"/>
      <c r="D307" s="389"/>
      <c r="E307" s="389"/>
      <c r="F307" s="389"/>
      <c r="G307" s="389"/>
      <c r="H307" s="389"/>
      <c r="I307" s="389"/>
      <c r="J307" s="389"/>
      <c r="K307" s="389"/>
      <c r="L307" s="389"/>
      <c r="M307" s="237"/>
      <c r="N307" s="237"/>
      <c r="O307" s="237"/>
      <c r="P307" s="237"/>
      <c r="Q307" s="237"/>
      <c r="R307" s="237"/>
      <c r="S307" s="587"/>
      <c r="T307" s="237"/>
      <c r="U307" s="237"/>
      <c r="V307" s="237"/>
      <c r="W307" s="237"/>
      <c r="X307" s="237"/>
      <c r="Y307" s="237"/>
      <c r="Z307" s="587"/>
      <c r="AA307" s="411"/>
    </row>
    <row r="308" spans="2:27" x14ac:dyDescent="0.25">
      <c r="B308" s="392" t="s">
        <v>913</v>
      </c>
      <c r="C308" s="389"/>
      <c r="D308" s="389"/>
      <c r="E308" s="389"/>
      <c r="F308" s="389"/>
      <c r="G308" s="389"/>
      <c r="H308" s="389"/>
      <c r="I308" s="389"/>
      <c r="J308" s="389"/>
      <c r="K308" s="389"/>
      <c r="L308" s="389"/>
      <c r="M308" s="237"/>
      <c r="N308" s="237"/>
      <c r="O308" s="237"/>
      <c r="P308" s="237"/>
      <c r="Q308" s="237"/>
      <c r="R308" s="237"/>
      <c r="S308" s="587"/>
      <c r="T308" s="237"/>
      <c r="U308" s="237"/>
      <c r="V308" s="237"/>
      <c r="W308" s="237"/>
      <c r="X308" s="237"/>
      <c r="Y308" s="237"/>
      <c r="Z308" s="587"/>
      <c r="AA308" s="411"/>
    </row>
    <row r="309" spans="2:27" x14ac:dyDescent="0.25">
      <c r="B309" s="379"/>
      <c r="C309" s="389"/>
      <c r="D309" s="389"/>
      <c r="E309" s="389"/>
      <c r="F309" s="389"/>
      <c r="G309" s="389"/>
      <c r="H309" s="389"/>
      <c r="I309" s="389"/>
      <c r="J309" s="389"/>
      <c r="K309" s="389"/>
      <c r="L309" s="389"/>
      <c r="M309" s="237"/>
      <c r="N309" s="237"/>
      <c r="O309" s="237"/>
      <c r="P309" s="237"/>
      <c r="Q309" s="237"/>
      <c r="R309" s="237"/>
      <c r="S309" s="587"/>
      <c r="T309" s="237"/>
      <c r="U309" s="237"/>
      <c r="V309" s="237"/>
      <c r="W309" s="237"/>
      <c r="X309" s="237"/>
      <c r="Y309" s="237"/>
      <c r="Z309" s="587"/>
      <c r="AA309" s="411"/>
    </row>
    <row r="310" spans="2:27" s="591" customFormat="1" x14ac:dyDescent="0.25">
      <c r="B310" s="588" t="s">
        <v>1315</v>
      </c>
      <c r="C310" s="589"/>
      <c r="D310" s="589"/>
      <c r="E310" s="589"/>
      <c r="F310" s="589"/>
      <c r="G310" s="589"/>
      <c r="H310" s="589"/>
      <c r="I310" s="589"/>
      <c r="J310" s="589"/>
      <c r="K310" s="589"/>
      <c r="L310" s="589"/>
      <c r="M310" s="587"/>
      <c r="N310" s="587"/>
      <c r="O310" s="587"/>
      <c r="P310" s="587"/>
      <c r="Q310" s="587"/>
      <c r="R310" s="587"/>
      <c r="S310" s="587"/>
      <c r="T310" s="587"/>
      <c r="U310" s="587"/>
      <c r="V310" s="587"/>
      <c r="W310" s="587"/>
      <c r="X310" s="587"/>
      <c r="Y310" s="587"/>
      <c r="Z310" s="587"/>
      <c r="AA310" s="411"/>
    </row>
    <row r="311" spans="2:27" s="591" customFormat="1" x14ac:dyDescent="0.25">
      <c r="B311" s="590" t="s">
        <v>1316</v>
      </c>
      <c r="C311" s="587"/>
      <c r="D311" s="589"/>
      <c r="E311" s="589"/>
      <c r="F311" s="589"/>
      <c r="G311" s="589"/>
      <c r="H311" s="589"/>
      <c r="I311" s="589"/>
      <c r="J311" s="589"/>
      <c r="K311" s="589"/>
      <c r="L311" s="589"/>
      <c r="M311" s="589"/>
      <c r="N311" s="589"/>
      <c r="O311" s="589"/>
      <c r="P311" s="589"/>
      <c r="Q311" s="589"/>
      <c r="R311" s="589"/>
      <c r="S311" s="587"/>
      <c r="T311" s="587"/>
      <c r="U311" s="587"/>
      <c r="V311" s="587"/>
      <c r="W311" s="587"/>
      <c r="X311" s="587"/>
      <c r="Y311" s="587"/>
      <c r="Z311" s="587"/>
      <c r="AA311" s="411"/>
    </row>
    <row r="312" spans="2:27" s="591" customFormat="1" x14ac:dyDescent="0.25">
      <c r="B312" s="590" t="s">
        <v>1356</v>
      </c>
      <c r="C312" s="587"/>
      <c r="D312" s="589"/>
      <c r="E312" s="589"/>
      <c r="F312" s="589"/>
      <c r="G312" s="589"/>
      <c r="H312" s="589"/>
      <c r="I312" s="589"/>
      <c r="J312" s="589"/>
      <c r="K312" s="589"/>
      <c r="L312" s="589"/>
      <c r="M312" s="589"/>
      <c r="N312" s="589"/>
      <c r="O312" s="589"/>
      <c r="P312" s="589"/>
      <c r="Q312" s="589"/>
      <c r="R312" s="589"/>
      <c r="S312" s="587"/>
      <c r="T312" s="587"/>
      <c r="U312" s="587"/>
      <c r="V312" s="587"/>
      <c r="W312" s="587"/>
      <c r="X312" s="587"/>
      <c r="Y312" s="587"/>
      <c r="Z312" s="587"/>
      <c r="AA312" s="411"/>
    </row>
    <row r="313" spans="2:27" s="591" customFormat="1" x14ac:dyDescent="0.25">
      <c r="B313" s="590"/>
      <c r="C313" s="587"/>
      <c r="D313" s="589"/>
      <c r="E313" s="589"/>
      <c r="F313" s="589"/>
      <c r="G313" s="589"/>
      <c r="H313" s="589"/>
      <c r="I313" s="589"/>
      <c r="J313" s="589"/>
      <c r="K313" s="589"/>
      <c r="L313" s="589"/>
      <c r="M313" s="589"/>
      <c r="N313" s="589"/>
      <c r="O313" s="589"/>
      <c r="P313" s="589"/>
      <c r="Q313" s="589"/>
      <c r="R313" s="589"/>
      <c r="S313" s="587"/>
      <c r="T313" s="587"/>
      <c r="U313" s="587"/>
      <c r="V313" s="587"/>
      <c r="W313" s="587"/>
      <c r="X313" s="587"/>
      <c r="Y313" s="587"/>
      <c r="Z313" s="587"/>
      <c r="AA313" s="411"/>
    </row>
    <row r="314" spans="2:27" s="591" customFormat="1" x14ac:dyDescent="0.25">
      <c r="B314" s="590" t="s">
        <v>1357</v>
      </c>
      <c r="C314" s="587"/>
      <c r="D314" s="589"/>
      <c r="E314" s="589"/>
      <c r="F314" s="589"/>
      <c r="G314" s="589"/>
      <c r="H314" s="589"/>
      <c r="I314" s="589"/>
      <c r="J314" s="589"/>
      <c r="K314" s="589"/>
      <c r="L314" s="589"/>
      <c r="M314" s="589"/>
      <c r="N314" s="589"/>
      <c r="O314" s="589"/>
      <c r="P314" s="589"/>
      <c r="Q314" s="589"/>
      <c r="R314" s="589"/>
      <c r="S314" s="587"/>
      <c r="T314" s="587"/>
      <c r="U314" s="587"/>
      <c r="V314" s="587"/>
      <c r="W314" s="587"/>
      <c r="X314" s="587"/>
      <c r="Y314" s="587"/>
      <c r="Z314" s="587"/>
      <c r="AA314" s="411"/>
    </row>
    <row r="315" spans="2:27" s="591" customFormat="1" x14ac:dyDescent="0.25">
      <c r="B315" s="590" t="s">
        <v>1317</v>
      </c>
      <c r="C315" s="587"/>
      <c r="D315" s="589"/>
      <c r="E315" s="589"/>
      <c r="F315" s="589"/>
      <c r="G315" s="589"/>
      <c r="H315" s="589"/>
      <c r="I315" s="589"/>
      <c r="J315" s="589"/>
      <c r="K315" s="589"/>
      <c r="L315" s="589"/>
      <c r="M315" s="589"/>
      <c r="N315" s="589"/>
      <c r="O315" s="589"/>
      <c r="P315" s="589"/>
      <c r="Q315" s="589"/>
      <c r="R315" s="589"/>
      <c r="S315" s="587"/>
      <c r="T315" s="587"/>
      <c r="U315" s="587"/>
      <c r="V315" s="587"/>
      <c r="W315" s="587"/>
      <c r="X315" s="587"/>
      <c r="Y315" s="587"/>
      <c r="Z315" s="587"/>
      <c r="AA315" s="411"/>
    </row>
    <row r="316" spans="2:27" s="591" customFormat="1" x14ac:dyDescent="0.25">
      <c r="B316" s="590" t="s">
        <v>1318</v>
      </c>
      <c r="C316" s="587"/>
      <c r="D316" s="589"/>
      <c r="E316" s="589"/>
      <c r="F316" s="589"/>
      <c r="G316" s="589"/>
      <c r="H316" s="589"/>
      <c r="I316" s="589"/>
      <c r="J316" s="589"/>
      <c r="K316" s="589"/>
      <c r="L316" s="589"/>
      <c r="M316" s="589"/>
      <c r="N316" s="589"/>
      <c r="O316" s="589"/>
      <c r="P316" s="589"/>
      <c r="Q316" s="589"/>
      <c r="R316" s="589"/>
      <c r="S316" s="587"/>
      <c r="T316" s="587"/>
      <c r="U316" s="587"/>
      <c r="V316" s="587"/>
      <c r="W316" s="587"/>
      <c r="X316" s="587"/>
      <c r="Y316" s="587"/>
      <c r="Z316" s="587"/>
      <c r="AA316" s="411"/>
    </row>
    <row r="317" spans="2:27" s="591" customFormat="1" x14ac:dyDescent="0.25">
      <c r="B317" s="590" t="s">
        <v>1358</v>
      </c>
      <c r="C317" s="587"/>
      <c r="D317" s="589"/>
      <c r="E317" s="589"/>
      <c r="F317" s="589"/>
      <c r="G317" s="589"/>
      <c r="H317" s="589"/>
      <c r="I317" s="589"/>
      <c r="J317" s="589"/>
      <c r="K317" s="589"/>
      <c r="L317" s="589"/>
      <c r="M317" s="589"/>
      <c r="N317" s="589"/>
      <c r="O317" s="589"/>
      <c r="P317" s="589"/>
      <c r="Q317" s="589"/>
      <c r="R317" s="589"/>
      <c r="S317" s="587"/>
      <c r="T317" s="587"/>
      <c r="U317" s="587"/>
      <c r="V317" s="587"/>
      <c r="W317" s="587"/>
      <c r="X317" s="587"/>
      <c r="Y317" s="587"/>
      <c r="Z317" s="587"/>
      <c r="AA317" s="411"/>
    </row>
    <row r="318" spans="2:27" s="591" customFormat="1" x14ac:dyDescent="0.25">
      <c r="B318" s="590"/>
      <c r="C318" s="587"/>
      <c r="D318" s="589"/>
      <c r="E318" s="589"/>
      <c r="F318" s="589"/>
      <c r="G318" s="589"/>
      <c r="H318" s="589"/>
      <c r="I318" s="589"/>
      <c r="J318" s="589"/>
      <c r="K318" s="589"/>
      <c r="L318" s="589"/>
      <c r="M318" s="589"/>
      <c r="N318" s="589"/>
      <c r="O318" s="589"/>
      <c r="P318" s="589"/>
      <c r="Q318" s="589"/>
      <c r="R318" s="589"/>
      <c r="S318" s="587"/>
      <c r="T318" s="587"/>
      <c r="U318" s="587"/>
      <c r="V318" s="587"/>
      <c r="W318" s="587"/>
      <c r="X318" s="587"/>
      <c r="Y318" s="587"/>
      <c r="Z318" s="587"/>
      <c r="AA318" s="411"/>
    </row>
    <row r="319" spans="2:27" s="591" customFormat="1" x14ac:dyDescent="0.25">
      <c r="B319" s="590" t="s">
        <v>1319</v>
      </c>
      <c r="C319" s="587"/>
      <c r="D319" s="589"/>
      <c r="E319" s="589"/>
      <c r="F319" s="589"/>
      <c r="G319" s="589"/>
      <c r="H319" s="589"/>
      <c r="I319" s="589"/>
      <c r="J319" s="589"/>
      <c r="K319" s="589"/>
      <c r="L319" s="589"/>
      <c r="M319" s="589"/>
      <c r="N319" s="589"/>
      <c r="O319" s="589"/>
      <c r="P319" s="589"/>
      <c r="Q319" s="589"/>
      <c r="R319" s="589"/>
      <c r="S319" s="587"/>
      <c r="T319" s="587"/>
      <c r="U319" s="587"/>
      <c r="V319" s="587"/>
      <c r="W319" s="587"/>
      <c r="X319" s="587"/>
      <c r="Y319" s="587"/>
      <c r="Z319" s="587"/>
      <c r="AA319" s="411"/>
    </row>
    <row r="320" spans="2:27" s="591" customFormat="1" x14ac:dyDescent="0.25">
      <c r="B320" s="590" t="s">
        <v>1320</v>
      </c>
      <c r="C320" s="587"/>
      <c r="D320" s="589"/>
      <c r="E320" s="589"/>
      <c r="F320" s="589"/>
      <c r="G320" s="589"/>
      <c r="H320" s="589"/>
      <c r="I320" s="589"/>
      <c r="J320" s="589"/>
      <c r="K320" s="589"/>
      <c r="L320" s="589"/>
      <c r="M320" s="589"/>
      <c r="N320" s="589"/>
      <c r="O320" s="589"/>
      <c r="P320" s="589"/>
      <c r="Q320" s="589"/>
      <c r="R320" s="589"/>
      <c r="S320" s="587"/>
      <c r="T320" s="587"/>
      <c r="U320" s="587"/>
      <c r="V320" s="587"/>
      <c r="W320" s="587"/>
      <c r="X320" s="587"/>
      <c r="Y320" s="587"/>
      <c r="Z320" s="587"/>
      <c r="AA320" s="411"/>
    </row>
    <row r="321" spans="1:28" s="591" customFormat="1" x14ac:dyDescent="0.25">
      <c r="B321" s="590"/>
      <c r="C321" s="587"/>
      <c r="D321" s="589"/>
      <c r="E321" s="589"/>
      <c r="F321" s="589"/>
      <c r="G321" s="589"/>
      <c r="H321" s="589"/>
      <c r="I321" s="589"/>
      <c r="J321" s="589"/>
      <c r="K321" s="589"/>
      <c r="L321" s="589"/>
      <c r="M321" s="589"/>
      <c r="N321" s="589"/>
      <c r="O321" s="589"/>
      <c r="P321" s="589"/>
      <c r="Q321" s="589"/>
      <c r="R321" s="589"/>
      <c r="S321" s="587"/>
      <c r="T321" s="587"/>
      <c r="U321" s="587"/>
      <c r="V321" s="587"/>
      <c r="W321" s="587"/>
      <c r="X321" s="587"/>
      <c r="Y321" s="587"/>
      <c r="Z321" s="587"/>
      <c r="AA321" s="411"/>
    </row>
    <row r="322" spans="1:28" s="591" customFormat="1" x14ac:dyDescent="0.25">
      <c r="B322" s="590" t="s">
        <v>1321</v>
      </c>
      <c r="C322" s="587"/>
      <c r="D322" s="589"/>
      <c r="E322" s="589"/>
      <c r="F322" s="589"/>
      <c r="G322" s="589"/>
      <c r="H322" s="589"/>
      <c r="I322" s="589"/>
      <c r="J322" s="589"/>
      <c r="K322" s="589"/>
      <c r="L322" s="589"/>
      <c r="M322" s="589"/>
      <c r="N322" s="589"/>
      <c r="O322" s="589"/>
      <c r="P322" s="589"/>
      <c r="Q322" s="589"/>
      <c r="R322" s="589"/>
      <c r="S322" s="587"/>
      <c r="T322" s="587"/>
      <c r="U322" s="587"/>
      <c r="V322" s="587"/>
      <c r="W322" s="587"/>
      <c r="X322" s="587"/>
      <c r="Y322" s="587"/>
      <c r="Z322" s="587"/>
      <c r="AA322" s="411"/>
    </row>
    <row r="323" spans="1:28" s="591" customFormat="1" x14ac:dyDescent="0.25">
      <c r="B323" s="590"/>
      <c r="C323" s="587"/>
      <c r="D323" s="589"/>
      <c r="E323" s="589"/>
      <c r="F323" s="589"/>
      <c r="G323" s="589"/>
      <c r="H323" s="589"/>
      <c r="I323" s="589"/>
      <c r="J323" s="589"/>
      <c r="K323" s="589"/>
      <c r="L323" s="589"/>
      <c r="M323" s="589"/>
      <c r="N323" s="589"/>
      <c r="O323" s="589"/>
      <c r="P323" s="589"/>
      <c r="Q323" s="589"/>
      <c r="R323" s="589"/>
      <c r="S323" s="587"/>
      <c r="T323" s="587"/>
      <c r="U323" s="587"/>
      <c r="V323" s="587"/>
      <c r="W323" s="587"/>
      <c r="X323" s="587"/>
      <c r="Y323" s="587"/>
      <c r="Z323" s="587"/>
      <c r="AA323" s="411"/>
    </row>
    <row r="324" spans="1:28" s="591" customFormat="1" x14ac:dyDescent="0.25">
      <c r="B324" s="590" t="s">
        <v>1333</v>
      </c>
      <c r="C324" s="587"/>
      <c r="D324" s="589"/>
      <c r="E324" s="589"/>
      <c r="F324" s="589"/>
      <c r="G324" s="589"/>
      <c r="H324" s="589"/>
      <c r="I324" s="589"/>
      <c r="J324" s="589"/>
      <c r="K324" s="589"/>
      <c r="L324" s="589"/>
      <c r="M324" s="589"/>
      <c r="N324" s="589"/>
      <c r="O324" s="589"/>
      <c r="P324" s="589"/>
      <c r="Q324" s="589"/>
      <c r="R324" s="589"/>
      <c r="S324" s="587"/>
      <c r="T324" s="587"/>
      <c r="U324" s="587"/>
      <c r="V324" s="587"/>
      <c r="W324" s="587"/>
      <c r="X324" s="587"/>
      <c r="Y324" s="587"/>
      <c r="Z324" s="587"/>
      <c r="AA324" s="411"/>
    </row>
    <row r="325" spans="1:28" s="591" customFormat="1" x14ac:dyDescent="0.25">
      <c r="B325" s="379"/>
      <c r="C325" s="589"/>
      <c r="D325" s="589"/>
      <c r="E325" s="589"/>
      <c r="F325" s="589"/>
      <c r="G325" s="589"/>
      <c r="H325" s="589"/>
      <c r="I325" s="589"/>
      <c r="J325" s="589"/>
      <c r="K325" s="589"/>
      <c r="L325" s="589"/>
      <c r="M325" s="587"/>
      <c r="N325" s="587"/>
      <c r="O325" s="587"/>
      <c r="P325" s="587"/>
      <c r="Q325" s="587"/>
      <c r="R325" s="587"/>
      <c r="S325" s="587"/>
      <c r="T325" s="587"/>
      <c r="U325" s="587"/>
      <c r="V325" s="587"/>
      <c r="W325" s="587"/>
      <c r="X325" s="587"/>
      <c r="Y325" s="587"/>
      <c r="Z325" s="587"/>
      <c r="AA325" s="411"/>
    </row>
    <row r="326" spans="1:28" x14ac:dyDescent="0.25">
      <c r="B326" s="371" t="s">
        <v>693</v>
      </c>
      <c r="C326" s="389"/>
      <c r="D326" s="389"/>
      <c r="E326" s="389"/>
      <c r="F326" s="389"/>
      <c r="G326" s="389"/>
      <c r="H326" s="389"/>
      <c r="I326" s="389"/>
      <c r="J326" s="389"/>
      <c r="K326" s="389"/>
      <c r="L326" s="389"/>
      <c r="M326" s="237"/>
      <c r="N326" s="237"/>
      <c r="O326" s="237"/>
      <c r="P326" s="237"/>
      <c r="Q326" s="237"/>
      <c r="R326" s="237"/>
      <c r="S326" s="587"/>
      <c r="T326" s="237"/>
      <c r="U326" s="237"/>
      <c r="V326" s="237"/>
      <c r="W326" s="237"/>
      <c r="X326" s="237"/>
      <c r="Y326" s="237"/>
      <c r="Z326" s="587"/>
      <c r="AA326" s="411"/>
    </row>
    <row r="327" spans="1:28" x14ac:dyDescent="0.25">
      <c r="B327" s="392" t="s">
        <v>692</v>
      </c>
      <c r="C327" s="389"/>
      <c r="D327" s="389"/>
      <c r="E327" s="389"/>
      <c r="F327" s="389"/>
      <c r="G327" s="389"/>
      <c r="H327" s="389"/>
      <c r="I327" s="389"/>
      <c r="J327" s="389"/>
      <c r="K327" s="389"/>
      <c r="L327" s="389"/>
      <c r="M327" s="237"/>
      <c r="N327" s="237"/>
      <c r="O327" s="237"/>
      <c r="P327" s="237"/>
      <c r="Q327" s="237"/>
      <c r="R327" s="237"/>
      <c r="S327" s="587"/>
      <c r="T327" s="237"/>
      <c r="U327" s="237"/>
      <c r="V327" s="237"/>
      <c r="W327" s="237"/>
      <c r="X327" s="237"/>
      <c r="Y327" s="237"/>
      <c r="Z327" s="587"/>
      <c r="AA327" s="411"/>
    </row>
    <row r="328" spans="1:28" x14ac:dyDescent="0.25">
      <c r="B328" s="392" t="s">
        <v>986</v>
      </c>
      <c r="C328" s="237"/>
      <c r="D328" s="389"/>
      <c r="E328" s="389"/>
      <c r="F328" s="389"/>
      <c r="G328" s="389"/>
      <c r="H328" s="389"/>
      <c r="I328" s="389"/>
      <c r="J328" s="389"/>
      <c r="K328" s="389"/>
      <c r="L328" s="389"/>
      <c r="M328" s="389"/>
      <c r="N328" s="389"/>
      <c r="O328" s="389"/>
      <c r="P328" s="389"/>
      <c r="Q328" s="389"/>
      <c r="R328" s="389"/>
      <c r="S328" s="587"/>
      <c r="T328" s="237"/>
      <c r="U328" s="237"/>
      <c r="V328" s="237"/>
      <c r="W328" s="237"/>
      <c r="X328" s="237"/>
      <c r="Y328" s="237"/>
      <c r="Z328" s="587"/>
      <c r="AA328" s="411"/>
    </row>
    <row r="329" spans="1:28" x14ac:dyDescent="0.25">
      <c r="B329" s="412" t="s">
        <v>1157</v>
      </c>
      <c r="C329" s="237"/>
      <c r="D329" s="389"/>
      <c r="E329" s="389"/>
      <c r="F329" s="389"/>
      <c r="G329" s="389"/>
      <c r="H329" s="389"/>
      <c r="I329" s="389"/>
      <c r="J329" s="389"/>
      <c r="K329" s="389"/>
      <c r="L329" s="389"/>
      <c r="M329" s="389"/>
      <c r="N329" s="389"/>
      <c r="O329" s="389"/>
      <c r="P329" s="389"/>
      <c r="Q329" s="389"/>
      <c r="R329" s="389"/>
      <c r="S329" s="587"/>
      <c r="T329" s="237"/>
      <c r="U329" s="237"/>
      <c r="V329" s="237"/>
      <c r="W329" s="237"/>
      <c r="X329" s="237"/>
      <c r="Y329" s="237"/>
      <c r="Z329" s="587"/>
      <c r="AA329" s="411"/>
    </row>
    <row r="330" spans="1:28" x14ac:dyDescent="0.25">
      <c r="B330" s="705" t="s">
        <v>1156</v>
      </c>
      <c r="C330" s="237"/>
      <c r="D330" s="389"/>
      <c r="E330" s="389"/>
      <c r="F330" s="389"/>
      <c r="G330" s="389"/>
      <c r="H330" s="389"/>
      <c r="I330" s="389"/>
      <c r="J330" s="389"/>
      <c r="K330" s="389"/>
      <c r="L330" s="389"/>
      <c r="M330" s="389"/>
      <c r="N330" s="389"/>
      <c r="O330" s="389"/>
      <c r="P330" s="389"/>
      <c r="Q330" s="389"/>
      <c r="R330" s="389"/>
      <c r="S330" s="587"/>
      <c r="T330" s="237"/>
      <c r="U330" s="237"/>
      <c r="V330" s="237"/>
      <c r="W330" s="237"/>
      <c r="X330" s="237"/>
      <c r="Y330" s="237"/>
      <c r="Z330" s="587"/>
      <c r="AA330" s="411"/>
    </row>
    <row r="331" spans="1:28" x14ac:dyDescent="0.25">
      <c r="B331" s="418" t="s">
        <v>914</v>
      </c>
      <c r="C331" s="237"/>
      <c r="D331" s="389"/>
      <c r="E331" s="389"/>
      <c r="F331" s="389"/>
      <c r="G331" s="389"/>
      <c r="H331" s="389"/>
      <c r="I331" s="389"/>
      <c r="J331" s="389"/>
      <c r="K331" s="389"/>
      <c r="L331" s="389"/>
      <c r="M331" s="389"/>
      <c r="N331" s="389"/>
      <c r="O331" s="389"/>
      <c r="P331" s="389"/>
      <c r="Q331" s="389"/>
      <c r="R331" s="389"/>
      <c r="S331" s="587"/>
      <c r="T331" s="237"/>
      <c r="U331" s="237"/>
      <c r="V331" s="237"/>
      <c r="W331" s="237"/>
      <c r="X331" s="237"/>
      <c r="Y331" s="237"/>
      <c r="Z331" s="587"/>
      <c r="AA331" s="411"/>
    </row>
    <row r="332" spans="1:28" x14ac:dyDescent="0.25">
      <c r="B332" s="392"/>
      <c r="C332" s="237"/>
      <c r="D332" s="389"/>
      <c r="E332" s="389"/>
      <c r="F332" s="389"/>
      <c r="G332" s="389"/>
      <c r="H332" s="389"/>
      <c r="I332" s="389"/>
      <c r="J332" s="389"/>
      <c r="K332" s="389"/>
      <c r="L332" s="389"/>
      <c r="M332" s="389"/>
      <c r="N332" s="389"/>
      <c r="O332" s="389"/>
      <c r="P332" s="389"/>
      <c r="Q332" s="389"/>
      <c r="R332" s="389"/>
      <c r="S332" s="587"/>
      <c r="T332" s="237"/>
      <c r="U332" s="237"/>
      <c r="V332" s="237"/>
      <c r="W332" s="237"/>
      <c r="X332" s="237"/>
      <c r="Y332" s="237"/>
      <c r="Z332" s="587"/>
      <c r="AA332" s="411"/>
    </row>
    <row r="333" spans="1:28" x14ac:dyDescent="0.25">
      <c r="A333" s="24"/>
      <c r="B333" s="371" t="s">
        <v>688</v>
      </c>
      <c r="C333" s="388"/>
      <c r="D333" s="388"/>
      <c r="E333" s="389"/>
      <c r="F333" s="389"/>
      <c r="G333" s="389"/>
      <c r="H333" s="389"/>
      <c r="I333" s="237"/>
      <c r="J333" s="237"/>
      <c r="K333" s="237"/>
      <c r="L333" s="237"/>
      <c r="M333" s="237"/>
      <c r="N333" s="237"/>
      <c r="O333" s="237"/>
      <c r="P333" s="237"/>
      <c r="Q333" s="237"/>
      <c r="R333" s="237"/>
      <c r="S333" s="390"/>
      <c r="T333" s="390"/>
      <c r="U333" s="390"/>
      <c r="V333" s="390"/>
      <c r="W333" s="390"/>
      <c r="X333" s="390"/>
      <c r="Y333" s="390"/>
      <c r="Z333" s="390"/>
      <c r="AA333" s="391"/>
      <c r="AB333" s="24"/>
    </row>
    <row r="334" spans="1:28" x14ac:dyDescent="0.25">
      <c r="A334" s="24"/>
      <c r="B334" s="392" t="s">
        <v>918</v>
      </c>
      <c r="C334" s="388"/>
      <c r="D334" s="388"/>
      <c r="E334" s="389"/>
      <c r="F334" s="389"/>
      <c r="G334" s="389"/>
      <c r="H334" s="389"/>
      <c r="I334" s="237"/>
      <c r="J334" s="237"/>
      <c r="K334" s="237"/>
      <c r="L334" s="237"/>
      <c r="M334" s="237"/>
      <c r="N334" s="237"/>
      <c r="O334" s="237"/>
      <c r="P334" s="237"/>
      <c r="Q334" s="237"/>
      <c r="R334" s="237"/>
      <c r="S334" s="390"/>
      <c r="T334" s="390"/>
      <c r="U334" s="390"/>
      <c r="V334" s="390"/>
      <c r="W334" s="390"/>
      <c r="X334" s="390"/>
      <c r="Y334" s="390"/>
      <c r="Z334" s="390"/>
      <c r="AA334" s="391"/>
      <c r="AB334" s="24"/>
    </row>
    <row r="335" spans="1:28" x14ac:dyDescent="0.25">
      <c r="A335" s="24"/>
      <c r="B335" s="396" t="s">
        <v>679</v>
      </c>
      <c r="C335" s="388"/>
      <c r="D335" s="388"/>
      <c r="E335" s="389"/>
      <c r="F335" s="389"/>
      <c r="G335" s="389"/>
      <c r="H335" s="389"/>
      <c r="I335" s="237"/>
      <c r="J335" s="237"/>
      <c r="K335" s="237"/>
      <c r="L335" s="237"/>
      <c r="M335" s="237"/>
      <c r="N335" s="237"/>
      <c r="O335" s="237"/>
      <c r="P335" s="237"/>
      <c r="Q335" s="237"/>
      <c r="R335" s="237"/>
      <c r="S335" s="390"/>
      <c r="T335" s="390"/>
      <c r="U335" s="390"/>
      <c r="V335" s="390"/>
      <c r="W335" s="390"/>
      <c r="X335" s="390"/>
      <c r="Y335" s="390"/>
      <c r="Z335" s="390"/>
      <c r="AA335" s="391"/>
      <c r="AB335" s="24"/>
    </row>
    <row r="336" spans="1:28" x14ac:dyDescent="0.25">
      <c r="A336" s="24"/>
      <c r="B336" s="397"/>
      <c r="C336" s="421"/>
      <c r="D336" s="421"/>
      <c r="E336" s="414"/>
      <c r="F336" s="414"/>
      <c r="G336" s="414"/>
      <c r="H336" s="414"/>
      <c r="I336" s="415"/>
      <c r="J336" s="415"/>
      <c r="K336" s="415"/>
      <c r="L336" s="415"/>
      <c r="M336" s="415"/>
      <c r="N336" s="415"/>
      <c r="O336" s="415"/>
      <c r="P336" s="415"/>
      <c r="Q336" s="415"/>
      <c r="R336" s="415"/>
      <c r="S336" s="427"/>
      <c r="T336" s="427"/>
      <c r="U336" s="427"/>
      <c r="V336" s="427"/>
      <c r="W336" s="427"/>
      <c r="X336" s="427"/>
      <c r="Y336" s="427"/>
      <c r="Z336" s="427"/>
      <c r="AA336" s="422"/>
      <c r="AB336" s="24"/>
    </row>
  </sheetData>
  <sheetProtection password="E0C8" sheet="1" objects="1" scenarios="1" formatCells="0" formatColumns="0" formatRows="0" insertColumns="0"/>
  <mergeCells count="3">
    <mergeCell ref="C5:P5"/>
    <mergeCell ref="R5:AA5"/>
    <mergeCell ref="B222:B224"/>
  </mergeCells>
  <pageMargins left="0.7" right="0.7" top="0.75" bottom="0.75" header="0.3" footer="0.3"/>
  <pageSetup scale="31" fitToHeight="3" orientation="portrait" r:id="rId1"/>
  <headerFooter>
    <oddFooter>&amp;LPrinted: &amp;D&amp;R&amp;P</oddFooter>
  </headerFooter>
  <rowBreaks count="2" manualBreakCount="2">
    <brk id="107" max="16383" man="1"/>
    <brk id="23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201"/>
  <sheetViews>
    <sheetView showGridLines="0" zoomScale="80" zoomScaleNormal="80" zoomScaleSheetLayoutView="80" workbookViewId="0">
      <pane xSplit="3" ySplit="8" topLeftCell="D9" activePane="bottomRight" state="frozen"/>
      <selection pane="topRight"/>
      <selection pane="bottomLeft"/>
      <selection pane="bottomRight" activeCell="D9" sqref="D9"/>
    </sheetView>
  </sheetViews>
  <sheetFormatPr defaultRowHeight="15" customHeight="1" x14ac:dyDescent="0.25"/>
  <cols>
    <col min="1" max="1" width="1.5703125" customWidth="1"/>
    <col min="2" max="2" width="4.28515625" customWidth="1"/>
    <col min="3" max="3" width="13" customWidth="1"/>
    <col min="4" max="5" width="14.140625" style="196" customWidth="1"/>
    <col min="6" max="12" width="14.140625" style="180" customWidth="1"/>
    <col min="13" max="13" width="14.28515625" style="180" customWidth="1"/>
    <col min="14" max="16" width="14.140625" style="180" customWidth="1"/>
    <col min="17" max="17" width="14.140625" style="196" customWidth="1"/>
    <col min="18" max="18" width="1.7109375" customWidth="1"/>
  </cols>
  <sheetData>
    <row r="1" spans="1:17" ht="15.75" customHeight="1" x14ac:dyDescent="0.25">
      <c r="A1" s="12" t="e">
        <f>TemplateName</f>
        <v>#REF!</v>
      </c>
      <c r="B1" s="12"/>
      <c r="H1" s="181" t="str">
        <f>InstitutionName</f>
        <v>Firm Name</v>
      </c>
      <c r="O1" s="182" t="s">
        <v>1</v>
      </c>
      <c r="P1" s="183"/>
      <c r="Q1" s="30" t="str">
        <f>IF(EffectiveDate="","",EffectiveDate)</f>
        <v/>
      </c>
    </row>
    <row r="2" spans="1:17" ht="15.75" customHeight="1" x14ac:dyDescent="0.25">
      <c r="A2" t="s">
        <v>419</v>
      </c>
      <c r="B2" s="49"/>
      <c r="C2" s="39"/>
      <c r="D2" s="202"/>
      <c r="E2" s="202"/>
      <c r="F2" s="184"/>
      <c r="G2" s="184"/>
      <c r="H2" s="184"/>
      <c r="I2" s="184"/>
      <c r="K2" s="184"/>
      <c r="L2" s="184"/>
      <c r="M2" s="184"/>
      <c r="N2" s="184"/>
      <c r="O2" s="185" t="s">
        <v>331</v>
      </c>
      <c r="P2" s="186"/>
      <c r="Q2" s="33" t="str">
        <f>IF(SubmissionDate="","",SubmissionDate)</f>
        <v/>
      </c>
    </row>
    <row r="3" spans="1:17" ht="15" customHeight="1" x14ac:dyDescent="0.25">
      <c r="B3" s="41"/>
      <c r="C3" s="11"/>
      <c r="D3" s="170"/>
      <c r="E3" s="170"/>
      <c r="F3" s="187"/>
      <c r="G3" s="187"/>
      <c r="H3" s="187"/>
      <c r="I3" s="187"/>
      <c r="J3" s="187"/>
      <c r="K3" s="187"/>
      <c r="L3" s="187"/>
      <c r="M3" s="187"/>
      <c r="N3" s="187"/>
      <c r="O3" s="187"/>
      <c r="P3" s="187"/>
      <c r="Q3"/>
    </row>
    <row r="4" spans="1:17" ht="15" customHeight="1" x14ac:dyDescent="0.25">
      <c r="J4" s="188"/>
      <c r="K4" s="189"/>
      <c r="L4" s="190" t="s">
        <v>695</v>
      </c>
      <c r="Q4" s="224" t="s">
        <v>633</v>
      </c>
    </row>
    <row r="5" spans="1:17" ht="21" customHeight="1" x14ac:dyDescent="0.35">
      <c r="B5" s="109" t="str">
        <f>"Interest Rate " &amp;Q4&amp;" Vegas ("&amp;Q5&amp;")"</f>
        <v>Interest Rate Normal Vegas ($MM / +10% relative change)</v>
      </c>
      <c r="C5" s="119"/>
      <c r="D5" s="203"/>
      <c r="E5" s="203"/>
      <c r="F5" s="191"/>
      <c r="G5" s="191"/>
      <c r="H5" s="191"/>
      <c r="L5" s="192" t="s">
        <v>696</v>
      </c>
      <c r="O5" s="193"/>
      <c r="P5" s="228"/>
      <c r="Q5" s="227" t="s">
        <v>1313</v>
      </c>
    </row>
    <row r="6" spans="1:17" ht="15" customHeight="1" x14ac:dyDescent="0.25">
      <c r="C6" s="11"/>
      <c r="D6" s="170"/>
      <c r="E6" s="170"/>
      <c r="F6" s="187"/>
      <c r="G6" s="187"/>
      <c r="H6" s="187"/>
      <c r="I6" s="187"/>
      <c r="J6" s="187"/>
      <c r="K6" s="187"/>
      <c r="L6" s="187"/>
      <c r="M6" s="187"/>
      <c r="N6" s="187"/>
      <c r="O6" s="187"/>
      <c r="P6" s="187"/>
    </row>
    <row r="7" spans="1:17" ht="15" customHeight="1" x14ac:dyDescent="0.25">
      <c r="D7" s="1037" t="s">
        <v>401</v>
      </c>
      <c r="E7" s="1038"/>
      <c r="F7" s="1038"/>
      <c r="G7" s="1038"/>
      <c r="H7" s="1038"/>
      <c r="I7" s="1038"/>
      <c r="J7" s="1038"/>
      <c r="K7" s="1038"/>
      <c r="L7" s="1038"/>
      <c r="M7" s="1038"/>
      <c r="N7" s="1038"/>
      <c r="O7" s="1038"/>
      <c r="P7" s="1038"/>
      <c r="Q7" s="1039"/>
    </row>
    <row r="8" spans="1:17" s="1" customFormat="1" ht="15" customHeight="1" x14ac:dyDescent="0.25">
      <c r="B8" s="52"/>
      <c r="C8" s="52"/>
      <c r="D8" s="204" t="s">
        <v>620</v>
      </c>
      <c r="E8" s="204" t="s">
        <v>333</v>
      </c>
      <c r="F8" s="194" t="s">
        <v>334</v>
      </c>
      <c r="G8" s="194" t="s">
        <v>335</v>
      </c>
      <c r="H8" s="194" t="s">
        <v>617</v>
      </c>
      <c r="I8" s="194" t="s">
        <v>621</v>
      </c>
      <c r="J8" s="194" t="s">
        <v>590</v>
      </c>
      <c r="K8" s="194" t="s">
        <v>591</v>
      </c>
      <c r="L8" s="194" t="s">
        <v>592</v>
      </c>
      <c r="M8" s="194" t="s">
        <v>593</v>
      </c>
      <c r="N8" s="194" t="s">
        <v>622</v>
      </c>
      <c r="O8" s="194" t="s">
        <v>618</v>
      </c>
      <c r="P8" s="194" t="s">
        <v>619</v>
      </c>
      <c r="Q8" s="429" t="s">
        <v>332</v>
      </c>
    </row>
    <row r="9" spans="1:17" ht="15.75" customHeight="1" x14ac:dyDescent="0.25">
      <c r="C9" s="120" t="s">
        <v>17</v>
      </c>
      <c r="Q9" s="197"/>
    </row>
    <row r="10" spans="1:17" ht="15" customHeight="1" x14ac:dyDescent="0.25">
      <c r="B10" s="1034" t="s">
        <v>409</v>
      </c>
      <c r="C10" s="175" t="s">
        <v>620</v>
      </c>
      <c r="D10" s="285"/>
      <c r="E10" s="285"/>
      <c r="F10" s="282"/>
      <c r="G10" s="282"/>
      <c r="H10" s="282"/>
      <c r="I10" s="282"/>
      <c r="J10" s="282"/>
      <c r="K10" s="282"/>
      <c r="L10" s="282"/>
      <c r="M10" s="282"/>
      <c r="N10" s="282"/>
      <c r="O10" s="282"/>
      <c r="P10" s="282"/>
      <c r="Q10" s="300">
        <f t="shared" ref="Q10:Q22" si="0">SUM(D10:P10)</f>
        <v>0</v>
      </c>
    </row>
    <row r="11" spans="1:17" ht="15" customHeight="1" x14ac:dyDescent="0.25">
      <c r="B11" s="1035"/>
      <c r="C11" s="175" t="s">
        <v>333</v>
      </c>
      <c r="D11" s="285"/>
      <c r="E11" s="285"/>
      <c r="F11" s="282"/>
      <c r="G11" s="282"/>
      <c r="H11" s="282"/>
      <c r="I11" s="282"/>
      <c r="J11" s="282"/>
      <c r="K11" s="282"/>
      <c r="L11" s="282"/>
      <c r="M11" s="282"/>
      <c r="N11" s="282"/>
      <c r="O11" s="282"/>
      <c r="P11" s="282"/>
      <c r="Q11" s="300">
        <f t="shared" ref="Q11:Q17" si="1">SUM(D11:P11)</f>
        <v>0</v>
      </c>
    </row>
    <row r="12" spans="1:17" ht="15" customHeight="1" x14ac:dyDescent="0.25">
      <c r="B12" s="1035"/>
      <c r="C12" s="175" t="s">
        <v>334</v>
      </c>
      <c r="D12" s="285"/>
      <c r="E12" s="285"/>
      <c r="F12" s="282"/>
      <c r="G12" s="282"/>
      <c r="H12" s="282"/>
      <c r="I12" s="282"/>
      <c r="J12" s="282"/>
      <c r="K12" s="282"/>
      <c r="L12" s="282"/>
      <c r="M12" s="282"/>
      <c r="N12" s="282"/>
      <c r="O12" s="282"/>
      <c r="P12" s="282"/>
      <c r="Q12" s="300">
        <f t="shared" si="1"/>
        <v>0</v>
      </c>
    </row>
    <row r="13" spans="1:17" ht="15" customHeight="1" x14ac:dyDescent="0.25">
      <c r="B13" s="1035"/>
      <c r="C13" s="175" t="s">
        <v>335</v>
      </c>
      <c r="D13" s="285"/>
      <c r="E13" s="285"/>
      <c r="F13" s="282"/>
      <c r="G13" s="282"/>
      <c r="H13" s="282"/>
      <c r="I13" s="282"/>
      <c r="J13" s="282"/>
      <c r="K13" s="282"/>
      <c r="L13" s="282"/>
      <c r="M13" s="282"/>
      <c r="N13" s="282"/>
      <c r="O13" s="282"/>
      <c r="P13" s="282"/>
      <c r="Q13" s="300">
        <f t="shared" si="1"/>
        <v>0</v>
      </c>
    </row>
    <row r="14" spans="1:17" ht="15" customHeight="1" x14ac:dyDescent="0.25">
      <c r="B14" s="1035"/>
      <c r="C14" s="175" t="s">
        <v>617</v>
      </c>
      <c r="D14" s="285"/>
      <c r="E14" s="285"/>
      <c r="F14" s="282"/>
      <c r="G14" s="282"/>
      <c r="H14" s="282"/>
      <c r="I14" s="282"/>
      <c r="J14" s="282"/>
      <c r="K14" s="282"/>
      <c r="L14" s="282"/>
      <c r="M14" s="282"/>
      <c r="N14" s="282"/>
      <c r="O14" s="282"/>
      <c r="P14" s="282"/>
      <c r="Q14" s="300">
        <f t="shared" si="1"/>
        <v>0</v>
      </c>
    </row>
    <row r="15" spans="1:17" ht="15" customHeight="1" x14ac:dyDescent="0.25">
      <c r="B15" s="1035"/>
      <c r="C15" s="175" t="s">
        <v>621</v>
      </c>
      <c r="D15" s="285"/>
      <c r="E15" s="285"/>
      <c r="F15" s="282"/>
      <c r="G15" s="282"/>
      <c r="H15" s="282"/>
      <c r="I15" s="282"/>
      <c r="J15" s="282"/>
      <c r="K15" s="282"/>
      <c r="L15" s="282"/>
      <c r="M15" s="282"/>
      <c r="N15" s="282"/>
      <c r="O15" s="282"/>
      <c r="P15" s="282"/>
      <c r="Q15" s="300">
        <f t="shared" si="1"/>
        <v>0</v>
      </c>
    </row>
    <row r="16" spans="1:17" ht="15" customHeight="1" x14ac:dyDescent="0.25">
      <c r="B16" s="1035"/>
      <c r="C16" s="175" t="s">
        <v>590</v>
      </c>
      <c r="D16" s="285"/>
      <c r="E16" s="285"/>
      <c r="F16" s="282"/>
      <c r="G16" s="282"/>
      <c r="H16" s="282"/>
      <c r="I16" s="282"/>
      <c r="J16" s="282"/>
      <c r="K16" s="282"/>
      <c r="L16" s="282"/>
      <c r="M16" s="282"/>
      <c r="N16" s="282"/>
      <c r="O16" s="282"/>
      <c r="P16" s="282"/>
      <c r="Q16" s="300">
        <f t="shared" si="1"/>
        <v>0</v>
      </c>
    </row>
    <row r="17" spans="2:17" ht="15" customHeight="1" x14ac:dyDescent="0.25">
      <c r="B17" s="1035"/>
      <c r="C17" s="175" t="s">
        <v>591</v>
      </c>
      <c r="D17" s="285"/>
      <c r="E17" s="285"/>
      <c r="F17" s="282"/>
      <c r="G17" s="282"/>
      <c r="H17" s="282"/>
      <c r="I17" s="282"/>
      <c r="J17" s="282"/>
      <c r="K17" s="282"/>
      <c r="L17" s="282"/>
      <c r="M17" s="282"/>
      <c r="N17" s="282"/>
      <c r="O17" s="282"/>
      <c r="P17" s="282"/>
      <c r="Q17" s="300">
        <f t="shared" si="1"/>
        <v>0</v>
      </c>
    </row>
    <row r="18" spans="2:17" ht="15" customHeight="1" x14ac:dyDescent="0.25">
      <c r="B18" s="1035"/>
      <c r="C18" s="175" t="s">
        <v>592</v>
      </c>
      <c r="D18" s="285"/>
      <c r="E18" s="285"/>
      <c r="F18" s="282"/>
      <c r="G18" s="282"/>
      <c r="H18" s="282"/>
      <c r="I18" s="282"/>
      <c r="J18" s="282"/>
      <c r="K18" s="282"/>
      <c r="L18" s="282"/>
      <c r="M18" s="282"/>
      <c r="N18" s="282"/>
      <c r="O18" s="282"/>
      <c r="P18" s="282"/>
      <c r="Q18" s="300">
        <f t="shared" si="0"/>
        <v>0</v>
      </c>
    </row>
    <row r="19" spans="2:17" ht="15" customHeight="1" x14ac:dyDescent="0.25">
      <c r="B19" s="1035"/>
      <c r="C19" s="175" t="s">
        <v>593</v>
      </c>
      <c r="D19" s="285"/>
      <c r="E19" s="285"/>
      <c r="F19" s="282"/>
      <c r="G19" s="282"/>
      <c r="H19" s="282"/>
      <c r="I19" s="282"/>
      <c r="J19" s="282"/>
      <c r="K19" s="282"/>
      <c r="L19" s="282"/>
      <c r="M19" s="282"/>
      <c r="N19" s="282"/>
      <c r="O19" s="282"/>
      <c r="P19" s="282"/>
      <c r="Q19" s="300">
        <f t="shared" si="0"/>
        <v>0</v>
      </c>
    </row>
    <row r="20" spans="2:17" ht="15" customHeight="1" x14ac:dyDescent="0.25">
      <c r="B20" s="1035"/>
      <c r="C20" s="175" t="s">
        <v>622</v>
      </c>
      <c r="D20" s="285"/>
      <c r="E20" s="285"/>
      <c r="F20" s="282"/>
      <c r="G20" s="282"/>
      <c r="H20" s="282"/>
      <c r="I20" s="282"/>
      <c r="J20" s="282"/>
      <c r="K20" s="282"/>
      <c r="L20" s="282"/>
      <c r="M20" s="282"/>
      <c r="N20" s="282"/>
      <c r="O20" s="282"/>
      <c r="P20" s="282"/>
      <c r="Q20" s="300">
        <f t="shared" si="0"/>
        <v>0</v>
      </c>
    </row>
    <row r="21" spans="2:17" ht="15" customHeight="1" x14ac:dyDescent="0.25">
      <c r="B21" s="1035"/>
      <c r="C21" s="175" t="s">
        <v>618</v>
      </c>
      <c r="D21" s="285"/>
      <c r="E21" s="285"/>
      <c r="F21" s="282"/>
      <c r="G21" s="282"/>
      <c r="H21" s="282"/>
      <c r="I21" s="282"/>
      <c r="J21" s="282"/>
      <c r="K21" s="282"/>
      <c r="L21" s="282"/>
      <c r="M21" s="282"/>
      <c r="N21" s="282"/>
      <c r="O21" s="282"/>
      <c r="P21" s="282"/>
      <c r="Q21" s="300">
        <f t="shared" si="0"/>
        <v>0</v>
      </c>
    </row>
    <row r="22" spans="2:17" ht="15" customHeight="1" x14ac:dyDescent="0.25">
      <c r="B22" s="1036"/>
      <c r="C22" s="175" t="s">
        <v>619</v>
      </c>
      <c r="D22" s="285"/>
      <c r="E22" s="285"/>
      <c r="F22" s="282"/>
      <c r="G22" s="282"/>
      <c r="H22" s="282"/>
      <c r="I22" s="282"/>
      <c r="J22" s="282"/>
      <c r="K22" s="282"/>
      <c r="L22" s="282"/>
      <c r="M22" s="282"/>
      <c r="N22" s="282"/>
      <c r="O22" s="282"/>
      <c r="P22" s="282"/>
      <c r="Q22" s="300">
        <f t="shared" si="0"/>
        <v>0</v>
      </c>
    </row>
    <row r="23" spans="2:17" s="2" customFormat="1" ht="15" customHeight="1" x14ac:dyDescent="0.25">
      <c r="C23" s="428" t="s">
        <v>332</v>
      </c>
      <c r="D23" s="296">
        <f t="shared" ref="D23:Q23" si="2">SUM(D10:D22)</f>
        <v>0</v>
      </c>
      <c r="E23" s="297">
        <f t="shared" ref="E23:J23" si="3">SUM(E10:E22)</f>
        <v>0</v>
      </c>
      <c r="F23" s="298">
        <f t="shared" si="3"/>
        <v>0</v>
      </c>
      <c r="G23" s="298">
        <f t="shared" si="3"/>
        <v>0</v>
      </c>
      <c r="H23" s="298">
        <f t="shared" si="3"/>
        <v>0</v>
      </c>
      <c r="I23" s="298">
        <f t="shared" si="3"/>
        <v>0</v>
      </c>
      <c r="J23" s="298">
        <f t="shared" si="3"/>
        <v>0</v>
      </c>
      <c r="K23" s="298">
        <f t="shared" si="2"/>
        <v>0</v>
      </c>
      <c r="L23" s="298">
        <f t="shared" si="2"/>
        <v>0</v>
      </c>
      <c r="M23" s="298">
        <f t="shared" si="2"/>
        <v>0</v>
      </c>
      <c r="N23" s="298">
        <f t="shared" si="2"/>
        <v>0</v>
      </c>
      <c r="O23" s="298">
        <f t="shared" si="2"/>
        <v>0</v>
      </c>
      <c r="P23" s="298">
        <f t="shared" si="2"/>
        <v>0</v>
      </c>
      <c r="Q23" s="299">
        <f t="shared" si="2"/>
        <v>0</v>
      </c>
    </row>
    <row r="24" spans="2:17" ht="15" customHeight="1" x14ac:dyDescent="0.25">
      <c r="C24" s="11"/>
      <c r="D24" s="170"/>
      <c r="E24" s="170"/>
      <c r="F24" s="187"/>
      <c r="G24" s="187"/>
      <c r="H24" s="187"/>
      <c r="I24" s="187"/>
      <c r="J24" s="187"/>
      <c r="K24" s="187"/>
      <c r="L24" s="187"/>
      <c r="M24" s="187"/>
      <c r="N24" s="187"/>
      <c r="O24" s="187"/>
      <c r="P24" s="187"/>
    </row>
    <row r="25" spans="2:17" ht="15.75" customHeight="1" x14ac:dyDescent="0.25">
      <c r="C25" s="120" t="s">
        <v>29</v>
      </c>
      <c r="Q25" s="197"/>
    </row>
    <row r="26" spans="2:17" ht="15" customHeight="1" x14ac:dyDescent="0.25">
      <c r="B26" s="1034" t="s">
        <v>409</v>
      </c>
      <c r="C26" s="175" t="s">
        <v>620</v>
      </c>
      <c r="D26" s="285"/>
      <c r="E26" s="285"/>
      <c r="F26" s="282"/>
      <c r="G26" s="282"/>
      <c r="H26" s="282"/>
      <c r="I26" s="282"/>
      <c r="J26" s="282"/>
      <c r="K26" s="282"/>
      <c r="L26" s="282"/>
      <c r="M26" s="282"/>
      <c r="N26" s="282"/>
      <c r="O26" s="282"/>
      <c r="P26" s="282"/>
      <c r="Q26" s="300">
        <f t="shared" ref="Q26:Q38" si="4">SUM(D26:P26)</f>
        <v>0</v>
      </c>
    </row>
    <row r="27" spans="2:17" ht="15" customHeight="1" x14ac:dyDescent="0.25">
      <c r="B27" s="1035"/>
      <c r="C27" s="175" t="s">
        <v>333</v>
      </c>
      <c r="D27" s="285"/>
      <c r="E27" s="285"/>
      <c r="F27" s="282"/>
      <c r="G27" s="282"/>
      <c r="H27" s="282"/>
      <c r="I27" s="282"/>
      <c r="J27" s="282"/>
      <c r="K27" s="282"/>
      <c r="L27" s="282"/>
      <c r="M27" s="282"/>
      <c r="N27" s="282"/>
      <c r="O27" s="282"/>
      <c r="P27" s="282"/>
      <c r="Q27" s="300">
        <f t="shared" si="4"/>
        <v>0</v>
      </c>
    </row>
    <row r="28" spans="2:17" ht="15" customHeight="1" x14ac:dyDescent="0.25">
      <c r="B28" s="1035"/>
      <c r="C28" s="175" t="s">
        <v>334</v>
      </c>
      <c r="D28" s="285"/>
      <c r="E28" s="285"/>
      <c r="F28" s="282"/>
      <c r="G28" s="282"/>
      <c r="H28" s="282"/>
      <c r="I28" s="282"/>
      <c r="J28" s="282"/>
      <c r="K28" s="282"/>
      <c r="L28" s="282"/>
      <c r="M28" s="282"/>
      <c r="N28" s="282"/>
      <c r="O28" s="282"/>
      <c r="P28" s="282"/>
      <c r="Q28" s="300">
        <f t="shared" ref="Q28:Q34" si="5">SUM(D28:P28)</f>
        <v>0</v>
      </c>
    </row>
    <row r="29" spans="2:17" ht="15" customHeight="1" x14ac:dyDescent="0.25">
      <c r="B29" s="1035"/>
      <c r="C29" s="175" t="s">
        <v>335</v>
      </c>
      <c r="D29" s="285"/>
      <c r="E29" s="285"/>
      <c r="F29" s="282"/>
      <c r="G29" s="282"/>
      <c r="H29" s="282"/>
      <c r="I29" s="282"/>
      <c r="J29" s="282"/>
      <c r="K29" s="282"/>
      <c r="L29" s="282"/>
      <c r="M29" s="282"/>
      <c r="N29" s="282"/>
      <c r="O29" s="282"/>
      <c r="P29" s="282"/>
      <c r="Q29" s="300">
        <f t="shared" si="5"/>
        <v>0</v>
      </c>
    </row>
    <row r="30" spans="2:17" ht="15" customHeight="1" x14ac:dyDescent="0.25">
      <c r="B30" s="1035"/>
      <c r="C30" s="175" t="s">
        <v>617</v>
      </c>
      <c r="D30" s="285"/>
      <c r="E30" s="285"/>
      <c r="F30" s="282"/>
      <c r="G30" s="282"/>
      <c r="H30" s="282"/>
      <c r="I30" s="282"/>
      <c r="J30" s="282"/>
      <c r="K30" s="282"/>
      <c r="L30" s="282"/>
      <c r="M30" s="282"/>
      <c r="N30" s="282"/>
      <c r="O30" s="282"/>
      <c r="P30" s="282"/>
      <c r="Q30" s="300">
        <f t="shared" si="5"/>
        <v>0</v>
      </c>
    </row>
    <row r="31" spans="2:17" ht="15" customHeight="1" x14ac:dyDescent="0.25">
      <c r="B31" s="1035"/>
      <c r="C31" s="175" t="s">
        <v>621</v>
      </c>
      <c r="D31" s="285"/>
      <c r="E31" s="285"/>
      <c r="F31" s="282"/>
      <c r="G31" s="282"/>
      <c r="H31" s="282"/>
      <c r="I31" s="282"/>
      <c r="J31" s="282"/>
      <c r="K31" s="282"/>
      <c r="L31" s="282"/>
      <c r="M31" s="282"/>
      <c r="N31" s="282"/>
      <c r="O31" s="282"/>
      <c r="P31" s="282"/>
      <c r="Q31" s="300">
        <f t="shared" si="5"/>
        <v>0</v>
      </c>
    </row>
    <row r="32" spans="2:17" ht="15" customHeight="1" x14ac:dyDescent="0.25">
      <c r="B32" s="1035"/>
      <c r="C32" s="175" t="s">
        <v>590</v>
      </c>
      <c r="D32" s="285"/>
      <c r="E32" s="285"/>
      <c r="F32" s="282"/>
      <c r="G32" s="282"/>
      <c r="H32" s="282"/>
      <c r="I32" s="282"/>
      <c r="J32" s="282"/>
      <c r="K32" s="282"/>
      <c r="L32" s="282"/>
      <c r="M32" s="282"/>
      <c r="N32" s="282"/>
      <c r="O32" s="282"/>
      <c r="P32" s="282"/>
      <c r="Q32" s="300">
        <f t="shared" si="5"/>
        <v>0</v>
      </c>
    </row>
    <row r="33" spans="2:17" ht="15" customHeight="1" x14ac:dyDescent="0.25">
      <c r="B33" s="1035"/>
      <c r="C33" s="175" t="s">
        <v>591</v>
      </c>
      <c r="D33" s="285"/>
      <c r="E33" s="285"/>
      <c r="F33" s="282"/>
      <c r="G33" s="282"/>
      <c r="H33" s="282"/>
      <c r="I33" s="282"/>
      <c r="J33" s="282"/>
      <c r="K33" s="282"/>
      <c r="L33" s="282"/>
      <c r="M33" s="282"/>
      <c r="N33" s="282"/>
      <c r="O33" s="282"/>
      <c r="P33" s="282"/>
      <c r="Q33" s="300">
        <f t="shared" si="5"/>
        <v>0</v>
      </c>
    </row>
    <row r="34" spans="2:17" ht="15" customHeight="1" x14ac:dyDescent="0.25">
      <c r="B34" s="1035"/>
      <c r="C34" s="175" t="s">
        <v>592</v>
      </c>
      <c r="D34" s="285"/>
      <c r="E34" s="285"/>
      <c r="F34" s="282"/>
      <c r="G34" s="282"/>
      <c r="H34" s="282"/>
      <c r="I34" s="282"/>
      <c r="J34" s="282"/>
      <c r="K34" s="282"/>
      <c r="L34" s="282"/>
      <c r="M34" s="282"/>
      <c r="N34" s="282"/>
      <c r="O34" s="282"/>
      <c r="P34" s="282"/>
      <c r="Q34" s="300">
        <f t="shared" si="5"/>
        <v>0</v>
      </c>
    </row>
    <row r="35" spans="2:17" ht="15" customHeight="1" x14ac:dyDescent="0.25">
      <c r="B35" s="1035"/>
      <c r="C35" s="175" t="s">
        <v>593</v>
      </c>
      <c r="D35" s="285"/>
      <c r="E35" s="285"/>
      <c r="F35" s="282"/>
      <c r="G35" s="282"/>
      <c r="H35" s="282"/>
      <c r="I35" s="282"/>
      <c r="J35" s="282"/>
      <c r="K35" s="282"/>
      <c r="L35" s="282"/>
      <c r="M35" s="282"/>
      <c r="N35" s="282"/>
      <c r="O35" s="282"/>
      <c r="P35" s="282"/>
      <c r="Q35" s="300">
        <f t="shared" si="4"/>
        <v>0</v>
      </c>
    </row>
    <row r="36" spans="2:17" ht="15" customHeight="1" x14ac:dyDescent="0.25">
      <c r="B36" s="1035"/>
      <c r="C36" s="175" t="s">
        <v>622</v>
      </c>
      <c r="D36" s="285"/>
      <c r="E36" s="285"/>
      <c r="F36" s="282"/>
      <c r="G36" s="282"/>
      <c r="H36" s="282"/>
      <c r="I36" s="282"/>
      <c r="J36" s="282"/>
      <c r="K36" s="282"/>
      <c r="L36" s="282"/>
      <c r="M36" s="282"/>
      <c r="N36" s="282"/>
      <c r="O36" s="282"/>
      <c r="P36" s="282"/>
      <c r="Q36" s="300">
        <f t="shared" si="4"/>
        <v>0</v>
      </c>
    </row>
    <row r="37" spans="2:17" ht="15" customHeight="1" x14ac:dyDescent="0.25">
      <c r="B37" s="1035"/>
      <c r="C37" s="175" t="s">
        <v>618</v>
      </c>
      <c r="D37" s="285"/>
      <c r="E37" s="285"/>
      <c r="F37" s="282"/>
      <c r="G37" s="282"/>
      <c r="H37" s="282"/>
      <c r="I37" s="282"/>
      <c r="J37" s="282"/>
      <c r="K37" s="282"/>
      <c r="L37" s="282"/>
      <c r="M37" s="282"/>
      <c r="N37" s="282"/>
      <c r="O37" s="282"/>
      <c r="P37" s="282"/>
      <c r="Q37" s="300">
        <f t="shared" si="4"/>
        <v>0</v>
      </c>
    </row>
    <row r="38" spans="2:17" ht="15" customHeight="1" x14ac:dyDescent="0.25">
      <c r="B38" s="1036"/>
      <c r="C38" s="175" t="s">
        <v>619</v>
      </c>
      <c r="D38" s="285"/>
      <c r="E38" s="285"/>
      <c r="F38" s="282"/>
      <c r="G38" s="282"/>
      <c r="H38" s="282"/>
      <c r="I38" s="282"/>
      <c r="J38" s="282"/>
      <c r="K38" s="282"/>
      <c r="L38" s="282"/>
      <c r="M38" s="282"/>
      <c r="N38" s="282"/>
      <c r="O38" s="282"/>
      <c r="P38" s="282"/>
      <c r="Q38" s="300">
        <f t="shared" si="4"/>
        <v>0</v>
      </c>
    </row>
    <row r="39" spans="2:17" s="2" customFormat="1" ht="15" customHeight="1" x14ac:dyDescent="0.25">
      <c r="C39" s="428" t="s">
        <v>332</v>
      </c>
      <c r="D39" s="296">
        <f t="shared" ref="D39:Q39" si="6">SUM(D26:D38)</f>
        <v>0</v>
      </c>
      <c r="E39" s="297">
        <f t="shared" ref="E39:J39" si="7">SUM(E26:E38)</f>
        <v>0</v>
      </c>
      <c r="F39" s="298">
        <f t="shared" si="7"/>
        <v>0</v>
      </c>
      <c r="G39" s="298">
        <f t="shared" si="7"/>
        <v>0</v>
      </c>
      <c r="H39" s="298">
        <f t="shared" si="7"/>
        <v>0</v>
      </c>
      <c r="I39" s="298">
        <f t="shared" si="7"/>
        <v>0</v>
      </c>
      <c r="J39" s="298">
        <f t="shared" si="7"/>
        <v>0</v>
      </c>
      <c r="K39" s="298">
        <f t="shared" si="6"/>
        <v>0</v>
      </c>
      <c r="L39" s="298">
        <f t="shared" si="6"/>
        <v>0</v>
      </c>
      <c r="M39" s="298">
        <f t="shared" si="6"/>
        <v>0</v>
      </c>
      <c r="N39" s="298">
        <f t="shared" si="6"/>
        <v>0</v>
      </c>
      <c r="O39" s="298">
        <f t="shared" si="6"/>
        <v>0</v>
      </c>
      <c r="P39" s="298">
        <f t="shared" si="6"/>
        <v>0</v>
      </c>
      <c r="Q39" s="299">
        <f t="shared" si="6"/>
        <v>0</v>
      </c>
    </row>
    <row r="40" spans="2:17" ht="15" customHeight="1" x14ac:dyDescent="0.25">
      <c r="C40" s="11"/>
      <c r="D40" s="170"/>
      <c r="E40" s="170"/>
      <c r="F40" s="187"/>
      <c r="G40" s="187"/>
      <c r="H40" s="187"/>
      <c r="I40" s="187"/>
      <c r="J40" s="187"/>
      <c r="K40" s="187"/>
      <c r="L40" s="187"/>
      <c r="M40" s="187"/>
      <c r="N40" s="187"/>
      <c r="O40" s="187"/>
      <c r="P40" s="187"/>
    </row>
    <row r="41" spans="2:17" ht="15.75" customHeight="1" x14ac:dyDescent="0.25">
      <c r="C41" s="120" t="s">
        <v>238</v>
      </c>
      <c r="Q41" s="197"/>
    </row>
    <row r="42" spans="2:17" ht="15" customHeight="1" x14ac:dyDescent="0.25">
      <c r="B42" s="1034" t="s">
        <v>409</v>
      </c>
      <c r="C42" s="175" t="s">
        <v>620</v>
      </c>
      <c r="D42" s="285"/>
      <c r="E42" s="285"/>
      <c r="F42" s="282"/>
      <c r="G42" s="282"/>
      <c r="H42" s="282"/>
      <c r="I42" s="282"/>
      <c r="J42" s="282"/>
      <c r="K42" s="282"/>
      <c r="L42" s="282"/>
      <c r="M42" s="282"/>
      <c r="N42" s="282"/>
      <c r="O42" s="282"/>
      <c r="P42" s="282"/>
      <c r="Q42" s="300">
        <f t="shared" ref="Q42:Q54" si="8">SUM(D42:P42)</f>
        <v>0</v>
      </c>
    </row>
    <row r="43" spans="2:17" ht="15" customHeight="1" x14ac:dyDescent="0.25">
      <c r="B43" s="1035"/>
      <c r="C43" s="175" t="s">
        <v>333</v>
      </c>
      <c r="D43" s="285"/>
      <c r="E43" s="285"/>
      <c r="F43" s="282"/>
      <c r="G43" s="282"/>
      <c r="H43" s="282"/>
      <c r="I43" s="282"/>
      <c r="J43" s="282"/>
      <c r="K43" s="282"/>
      <c r="L43" s="282"/>
      <c r="M43" s="282"/>
      <c r="N43" s="282"/>
      <c r="O43" s="282"/>
      <c r="P43" s="282"/>
      <c r="Q43" s="300">
        <f t="shared" si="8"/>
        <v>0</v>
      </c>
    </row>
    <row r="44" spans="2:17" ht="15" customHeight="1" x14ac:dyDescent="0.25">
      <c r="B44" s="1035"/>
      <c r="C44" s="175" t="s">
        <v>334</v>
      </c>
      <c r="D44" s="285"/>
      <c r="E44" s="285"/>
      <c r="F44" s="282"/>
      <c r="G44" s="282"/>
      <c r="H44" s="282"/>
      <c r="I44" s="282"/>
      <c r="J44" s="282"/>
      <c r="K44" s="282"/>
      <c r="L44" s="282"/>
      <c r="M44" s="282"/>
      <c r="N44" s="282"/>
      <c r="O44" s="282"/>
      <c r="P44" s="282"/>
      <c r="Q44" s="300">
        <f t="shared" ref="Q44:Q50" si="9">SUM(D44:P44)</f>
        <v>0</v>
      </c>
    </row>
    <row r="45" spans="2:17" ht="15" customHeight="1" x14ac:dyDescent="0.25">
      <c r="B45" s="1035"/>
      <c r="C45" s="175" t="s">
        <v>335</v>
      </c>
      <c r="D45" s="285"/>
      <c r="E45" s="285"/>
      <c r="F45" s="282"/>
      <c r="G45" s="282"/>
      <c r="H45" s="282"/>
      <c r="I45" s="282"/>
      <c r="J45" s="282"/>
      <c r="K45" s="282"/>
      <c r="L45" s="282"/>
      <c r="M45" s="282"/>
      <c r="N45" s="282"/>
      <c r="O45" s="282"/>
      <c r="P45" s="282"/>
      <c r="Q45" s="300">
        <f t="shared" si="9"/>
        <v>0</v>
      </c>
    </row>
    <row r="46" spans="2:17" ht="15" customHeight="1" x14ac:dyDescent="0.25">
      <c r="B46" s="1035"/>
      <c r="C46" s="175" t="s">
        <v>617</v>
      </c>
      <c r="D46" s="285"/>
      <c r="E46" s="285"/>
      <c r="F46" s="282"/>
      <c r="G46" s="282"/>
      <c r="H46" s="282"/>
      <c r="I46" s="282"/>
      <c r="J46" s="282"/>
      <c r="K46" s="282"/>
      <c r="L46" s="282"/>
      <c r="M46" s="282"/>
      <c r="N46" s="282"/>
      <c r="O46" s="282"/>
      <c r="P46" s="282"/>
      <c r="Q46" s="300">
        <f t="shared" si="9"/>
        <v>0</v>
      </c>
    </row>
    <row r="47" spans="2:17" ht="15" customHeight="1" x14ac:dyDescent="0.25">
      <c r="B47" s="1035"/>
      <c r="C47" s="175" t="s">
        <v>621</v>
      </c>
      <c r="D47" s="285"/>
      <c r="E47" s="285"/>
      <c r="F47" s="282"/>
      <c r="G47" s="282"/>
      <c r="H47" s="282"/>
      <c r="I47" s="282"/>
      <c r="J47" s="282"/>
      <c r="K47" s="282"/>
      <c r="L47" s="282"/>
      <c r="M47" s="282"/>
      <c r="N47" s="282"/>
      <c r="O47" s="282"/>
      <c r="P47" s="282"/>
      <c r="Q47" s="300">
        <f t="shared" si="9"/>
        <v>0</v>
      </c>
    </row>
    <row r="48" spans="2:17" ht="15" customHeight="1" x14ac:dyDescent="0.25">
      <c r="B48" s="1035"/>
      <c r="C48" s="175" t="s">
        <v>590</v>
      </c>
      <c r="D48" s="285"/>
      <c r="E48" s="285"/>
      <c r="F48" s="282"/>
      <c r="G48" s="282"/>
      <c r="H48" s="282"/>
      <c r="I48" s="282"/>
      <c r="J48" s="282"/>
      <c r="K48" s="282"/>
      <c r="L48" s="282"/>
      <c r="M48" s="282"/>
      <c r="N48" s="282"/>
      <c r="O48" s="282"/>
      <c r="P48" s="282"/>
      <c r="Q48" s="300">
        <f t="shared" si="9"/>
        <v>0</v>
      </c>
    </row>
    <row r="49" spans="2:17" ht="15" customHeight="1" x14ac:dyDescent="0.25">
      <c r="B49" s="1035"/>
      <c r="C49" s="175" t="s">
        <v>591</v>
      </c>
      <c r="D49" s="285"/>
      <c r="E49" s="285"/>
      <c r="F49" s="282"/>
      <c r="G49" s="282"/>
      <c r="H49" s="282"/>
      <c r="I49" s="282"/>
      <c r="J49" s="282"/>
      <c r="K49" s="282"/>
      <c r="L49" s="282"/>
      <c r="M49" s="282"/>
      <c r="N49" s="282"/>
      <c r="O49" s="282"/>
      <c r="P49" s="282"/>
      <c r="Q49" s="300">
        <f t="shared" si="9"/>
        <v>0</v>
      </c>
    </row>
    <row r="50" spans="2:17" ht="15" customHeight="1" x14ac:dyDescent="0.25">
      <c r="B50" s="1035"/>
      <c r="C50" s="175" t="s">
        <v>592</v>
      </c>
      <c r="D50" s="285"/>
      <c r="E50" s="285"/>
      <c r="F50" s="282"/>
      <c r="G50" s="282"/>
      <c r="H50" s="282"/>
      <c r="I50" s="282"/>
      <c r="J50" s="282"/>
      <c r="K50" s="282"/>
      <c r="L50" s="282"/>
      <c r="M50" s="282"/>
      <c r="N50" s="282"/>
      <c r="O50" s="282"/>
      <c r="P50" s="282"/>
      <c r="Q50" s="300">
        <f t="shared" si="9"/>
        <v>0</v>
      </c>
    </row>
    <row r="51" spans="2:17" ht="15" customHeight="1" x14ac:dyDescent="0.25">
      <c r="B51" s="1035"/>
      <c r="C51" s="175" t="s">
        <v>593</v>
      </c>
      <c r="D51" s="285"/>
      <c r="E51" s="285"/>
      <c r="F51" s="282"/>
      <c r="G51" s="282"/>
      <c r="H51" s="282"/>
      <c r="I51" s="282"/>
      <c r="J51" s="282"/>
      <c r="K51" s="282"/>
      <c r="L51" s="282"/>
      <c r="M51" s="282"/>
      <c r="N51" s="282"/>
      <c r="O51" s="282"/>
      <c r="P51" s="282"/>
      <c r="Q51" s="300">
        <f t="shared" si="8"/>
        <v>0</v>
      </c>
    </row>
    <row r="52" spans="2:17" ht="15" customHeight="1" x14ac:dyDescent="0.25">
      <c r="B52" s="1035"/>
      <c r="C52" s="175" t="s">
        <v>622</v>
      </c>
      <c r="D52" s="285"/>
      <c r="E52" s="285"/>
      <c r="F52" s="282"/>
      <c r="G52" s="282"/>
      <c r="H52" s="282"/>
      <c r="I52" s="282"/>
      <c r="J52" s="282"/>
      <c r="K52" s="282"/>
      <c r="L52" s="282"/>
      <c r="M52" s="282"/>
      <c r="N52" s="282"/>
      <c r="O52" s="282"/>
      <c r="P52" s="282"/>
      <c r="Q52" s="300">
        <f t="shared" si="8"/>
        <v>0</v>
      </c>
    </row>
    <row r="53" spans="2:17" ht="15" customHeight="1" x14ac:dyDescent="0.25">
      <c r="B53" s="1035"/>
      <c r="C53" s="175" t="s">
        <v>618</v>
      </c>
      <c r="D53" s="285"/>
      <c r="E53" s="285"/>
      <c r="F53" s="282"/>
      <c r="G53" s="282"/>
      <c r="H53" s="282"/>
      <c r="I53" s="282"/>
      <c r="J53" s="282"/>
      <c r="K53" s="282"/>
      <c r="L53" s="282"/>
      <c r="M53" s="282"/>
      <c r="N53" s="282"/>
      <c r="O53" s="282"/>
      <c r="P53" s="282"/>
      <c r="Q53" s="300">
        <f t="shared" si="8"/>
        <v>0</v>
      </c>
    </row>
    <row r="54" spans="2:17" ht="15" customHeight="1" x14ac:dyDescent="0.25">
      <c r="B54" s="1036"/>
      <c r="C54" s="175" t="s">
        <v>619</v>
      </c>
      <c r="D54" s="285"/>
      <c r="E54" s="285"/>
      <c r="F54" s="282"/>
      <c r="G54" s="282"/>
      <c r="H54" s="282"/>
      <c r="I54" s="282"/>
      <c r="J54" s="282"/>
      <c r="K54" s="282"/>
      <c r="L54" s="282"/>
      <c r="M54" s="282"/>
      <c r="N54" s="282"/>
      <c r="O54" s="282"/>
      <c r="P54" s="282"/>
      <c r="Q54" s="300">
        <f t="shared" si="8"/>
        <v>0</v>
      </c>
    </row>
    <row r="55" spans="2:17" s="2" customFormat="1" ht="15" customHeight="1" x14ac:dyDescent="0.25">
      <c r="C55" s="428" t="s">
        <v>332</v>
      </c>
      <c r="D55" s="296">
        <f t="shared" ref="D55:Q55" si="10">SUM(D42:D54)</f>
        <v>0</v>
      </c>
      <c r="E55" s="297">
        <f t="shared" ref="E55:J55" si="11">SUM(E42:E54)</f>
        <v>0</v>
      </c>
      <c r="F55" s="298">
        <f t="shared" si="11"/>
        <v>0</v>
      </c>
      <c r="G55" s="298">
        <f t="shared" si="11"/>
        <v>0</v>
      </c>
      <c r="H55" s="298">
        <f t="shared" si="11"/>
        <v>0</v>
      </c>
      <c r="I55" s="298">
        <f t="shared" si="11"/>
        <v>0</v>
      </c>
      <c r="J55" s="298">
        <f t="shared" si="11"/>
        <v>0</v>
      </c>
      <c r="K55" s="298">
        <f t="shared" si="10"/>
        <v>0</v>
      </c>
      <c r="L55" s="298">
        <f t="shared" si="10"/>
        <v>0</v>
      </c>
      <c r="M55" s="298">
        <f t="shared" si="10"/>
        <v>0</v>
      </c>
      <c r="N55" s="298">
        <f t="shared" si="10"/>
        <v>0</v>
      </c>
      <c r="O55" s="298">
        <f t="shared" si="10"/>
        <v>0</v>
      </c>
      <c r="P55" s="298">
        <f t="shared" si="10"/>
        <v>0</v>
      </c>
      <c r="Q55" s="299">
        <f t="shared" si="10"/>
        <v>0</v>
      </c>
    </row>
    <row r="56" spans="2:17" ht="15" customHeight="1" x14ac:dyDescent="0.25">
      <c r="C56" s="122"/>
      <c r="D56" s="170"/>
      <c r="E56" s="170"/>
      <c r="F56" s="187"/>
      <c r="G56" s="187"/>
      <c r="H56" s="187"/>
      <c r="I56" s="187"/>
      <c r="J56" s="187"/>
      <c r="K56" s="187"/>
      <c r="L56" s="187"/>
      <c r="M56" s="187"/>
      <c r="N56" s="187"/>
      <c r="O56" s="187"/>
      <c r="P56" s="187"/>
    </row>
    <row r="57" spans="2:17" ht="15.75" customHeight="1" x14ac:dyDescent="0.25">
      <c r="C57" s="120" t="s">
        <v>133</v>
      </c>
      <c r="Q57" s="197"/>
    </row>
    <row r="58" spans="2:17" ht="15" customHeight="1" x14ac:dyDescent="0.25">
      <c r="B58" s="1034" t="s">
        <v>409</v>
      </c>
      <c r="C58" s="175" t="s">
        <v>620</v>
      </c>
      <c r="D58" s="285"/>
      <c r="E58" s="285"/>
      <c r="F58" s="282"/>
      <c r="G58" s="282"/>
      <c r="H58" s="282"/>
      <c r="I58" s="282"/>
      <c r="J58" s="282"/>
      <c r="K58" s="282"/>
      <c r="L58" s="282"/>
      <c r="M58" s="282"/>
      <c r="N58" s="282"/>
      <c r="O58" s="282"/>
      <c r="P58" s="282"/>
      <c r="Q58" s="300">
        <f t="shared" ref="Q58:Q70" si="12">SUM(D58:P58)</f>
        <v>0</v>
      </c>
    </row>
    <row r="59" spans="2:17" ht="15" customHeight="1" x14ac:dyDescent="0.25">
      <c r="B59" s="1035"/>
      <c r="C59" s="175" t="s">
        <v>333</v>
      </c>
      <c r="D59" s="285"/>
      <c r="E59" s="285"/>
      <c r="F59" s="282"/>
      <c r="G59" s="282"/>
      <c r="H59" s="282"/>
      <c r="I59" s="282"/>
      <c r="J59" s="282"/>
      <c r="K59" s="282"/>
      <c r="L59" s="282"/>
      <c r="M59" s="282"/>
      <c r="N59" s="282"/>
      <c r="O59" s="282"/>
      <c r="P59" s="282"/>
      <c r="Q59" s="300">
        <f t="shared" si="12"/>
        <v>0</v>
      </c>
    </row>
    <row r="60" spans="2:17" ht="15" customHeight="1" x14ac:dyDescent="0.25">
      <c r="B60" s="1035"/>
      <c r="C60" s="175" t="s">
        <v>334</v>
      </c>
      <c r="D60" s="285"/>
      <c r="E60" s="285"/>
      <c r="F60" s="282"/>
      <c r="G60" s="282"/>
      <c r="H60" s="282"/>
      <c r="I60" s="282"/>
      <c r="J60" s="282"/>
      <c r="K60" s="282"/>
      <c r="L60" s="282"/>
      <c r="M60" s="282"/>
      <c r="N60" s="282"/>
      <c r="O60" s="282"/>
      <c r="P60" s="282"/>
      <c r="Q60" s="300">
        <f t="shared" ref="Q60:Q66" si="13">SUM(D60:P60)</f>
        <v>0</v>
      </c>
    </row>
    <row r="61" spans="2:17" ht="15" customHeight="1" x14ac:dyDescent="0.25">
      <c r="B61" s="1035"/>
      <c r="C61" s="175" t="s">
        <v>335</v>
      </c>
      <c r="D61" s="285"/>
      <c r="E61" s="285"/>
      <c r="F61" s="282"/>
      <c r="G61" s="282"/>
      <c r="H61" s="282"/>
      <c r="I61" s="282"/>
      <c r="J61" s="282"/>
      <c r="K61" s="282"/>
      <c r="L61" s="282"/>
      <c r="M61" s="282"/>
      <c r="N61" s="282"/>
      <c r="O61" s="282"/>
      <c r="P61" s="282"/>
      <c r="Q61" s="300">
        <f t="shared" si="13"/>
        <v>0</v>
      </c>
    </row>
    <row r="62" spans="2:17" ht="15" customHeight="1" x14ac:dyDescent="0.25">
      <c r="B62" s="1035"/>
      <c r="C62" s="175" t="s">
        <v>617</v>
      </c>
      <c r="D62" s="285"/>
      <c r="E62" s="285"/>
      <c r="F62" s="282"/>
      <c r="G62" s="282"/>
      <c r="H62" s="282"/>
      <c r="I62" s="282"/>
      <c r="J62" s="282"/>
      <c r="K62" s="282"/>
      <c r="L62" s="282"/>
      <c r="M62" s="282"/>
      <c r="N62" s="282"/>
      <c r="O62" s="282"/>
      <c r="P62" s="282"/>
      <c r="Q62" s="300">
        <f t="shared" si="13"/>
        <v>0</v>
      </c>
    </row>
    <row r="63" spans="2:17" ht="15" customHeight="1" x14ac:dyDescent="0.25">
      <c r="B63" s="1035"/>
      <c r="C63" s="175" t="s">
        <v>621</v>
      </c>
      <c r="D63" s="285"/>
      <c r="E63" s="285"/>
      <c r="F63" s="282"/>
      <c r="G63" s="282"/>
      <c r="H63" s="282"/>
      <c r="I63" s="282"/>
      <c r="J63" s="282"/>
      <c r="K63" s="282"/>
      <c r="L63" s="282"/>
      <c r="M63" s="282"/>
      <c r="N63" s="282"/>
      <c r="O63" s="282"/>
      <c r="P63" s="282"/>
      <c r="Q63" s="300">
        <f t="shared" si="13"/>
        <v>0</v>
      </c>
    </row>
    <row r="64" spans="2:17" ht="15" customHeight="1" x14ac:dyDescent="0.25">
      <c r="B64" s="1035"/>
      <c r="C64" s="175" t="s">
        <v>590</v>
      </c>
      <c r="D64" s="285"/>
      <c r="E64" s="285"/>
      <c r="F64" s="282"/>
      <c r="G64" s="282"/>
      <c r="H64" s="282"/>
      <c r="I64" s="282"/>
      <c r="J64" s="282"/>
      <c r="K64" s="282"/>
      <c r="L64" s="282"/>
      <c r="M64" s="282"/>
      <c r="N64" s="282"/>
      <c r="O64" s="282"/>
      <c r="P64" s="282"/>
      <c r="Q64" s="300">
        <f t="shared" si="13"/>
        <v>0</v>
      </c>
    </row>
    <row r="65" spans="2:17" ht="15" customHeight="1" x14ac:dyDescent="0.25">
      <c r="B65" s="1035"/>
      <c r="C65" s="175" t="s">
        <v>591</v>
      </c>
      <c r="D65" s="285"/>
      <c r="E65" s="285"/>
      <c r="F65" s="282"/>
      <c r="G65" s="282"/>
      <c r="H65" s="282"/>
      <c r="I65" s="282"/>
      <c r="J65" s="282"/>
      <c r="K65" s="282"/>
      <c r="L65" s="282"/>
      <c r="M65" s="282"/>
      <c r="N65" s="282"/>
      <c r="O65" s="282"/>
      <c r="P65" s="282"/>
      <c r="Q65" s="300">
        <f t="shared" si="13"/>
        <v>0</v>
      </c>
    </row>
    <row r="66" spans="2:17" ht="15" customHeight="1" x14ac:dyDescent="0.25">
      <c r="B66" s="1035"/>
      <c r="C66" s="175" t="s">
        <v>592</v>
      </c>
      <c r="D66" s="285"/>
      <c r="E66" s="285"/>
      <c r="F66" s="282"/>
      <c r="G66" s="282"/>
      <c r="H66" s="282"/>
      <c r="I66" s="282"/>
      <c r="J66" s="282"/>
      <c r="K66" s="282"/>
      <c r="L66" s="282"/>
      <c r="M66" s="282"/>
      <c r="N66" s="282"/>
      <c r="O66" s="282"/>
      <c r="P66" s="282"/>
      <c r="Q66" s="300">
        <f t="shared" si="13"/>
        <v>0</v>
      </c>
    </row>
    <row r="67" spans="2:17" ht="15" customHeight="1" x14ac:dyDescent="0.25">
      <c r="B67" s="1035"/>
      <c r="C67" s="175" t="s">
        <v>593</v>
      </c>
      <c r="D67" s="285"/>
      <c r="E67" s="285"/>
      <c r="F67" s="282"/>
      <c r="G67" s="282"/>
      <c r="H67" s="282"/>
      <c r="I67" s="282"/>
      <c r="J67" s="282"/>
      <c r="K67" s="282"/>
      <c r="L67" s="282"/>
      <c r="M67" s="282"/>
      <c r="N67" s="282"/>
      <c r="O67" s="282"/>
      <c r="P67" s="282"/>
      <c r="Q67" s="300">
        <f t="shared" si="12"/>
        <v>0</v>
      </c>
    </row>
    <row r="68" spans="2:17" ht="15" customHeight="1" x14ac:dyDescent="0.25">
      <c r="B68" s="1035"/>
      <c r="C68" s="175" t="s">
        <v>622</v>
      </c>
      <c r="D68" s="285"/>
      <c r="E68" s="285"/>
      <c r="F68" s="282"/>
      <c r="G68" s="282"/>
      <c r="H68" s="282"/>
      <c r="I68" s="282"/>
      <c r="J68" s="282"/>
      <c r="K68" s="282"/>
      <c r="L68" s="282"/>
      <c r="M68" s="282"/>
      <c r="N68" s="282"/>
      <c r="O68" s="282"/>
      <c r="P68" s="282"/>
      <c r="Q68" s="300">
        <f t="shared" si="12"/>
        <v>0</v>
      </c>
    </row>
    <row r="69" spans="2:17" ht="15" customHeight="1" x14ac:dyDescent="0.25">
      <c r="B69" s="1035"/>
      <c r="C69" s="175" t="s">
        <v>618</v>
      </c>
      <c r="D69" s="285"/>
      <c r="E69" s="285"/>
      <c r="F69" s="282"/>
      <c r="G69" s="282"/>
      <c r="H69" s="282"/>
      <c r="I69" s="282"/>
      <c r="J69" s="282"/>
      <c r="K69" s="282"/>
      <c r="L69" s="282"/>
      <c r="M69" s="282"/>
      <c r="N69" s="282"/>
      <c r="O69" s="282"/>
      <c r="P69" s="282"/>
      <c r="Q69" s="300">
        <f t="shared" si="12"/>
        <v>0</v>
      </c>
    </row>
    <row r="70" spans="2:17" ht="15" customHeight="1" x14ac:dyDescent="0.25">
      <c r="B70" s="1036"/>
      <c r="C70" s="175" t="s">
        <v>619</v>
      </c>
      <c r="D70" s="285"/>
      <c r="E70" s="285"/>
      <c r="F70" s="282"/>
      <c r="G70" s="282"/>
      <c r="H70" s="282"/>
      <c r="I70" s="282"/>
      <c r="J70" s="282"/>
      <c r="K70" s="282"/>
      <c r="L70" s="282"/>
      <c r="M70" s="282"/>
      <c r="N70" s="282"/>
      <c r="O70" s="282"/>
      <c r="P70" s="282"/>
      <c r="Q70" s="300">
        <f t="shared" si="12"/>
        <v>0</v>
      </c>
    </row>
    <row r="71" spans="2:17" s="2" customFormat="1" ht="15" customHeight="1" x14ac:dyDescent="0.25">
      <c r="C71" s="428" t="s">
        <v>332</v>
      </c>
      <c r="D71" s="296">
        <f t="shared" ref="D71:Q71" si="14">SUM(D58:D70)</f>
        <v>0</v>
      </c>
      <c r="E71" s="297">
        <f t="shared" ref="E71:J71" si="15">SUM(E58:E70)</f>
        <v>0</v>
      </c>
      <c r="F71" s="298">
        <f t="shared" si="15"/>
        <v>0</v>
      </c>
      <c r="G71" s="298">
        <f t="shared" si="15"/>
        <v>0</v>
      </c>
      <c r="H71" s="298">
        <f t="shared" si="15"/>
        <v>0</v>
      </c>
      <c r="I71" s="298">
        <f t="shared" si="15"/>
        <v>0</v>
      </c>
      <c r="J71" s="298">
        <f t="shared" si="15"/>
        <v>0</v>
      </c>
      <c r="K71" s="298">
        <f t="shared" si="14"/>
        <v>0</v>
      </c>
      <c r="L71" s="298">
        <f t="shared" si="14"/>
        <v>0</v>
      </c>
      <c r="M71" s="298">
        <f t="shared" si="14"/>
        <v>0</v>
      </c>
      <c r="N71" s="298">
        <f t="shared" si="14"/>
        <v>0</v>
      </c>
      <c r="O71" s="298">
        <f t="shared" si="14"/>
        <v>0</v>
      </c>
      <c r="P71" s="298">
        <f t="shared" si="14"/>
        <v>0</v>
      </c>
      <c r="Q71" s="299">
        <f t="shared" si="14"/>
        <v>0</v>
      </c>
    </row>
    <row r="72" spans="2:17" ht="15" customHeight="1" x14ac:dyDescent="0.25">
      <c r="C72" s="122"/>
      <c r="D72" s="170"/>
      <c r="E72" s="170"/>
      <c r="F72" s="187"/>
      <c r="G72" s="187"/>
      <c r="H72" s="187"/>
      <c r="I72" s="187"/>
      <c r="J72" s="187"/>
      <c r="K72" s="187"/>
      <c r="L72" s="187"/>
      <c r="M72" s="187"/>
      <c r="N72" s="187"/>
      <c r="O72" s="187"/>
      <c r="P72" s="187"/>
    </row>
    <row r="73" spans="2:17" ht="15.75" customHeight="1" x14ac:dyDescent="0.25">
      <c r="C73" s="120" t="s">
        <v>167</v>
      </c>
      <c r="Q73" s="197"/>
    </row>
    <row r="74" spans="2:17" ht="15" customHeight="1" x14ac:dyDescent="0.25">
      <c r="B74" s="1034" t="s">
        <v>409</v>
      </c>
      <c r="C74" s="175" t="s">
        <v>620</v>
      </c>
      <c r="D74" s="285"/>
      <c r="E74" s="285"/>
      <c r="F74" s="282"/>
      <c r="G74" s="282"/>
      <c r="H74" s="282"/>
      <c r="I74" s="282"/>
      <c r="J74" s="282"/>
      <c r="K74" s="282"/>
      <c r="L74" s="282"/>
      <c r="M74" s="282"/>
      <c r="N74" s="282"/>
      <c r="O74" s="282"/>
      <c r="P74" s="282"/>
      <c r="Q74" s="300">
        <f t="shared" ref="Q74:Q86" si="16">SUM(D74:P74)</f>
        <v>0</v>
      </c>
    </row>
    <row r="75" spans="2:17" ht="15" customHeight="1" x14ac:dyDescent="0.25">
      <c r="B75" s="1035"/>
      <c r="C75" s="175" t="s">
        <v>333</v>
      </c>
      <c r="D75" s="285"/>
      <c r="E75" s="285"/>
      <c r="F75" s="282"/>
      <c r="G75" s="282"/>
      <c r="H75" s="282"/>
      <c r="I75" s="282"/>
      <c r="J75" s="282"/>
      <c r="K75" s="282"/>
      <c r="L75" s="282"/>
      <c r="M75" s="282"/>
      <c r="N75" s="282"/>
      <c r="O75" s="282"/>
      <c r="P75" s="282"/>
      <c r="Q75" s="300">
        <f t="shared" si="16"/>
        <v>0</v>
      </c>
    </row>
    <row r="76" spans="2:17" ht="15" customHeight="1" x14ac:dyDescent="0.25">
      <c r="B76" s="1035"/>
      <c r="C76" s="175" t="s">
        <v>334</v>
      </c>
      <c r="D76" s="285"/>
      <c r="E76" s="285"/>
      <c r="F76" s="282"/>
      <c r="G76" s="282"/>
      <c r="H76" s="282"/>
      <c r="I76" s="282"/>
      <c r="J76" s="282"/>
      <c r="K76" s="282"/>
      <c r="L76" s="282"/>
      <c r="M76" s="282"/>
      <c r="N76" s="282"/>
      <c r="O76" s="282"/>
      <c r="P76" s="282"/>
      <c r="Q76" s="300">
        <f t="shared" ref="Q76:Q82" si="17">SUM(D76:P76)</f>
        <v>0</v>
      </c>
    </row>
    <row r="77" spans="2:17" ht="15" customHeight="1" x14ac:dyDescent="0.25">
      <c r="B77" s="1035"/>
      <c r="C77" s="175" t="s">
        <v>335</v>
      </c>
      <c r="D77" s="285"/>
      <c r="E77" s="285"/>
      <c r="F77" s="282"/>
      <c r="G77" s="282"/>
      <c r="H77" s="282"/>
      <c r="I77" s="282"/>
      <c r="J77" s="282"/>
      <c r="K77" s="282"/>
      <c r="L77" s="282"/>
      <c r="M77" s="282"/>
      <c r="N77" s="282"/>
      <c r="O77" s="282"/>
      <c r="P77" s="282"/>
      <c r="Q77" s="300">
        <f t="shared" si="17"/>
        <v>0</v>
      </c>
    </row>
    <row r="78" spans="2:17" ht="15" customHeight="1" x14ac:dyDescent="0.25">
      <c r="B78" s="1035"/>
      <c r="C78" s="175" t="s">
        <v>617</v>
      </c>
      <c r="D78" s="285"/>
      <c r="E78" s="285"/>
      <c r="F78" s="282"/>
      <c r="G78" s="282"/>
      <c r="H78" s="282"/>
      <c r="I78" s="282"/>
      <c r="J78" s="282"/>
      <c r="K78" s="282"/>
      <c r="L78" s="282"/>
      <c r="M78" s="282"/>
      <c r="N78" s="282"/>
      <c r="O78" s="282"/>
      <c r="P78" s="282"/>
      <c r="Q78" s="300">
        <f t="shared" si="17"/>
        <v>0</v>
      </c>
    </row>
    <row r="79" spans="2:17" ht="15" customHeight="1" x14ac:dyDescent="0.25">
      <c r="B79" s="1035"/>
      <c r="C79" s="175" t="s">
        <v>621</v>
      </c>
      <c r="D79" s="285"/>
      <c r="E79" s="285"/>
      <c r="F79" s="282"/>
      <c r="G79" s="282"/>
      <c r="H79" s="282"/>
      <c r="I79" s="282"/>
      <c r="J79" s="282"/>
      <c r="K79" s="282"/>
      <c r="L79" s="282"/>
      <c r="M79" s="282"/>
      <c r="N79" s="282"/>
      <c r="O79" s="282"/>
      <c r="P79" s="282"/>
      <c r="Q79" s="300">
        <f t="shared" si="17"/>
        <v>0</v>
      </c>
    </row>
    <row r="80" spans="2:17" ht="15" customHeight="1" x14ac:dyDescent="0.25">
      <c r="B80" s="1035"/>
      <c r="C80" s="175" t="s">
        <v>590</v>
      </c>
      <c r="D80" s="285"/>
      <c r="E80" s="285"/>
      <c r="F80" s="282"/>
      <c r="G80" s="282"/>
      <c r="H80" s="282"/>
      <c r="I80" s="282"/>
      <c r="J80" s="282"/>
      <c r="K80" s="282"/>
      <c r="L80" s="282"/>
      <c r="M80" s="282"/>
      <c r="N80" s="282"/>
      <c r="O80" s="282"/>
      <c r="P80" s="282"/>
      <c r="Q80" s="300">
        <f t="shared" si="17"/>
        <v>0</v>
      </c>
    </row>
    <row r="81" spans="2:17" ht="15" customHeight="1" x14ac:dyDescent="0.25">
      <c r="B81" s="1035"/>
      <c r="C81" s="175" t="s">
        <v>591</v>
      </c>
      <c r="D81" s="285"/>
      <c r="E81" s="285"/>
      <c r="F81" s="282"/>
      <c r="G81" s="282"/>
      <c r="H81" s="282"/>
      <c r="I81" s="282"/>
      <c r="J81" s="282"/>
      <c r="K81" s="282"/>
      <c r="L81" s="282"/>
      <c r="M81" s="282"/>
      <c r="N81" s="282"/>
      <c r="O81" s="282"/>
      <c r="P81" s="282"/>
      <c r="Q81" s="300">
        <f t="shared" si="17"/>
        <v>0</v>
      </c>
    </row>
    <row r="82" spans="2:17" ht="15" customHeight="1" x14ac:dyDescent="0.25">
      <c r="B82" s="1035"/>
      <c r="C82" s="175" t="s">
        <v>592</v>
      </c>
      <c r="D82" s="285"/>
      <c r="E82" s="285"/>
      <c r="F82" s="282"/>
      <c r="G82" s="282"/>
      <c r="H82" s="282"/>
      <c r="I82" s="282"/>
      <c r="J82" s="282"/>
      <c r="K82" s="282"/>
      <c r="L82" s="282"/>
      <c r="M82" s="282"/>
      <c r="N82" s="282"/>
      <c r="O82" s="282"/>
      <c r="P82" s="282"/>
      <c r="Q82" s="300">
        <f t="shared" si="17"/>
        <v>0</v>
      </c>
    </row>
    <row r="83" spans="2:17" ht="15" customHeight="1" x14ac:dyDescent="0.25">
      <c r="B83" s="1035"/>
      <c r="C83" s="175" t="s">
        <v>593</v>
      </c>
      <c r="D83" s="285"/>
      <c r="E83" s="285"/>
      <c r="F83" s="282"/>
      <c r="G83" s="282"/>
      <c r="H83" s="282"/>
      <c r="I83" s="282"/>
      <c r="J83" s="282"/>
      <c r="K83" s="282"/>
      <c r="L83" s="282"/>
      <c r="M83" s="282"/>
      <c r="N83" s="282"/>
      <c r="O83" s="282"/>
      <c r="P83" s="282"/>
      <c r="Q83" s="300">
        <f t="shared" si="16"/>
        <v>0</v>
      </c>
    </row>
    <row r="84" spans="2:17" ht="15" customHeight="1" x14ac:dyDescent="0.25">
      <c r="B84" s="1035"/>
      <c r="C84" s="175" t="s">
        <v>622</v>
      </c>
      <c r="D84" s="285"/>
      <c r="E84" s="285"/>
      <c r="F84" s="282"/>
      <c r="G84" s="282"/>
      <c r="H84" s="282"/>
      <c r="I84" s="282"/>
      <c r="J84" s="282"/>
      <c r="K84" s="282"/>
      <c r="L84" s="282"/>
      <c r="M84" s="282"/>
      <c r="N84" s="282"/>
      <c r="O84" s="282"/>
      <c r="P84" s="282"/>
      <c r="Q84" s="300">
        <f t="shared" si="16"/>
        <v>0</v>
      </c>
    </row>
    <row r="85" spans="2:17" ht="15" customHeight="1" x14ac:dyDescent="0.25">
      <c r="B85" s="1035"/>
      <c r="C85" s="175" t="s">
        <v>618</v>
      </c>
      <c r="D85" s="285"/>
      <c r="E85" s="285"/>
      <c r="F85" s="282"/>
      <c r="G85" s="282"/>
      <c r="H85" s="282"/>
      <c r="I85" s="282"/>
      <c r="J85" s="282"/>
      <c r="K85" s="282"/>
      <c r="L85" s="282"/>
      <c r="M85" s="282"/>
      <c r="N85" s="282"/>
      <c r="O85" s="282"/>
      <c r="P85" s="282"/>
      <c r="Q85" s="300">
        <f t="shared" si="16"/>
        <v>0</v>
      </c>
    </row>
    <row r="86" spans="2:17" ht="15" customHeight="1" x14ac:dyDescent="0.25">
      <c r="B86" s="1036"/>
      <c r="C86" s="175" t="s">
        <v>619</v>
      </c>
      <c r="D86" s="285"/>
      <c r="E86" s="285"/>
      <c r="F86" s="282"/>
      <c r="G86" s="282"/>
      <c r="H86" s="282"/>
      <c r="I86" s="282"/>
      <c r="J86" s="282"/>
      <c r="K86" s="282"/>
      <c r="L86" s="282"/>
      <c r="M86" s="282"/>
      <c r="N86" s="282"/>
      <c r="O86" s="282"/>
      <c r="P86" s="282"/>
      <c r="Q86" s="300">
        <f t="shared" si="16"/>
        <v>0</v>
      </c>
    </row>
    <row r="87" spans="2:17" s="2" customFormat="1" ht="15" customHeight="1" x14ac:dyDescent="0.25">
      <c r="C87" s="428" t="s">
        <v>332</v>
      </c>
      <c r="D87" s="296">
        <f t="shared" ref="D87:Q87" si="18">SUM(D74:D86)</f>
        <v>0</v>
      </c>
      <c r="E87" s="297">
        <f t="shared" ref="E87:J87" si="19">SUM(E74:E86)</f>
        <v>0</v>
      </c>
      <c r="F87" s="298">
        <f t="shared" si="19"/>
        <v>0</v>
      </c>
      <c r="G87" s="298">
        <f t="shared" si="19"/>
        <v>0</v>
      </c>
      <c r="H87" s="298">
        <f t="shared" si="19"/>
        <v>0</v>
      </c>
      <c r="I87" s="298">
        <f t="shared" si="19"/>
        <v>0</v>
      </c>
      <c r="J87" s="298">
        <f t="shared" si="19"/>
        <v>0</v>
      </c>
      <c r="K87" s="298">
        <f t="shared" si="18"/>
        <v>0</v>
      </c>
      <c r="L87" s="298">
        <f t="shared" si="18"/>
        <v>0</v>
      </c>
      <c r="M87" s="298">
        <f t="shared" si="18"/>
        <v>0</v>
      </c>
      <c r="N87" s="298">
        <f t="shared" si="18"/>
        <v>0</v>
      </c>
      <c r="O87" s="298">
        <f t="shared" si="18"/>
        <v>0</v>
      </c>
      <c r="P87" s="298">
        <f t="shared" si="18"/>
        <v>0</v>
      </c>
      <c r="Q87" s="299">
        <f t="shared" si="18"/>
        <v>0</v>
      </c>
    </row>
    <row r="88" spans="2:17" ht="15" customHeight="1" x14ac:dyDescent="0.25">
      <c r="B88" s="105"/>
      <c r="C88" s="11"/>
      <c r="D88" s="178"/>
      <c r="E88" s="178"/>
      <c r="F88" s="189"/>
      <c r="G88" s="189"/>
      <c r="H88" s="189"/>
      <c r="I88" s="189"/>
      <c r="J88" s="189"/>
      <c r="K88" s="189"/>
      <c r="L88" s="189"/>
      <c r="M88" s="189"/>
      <c r="N88" s="189"/>
      <c r="O88" s="189"/>
      <c r="P88" s="189"/>
      <c r="Q88" s="178"/>
    </row>
    <row r="89" spans="2:17" ht="15" customHeight="1" x14ac:dyDescent="0.25">
      <c r="B89" s="105"/>
      <c r="C89" s="177" t="s">
        <v>655</v>
      </c>
      <c r="D89" s="285"/>
      <c r="F89" s="189"/>
      <c r="G89" s="189"/>
      <c r="H89" s="189"/>
      <c r="I89" s="189"/>
      <c r="J89" s="189"/>
      <c r="K89" s="189"/>
      <c r="L89" s="189"/>
      <c r="M89" s="189"/>
      <c r="N89" s="189"/>
      <c r="O89" s="189"/>
      <c r="P89" s="189"/>
      <c r="Q89" s="178"/>
    </row>
    <row r="90" spans="2:17" ht="15" customHeight="1" x14ac:dyDescent="0.25">
      <c r="B90" s="105"/>
      <c r="C90" s="11"/>
      <c r="D90" s="178"/>
      <c r="E90" s="178"/>
      <c r="F90" s="189"/>
      <c r="G90" s="189"/>
      <c r="H90" s="189"/>
      <c r="I90" s="189"/>
      <c r="J90" s="189"/>
      <c r="K90" s="189"/>
      <c r="L90" s="189"/>
      <c r="M90" s="189"/>
      <c r="N90" s="189"/>
      <c r="O90" s="189"/>
      <c r="P90" s="189"/>
      <c r="Q90" s="178"/>
    </row>
    <row r="91" spans="2:17" ht="15.75" customHeight="1" x14ac:dyDescent="0.25">
      <c r="C91" s="123" t="s">
        <v>421</v>
      </c>
      <c r="Q91" s="197"/>
    </row>
    <row r="92" spans="2:17" ht="15" customHeight="1" x14ac:dyDescent="0.25">
      <c r="B92" s="1034" t="s">
        <v>409</v>
      </c>
      <c r="C92" s="175" t="s">
        <v>620</v>
      </c>
      <c r="D92" s="285"/>
      <c r="E92" s="285"/>
      <c r="F92" s="282"/>
      <c r="G92" s="282"/>
      <c r="H92" s="282"/>
      <c r="I92" s="282"/>
      <c r="J92" s="282"/>
      <c r="K92" s="282"/>
      <c r="L92" s="282"/>
      <c r="M92" s="282"/>
      <c r="N92" s="282"/>
      <c r="O92" s="282"/>
      <c r="P92" s="282"/>
      <c r="Q92" s="300">
        <f t="shared" ref="Q92:Q104" si="20">SUM(D92:P92)</f>
        <v>0</v>
      </c>
    </row>
    <row r="93" spans="2:17" ht="15" customHeight="1" x14ac:dyDescent="0.25">
      <c r="B93" s="1035"/>
      <c r="C93" s="175" t="s">
        <v>333</v>
      </c>
      <c r="D93" s="285"/>
      <c r="E93" s="285"/>
      <c r="F93" s="282"/>
      <c r="G93" s="282"/>
      <c r="H93" s="282"/>
      <c r="I93" s="282"/>
      <c r="J93" s="282"/>
      <c r="K93" s="282"/>
      <c r="L93" s="282"/>
      <c r="M93" s="282"/>
      <c r="N93" s="282"/>
      <c r="O93" s="282"/>
      <c r="P93" s="282"/>
      <c r="Q93" s="300">
        <f t="shared" si="20"/>
        <v>0</v>
      </c>
    </row>
    <row r="94" spans="2:17" ht="15" customHeight="1" x14ac:dyDescent="0.25">
      <c r="B94" s="1035"/>
      <c r="C94" s="175" t="s">
        <v>334</v>
      </c>
      <c r="D94" s="285"/>
      <c r="E94" s="285"/>
      <c r="F94" s="282"/>
      <c r="G94" s="282"/>
      <c r="H94" s="282"/>
      <c r="I94" s="282"/>
      <c r="J94" s="282"/>
      <c r="K94" s="282"/>
      <c r="L94" s="282"/>
      <c r="M94" s="282"/>
      <c r="N94" s="282"/>
      <c r="O94" s="282"/>
      <c r="P94" s="282"/>
      <c r="Q94" s="300">
        <f t="shared" ref="Q94:Q100" si="21">SUM(D94:P94)</f>
        <v>0</v>
      </c>
    </row>
    <row r="95" spans="2:17" ht="15" customHeight="1" x14ac:dyDescent="0.25">
      <c r="B95" s="1035"/>
      <c r="C95" s="175" t="s">
        <v>335</v>
      </c>
      <c r="D95" s="285"/>
      <c r="E95" s="285"/>
      <c r="F95" s="282"/>
      <c r="G95" s="282"/>
      <c r="H95" s="282"/>
      <c r="I95" s="282"/>
      <c r="J95" s="282"/>
      <c r="K95" s="282"/>
      <c r="L95" s="282"/>
      <c r="M95" s="282"/>
      <c r="N95" s="282"/>
      <c r="O95" s="282"/>
      <c r="P95" s="282"/>
      <c r="Q95" s="300">
        <f t="shared" si="21"/>
        <v>0</v>
      </c>
    </row>
    <row r="96" spans="2:17" ht="15" customHeight="1" x14ac:dyDescent="0.25">
      <c r="B96" s="1035"/>
      <c r="C96" s="175" t="s">
        <v>617</v>
      </c>
      <c r="D96" s="285"/>
      <c r="E96" s="285"/>
      <c r="F96" s="282"/>
      <c r="G96" s="282"/>
      <c r="H96" s="282"/>
      <c r="I96" s="282"/>
      <c r="J96" s="282"/>
      <c r="K96" s="282"/>
      <c r="L96" s="282"/>
      <c r="M96" s="282"/>
      <c r="N96" s="282"/>
      <c r="O96" s="282"/>
      <c r="P96" s="282"/>
      <c r="Q96" s="300">
        <f t="shared" si="21"/>
        <v>0</v>
      </c>
    </row>
    <row r="97" spans="2:17" ht="15" customHeight="1" x14ac:dyDescent="0.25">
      <c r="B97" s="1035"/>
      <c r="C97" s="175" t="s">
        <v>621</v>
      </c>
      <c r="D97" s="285"/>
      <c r="E97" s="285"/>
      <c r="F97" s="282"/>
      <c r="G97" s="282"/>
      <c r="H97" s="282"/>
      <c r="I97" s="282"/>
      <c r="J97" s="282"/>
      <c r="K97" s="282"/>
      <c r="L97" s="282"/>
      <c r="M97" s="282"/>
      <c r="N97" s="282"/>
      <c r="O97" s="282"/>
      <c r="P97" s="282"/>
      <c r="Q97" s="300">
        <f t="shared" si="21"/>
        <v>0</v>
      </c>
    </row>
    <row r="98" spans="2:17" ht="15" customHeight="1" x14ac:dyDescent="0.25">
      <c r="B98" s="1035"/>
      <c r="C98" s="175" t="s">
        <v>590</v>
      </c>
      <c r="D98" s="285"/>
      <c r="E98" s="285"/>
      <c r="F98" s="282"/>
      <c r="G98" s="282"/>
      <c r="H98" s="282"/>
      <c r="I98" s="282"/>
      <c r="J98" s="282"/>
      <c r="K98" s="282"/>
      <c r="L98" s="282"/>
      <c r="M98" s="282"/>
      <c r="N98" s="282"/>
      <c r="O98" s="282"/>
      <c r="P98" s="282"/>
      <c r="Q98" s="300">
        <f t="shared" si="21"/>
        <v>0</v>
      </c>
    </row>
    <row r="99" spans="2:17" ht="15" customHeight="1" x14ac:dyDescent="0.25">
      <c r="B99" s="1035"/>
      <c r="C99" s="175" t="s">
        <v>591</v>
      </c>
      <c r="D99" s="285"/>
      <c r="E99" s="285"/>
      <c r="F99" s="282"/>
      <c r="G99" s="282"/>
      <c r="H99" s="282"/>
      <c r="I99" s="282"/>
      <c r="J99" s="282"/>
      <c r="K99" s="282"/>
      <c r="L99" s="282"/>
      <c r="M99" s="282"/>
      <c r="N99" s="282"/>
      <c r="O99" s="282"/>
      <c r="P99" s="282"/>
      <c r="Q99" s="300">
        <f t="shared" si="21"/>
        <v>0</v>
      </c>
    </row>
    <row r="100" spans="2:17" ht="15" customHeight="1" x14ac:dyDescent="0.25">
      <c r="B100" s="1035"/>
      <c r="C100" s="175" t="s">
        <v>592</v>
      </c>
      <c r="D100" s="285"/>
      <c r="E100" s="285"/>
      <c r="F100" s="282"/>
      <c r="G100" s="282"/>
      <c r="H100" s="282"/>
      <c r="I100" s="282"/>
      <c r="J100" s="282"/>
      <c r="K100" s="282"/>
      <c r="L100" s="282"/>
      <c r="M100" s="282"/>
      <c r="N100" s="282"/>
      <c r="O100" s="282"/>
      <c r="P100" s="282"/>
      <c r="Q100" s="300">
        <f t="shared" si="21"/>
        <v>0</v>
      </c>
    </row>
    <row r="101" spans="2:17" ht="15" customHeight="1" x14ac:dyDescent="0.25">
      <c r="B101" s="1035"/>
      <c r="C101" s="175" t="s">
        <v>593</v>
      </c>
      <c r="D101" s="285"/>
      <c r="E101" s="285"/>
      <c r="F101" s="282"/>
      <c r="G101" s="282"/>
      <c r="H101" s="282"/>
      <c r="I101" s="282"/>
      <c r="J101" s="282"/>
      <c r="K101" s="282"/>
      <c r="L101" s="282"/>
      <c r="M101" s="282"/>
      <c r="N101" s="282"/>
      <c r="O101" s="282"/>
      <c r="P101" s="282"/>
      <c r="Q101" s="300">
        <f t="shared" si="20"/>
        <v>0</v>
      </c>
    </row>
    <row r="102" spans="2:17" ht="15" customHeight="1" x14ac:dyDescent="0.25">
      <c r="B102" s="1035"/>
      <c r="C102" s="175" t="s">
        <v>622</v>
      </c>
      <c r="D102" s="285"/>
      <c r="E102" s="285"/>
      <c r="F102" s="282"/>
      <c r="G102" s="282"/>
      <c r="H102" s="282"/>
      <c r="I102" s="282"/>
      <c r="J102" s="282"/>
      <c r="K102" s="282"/>
      <c r="L102" s="282"/>
      <c r="M102" s="282"/>
      <c r="N102" s="282"/>
      <c r="O102" s="282"/>
      <c r="P102" s="282"/>
      <c r="Q102" s="300">
        <f t="shared" si="20"/>
        <v>0</v>
      </c>
    </row>
    <row r="103" spans="2:17" ht="15" customHeight="1" x14ac:dyDescent="0.25">
      <c r="B103" s="1035"/>
      <c r="C103" s="175" t="s">
        <v>618</v>
      </c>
      <c r="D103" s="285"/>
      <c r="E103" s="285"/>
      <c r="F103" s="282"/>
      <c r="G103" s="282"/>
      <c r="H103" s="282"/>
      <c r="I103" s="282"/>
      <c r="J103" s="282"/>
      <c r="K103" s="282"/>
      <c r="L103" s="282"/>
      <c r="M103" s="282"/>
      <c r="N103" s="282"/>
      <c r="O103" s="282"/>
      <c r="P103" s="282"/>
      <c r="Q103" s="300">
        <f t="shared" si="20"/>
        <v>0</v>
      </c>
    </row>
    <row r="104" spans="2:17" ht="15" customHeight="1" x14ac:dyDescent="0.25">
      <c r="B104" s="1036"/>
      <c r="C104" s="175" t="s">
        <v>619</v>
      </c>
      <c r="D104" s="285"/>
      <c r="E104" s="285"/>
      <c r="F104" s="282"/>
      <c r="G104" s="282"/>
      <c r="H104" s="282"/>
      <c r="I104" s="282"/>
      <c r="J104" s="282"/>
      <c r="K104" s="282"/>
      <c r="L104" s="282"/>
      <c r="M104" s="282"/>
      <c r="N104" s="282"/>
      <c r="O104" s="282"/>
      <c r="P104" s="282"/>
      <c r="Q104" s="300">
        <f t="shared" si="20"/>
        <v>0</v>
      </c>
    </row>
    <row r="105" spans="2:17" s="2" customFormat="1" ht="15" customHeight="1" x14ac:dyDescent="0.25">
      <c r="C105" s="428" t="s">
        <v>332</v>
      </c>
      <c r="D105" s="296">
        <f t="shared" ref="D105:Q105" si="22">SUM(D92:D104)</f>
        <v>0</v>
      </c>
      <c r="E105" s="297">
        <f t="shared" ref="E105:J105" si="23">SUM(E92:E104)</f>
        <v>0</v>
      </c>
      <c r="F105" s="298">
        <f t="shared" si="23"/>
        <v>0</v>
      </c>
      <c r="G105" s="298">
        <f t="shared" si="23"/>
        <v>0</v>
      </c>
      <c r="H105" s="298">
        <f t="shared" si="23"/>
        <v>0</v>
      </c>
      <c r="I105" s="298">
        <f t="shared" si="23"/>
        <v>0</v>
      </c>
      <c r="J105" s="298">
        <f t="shared" si="23"/>
        <v>0</v>
      </c>
      <c r="K105" s="298">
        <f t="shared" si="22"/>
        <v>0</v>
      </c>
      <c r="L105" s="298">
        <f t="shared" si="22"/>
        <v>0</v>
      </c>
      <c r="M105" s="298">
        <f t="shared" si="22"/>
        <v>0</v>
      </c>
      <c r="N105" s="298">
        <f t="shared" si="22"/>
        <v>0</v>
      </c>
      <c r="O105" s="298">
        <f t="shared" si="22"/>
        <v>0</v>
      </c>
      <c r="P105" s="298">
        <f t="shared" si="22"/>
        <v>0</v>
      </c>
      <c r="Q105" s="299">
        <f t="shared" si="22"/>
        <v>0</v>
      </c>
    </row>
    <row r="106" spans="2:17" ht="15" customHeight="1" x14ac:dyDescent="0.25">
      <c r="C106" s="122"/>
      <c r="D106" s="170"/>
      <c r="E106" s="170"/>
      <c r="F106" s="187"/>
      <c r="G106" s="187"/>
      <c r="H106" s="187"/>
      <c r="I106" s="187"/>
      <c r="J106" s="187"/>
      <c r="K106" s="187"/>
      <c r="L106" s="187"/>
      <c r="M106" s="187"/>
      <c r="N106" s="187"/>
      <c r="O106" s="187"/>
      <c r="P106" s="187"/>
    </row>
    <row r="107" spans="2:17" ht="15" customHeight="1" x14ac:dyDescent="0.25">
      <c r="C107" s="123" t="s">
        <v>391</v>
      </c>
      <c r="Q107" s="197"/>
    </row>
    <row r="108" spans="2:17" ht="15" customHeight="1" x14ac:dyDescent="0.25">
      <c r="B108" s="1034" t="s">
        <v>409</v>
      </c>
      <c r="C108" s="175" t="s">
        <v>620</v>
      </c>
      <c r="D108" s="285"/>
      <c r="E108" s="285"/>
      <c r="F108" s="282"/>
      <c r="G108" s="282"/>
      <c r="H108" s="282"/>
      <c r="I108" s="282"/>
      <c r="J108" s="282"/>
      <c r="K108" s="282"/>
      <c r="L108" s="282"/>
      <c r="M108" s="282"/>
      <c r="N108" s="282"/>
      <c r="O108" s="282"/>
      <c r="P108" s="282"/>
      <c r="Q108" s="300">
        <f t="shared" ref="Q108:Q120" si="24">SUM(D108:P108)</f>
        <v>0</v>
      </c>
    </row>
    <row r="109" spans="2:17" ht="15" customHeight="1" x14ac:dyDescent="0.25">
      <c r="B109" s="1035"/>
      <c r="C109" s="175" t="s">
        <v>333</v>
      </c>
      <c r="D109" s="285"/>
      <c r="E109" s="285"/>
      <c r="F109" s="282"/>
      <c r="G109" s="282"/>
      <c r="H109" s="282"/>
      <c r="I109" s="282"/>
      <c r="J109" s="282"/>
      <c r="K109" s="282"/>
      <c r="L109" s="282"/>
      <c r="M109" s="282"/>
      <c r="N109" s="282"/>
      <c r="O109" s="282"/>
      <c r="P109" s="282"/>
      <c r="Q109" s="300">
        <f t="shared" ref="Q109:Q115" si="25">SUM(D109:P109)</f>
        <v>0</v>
      </c>
    </row>
    <row r="110" spans="2:17" ht="15" customHeight="1" x14ac:dyDescent="0.25">
      <c r="B110" s="1035"/>
      <c r="C110" s="175" t="s">
        <v>334</v>
      </c>
      <c r="D110" s="285"/>
      <c r="E110" s="285"/>
      <c r="F110" s="282"/>
      <c r="G110" s="282"/>
      <c r="H110" s="282"/>
      <c r="I110" s="282"/>
      <c r="J110" s="282"/>
      <c r="K110" s="282"/>
      <c r="L110" s="282"/>
      <c r="M110" s="282"/>
      <c r="N110" s="282"/>
      <c r="O110" s="282"/>
      <c r="P110" s="282"/>
      <c r="Q110" s="300">
        <f t="shared" si="25"/>
        <v>0</v>
      </c>
    </row>
    <row r="111" spans="2:17" ht="15" customHeight="1" x14ac:dyDescent="0.25">
      <c r="B111" s="1035"/>
      <c r="C111" s="175" t="s">
        <v>335</v>
      </c>
      <c r="D111" s="285"/>
      <c r="E111" s="285"/>
      <c r="F111" s="282"/>
      <c r="G111" s="282"/>
      <c r="H111" s="282"/>
      <c r="I111" s="282"/>
      <c r="J111" s="282"/>
      <c r="K111" s="282"/>
      <c r="L111" s="282"/>
      <c r="M111" s="282"/>
      <c r="N111" s="282"/>
      <c r="O111" s="282"/>
      <c r="P111" s="282"/>
      <c r="Q111" s="300">
        <f t="shared" si="25"/>
        <v>0</v>
      </c>
    </row>
    <row r="112" spans="2:17" ht="15" customHeight="1" x14ac:dyDescent="0.25">
      <c r="B112" s="1035"/>
      <c r="C112" s="175" t="s">
        <v>617</v>
      </c>
      <c r="D112" s="285"/>
      <c r="E112" s="285"/>
      <c r="F112" s="282"/>
      <c r="G112" s="282"/>
      <c r="H112" s="282"/>
      <c r="I112" s="282"/>
      <c r="J112" s="282"/>
      <c r="K112" s="282"/>
      <c r="L112" s="282"/>
      <c r="M112" s="282"/>
      <c r="N112" s="282"/>
      <c r="O112" s="282"/>
      <c r="P112" s="282"/>
      <c r="Q112" s="300">
        <f t="shared" si="25"/>
        <v>0</v>
      </c>
    </row>
    <row r="113" spans="2:17" ht="15" customHeight="1" x14ac:dyDescent="0.25">
      <c r="B113" s="1035"/>
      <c r="C113" s="175" t="s">
        <v>621</v>
      </c>
      <c r="D113" s="285"/>
      <c r="E113" s="285"/>
      <c r="F113" s="282"/>
      <c r="G113" s="282"/>
      <c r="H113" s="282"/>
      <c r="I113" s="282"/>
      <c r="J113" s="282"/>
      <c r="K113" s="282"/>
      <c r="L113" s="282"/>
      <c r="M113" s="282"/>
      <c r="N113" s="282"/>
      <c r="O113" s="282"/>
      <c r="P113" s="282"/>
      <c r="Q113" s="300">
        <f t="shared" si="25"/>
        <v>0</v>
      </c>
    </row>
    <row r="114" spans="2:17" ht="15" customHeight="1" x14ac:dyDescent="0.25">
      <c r="B114" s="1035"/>
      <c r="C114" s="175" t="s">
        <v>590</v>
      </c>
      <c r="D114" s="285"/>
      <c r="E114" s="285"/>
      <c r="F114" s="282"/>
      <c r="G114" s="282"/>
      <c r="H114" s="282"/>
      <c r="I114" s="282"/>
      <c r="J114" s="282"/>
      <c r="K114" s="282"/>
      <c r="L114" s="282"/>
      <c r="M114" s="282"/>
      <c r="N114" s="282"/>
      <c r="O114" s="282"/>
      <c r="P114" s="282"/>
      <c r="Q114" s="300">
        <f t="shared" si="25"/>
        <v>0</v>
      </c>
    </row>
    <row r="115" spans="2:17" ht="15" customHeight="1" x14ac:dyDescent="0.25">
      <c r="B115" s="1035"/>
      <c r="C115" s="175" t="s">
        <v>591</v>
      </c>
      <c r="D115" s="285"/>
      <c r="E115" s="285"/>
      <c r="F115" s="282"/>
      <c r="G115" s="282"/>
      <c r="H115" s="282"/>
      <c r="I115" s="282"/>
      <c r="J115" s="282"/>
      <c r="K115" s="282"/>
      <c r="L115" s="282"/>
      <c r="M115" s="282"/>
      <c r="N115" s="282"/>
      <c r="O115" s="282"/>
      <c r="P115" s="282"/>
      <c r="Q115" s="300">
        <f t="shared" si="25"/>
        <v>0</v>
      </c>
    </row>
    <row r="116" spans="2:17" ht="15" customHeight="1" x14ac:dyDescent="0.25">
      <c r="B116" s="1035"/>
      <c r="C116" s="175" t="s">
        <v>592</v>
      </c>
      <c r="D116" s="285"/>
      <c r="E116" s="285"/>
      <c r="F116" s="282"/>
      <c r="G116" s="282"/>
      <c r="H116" s="282"/>
      <c r="I116" s="282"/>
      <c r="J116" s="282"/>
      <c r="K116" s="282"/>
      <c r="L116" s="282"/>
      <c r="M116" s="282"/>
      <c r="N116" s="282"/>
      <c r="O116" s="282"/>
      <c r="P116" s="282"/>
      <c r="Q116" s="300">
        <f t="shared" si="24"/>
        <v>0</v>
      </c>
    </row>
    <row r="117" spans="2:17" ht="15" customHeight="1" x14ac:dyDescent="0.25">
      <c r="B117" s="1035"/>
      <c r="C117" s="175" t="s">
        <v>593</v>
      </c>
      <c r="D117" s="285"/>
      <c r="E117" s="285"/>
      <c r="F117" s="282"/>
      <c r="G117" s="282"/>
      <c r="H117" s="282"/>
      <c r="I117" s="282"/>
      <c r="J117" s="282"/>
      <c r="K117" s="282"/>
      <c r="L117" s="282"/>
      <c r="M117" s="282"/>
      <c r="N117" s="282"/>
      <c r="O117" s="282"/>
      <c r="P117" s="282"/>
      <c r="Q117" s="300">
        <f t="shared" si="24"/>
        <v>0</v>
      </c>
    </row>
    <row r="118" spans="2:17" ht="15" customHeight="1" x14ac:dyDescent="0.25">
      <c r="B118" s="1035"/>
      <c r="C118" s="175" t="s">
        <v>622</v>
      </c>
      <c r="D118" s="285"/>
      <c r="E118" s="285"/>
      <c r="F118" s="282"/>
      <c r="G118" s="282"/>
      <c r="H118" s="282"/>
      <c r="I118" s="282"/>
      <c r="J118" s="282"/>
      <c r="K118" s="282"/>
      <c r="L118" s="282"/>
      <c r="M118" s="282"/>
      <c r="N118" s="282"/>
      <c r="O118" s="282"/>
      <c r="P118" s="282"/>
      <c r="Q118" s="300">
        <f t="shared" si="24"/>
        <v>0</v>
      </c>
    </row>
    <row r="119" spans="2:17" ht="15" customHeight="1" x14ac:dyDescent="0.25">
      <c r="B119" s="1035"/>
      <c r="C119" s="175" t="s">
        <v>618</v>
      </c>
      <c r="D119" s="285"/>
      <c r="E119" s="285"/>
      <c r="F119" s="282"/>
      <c r="G119" s="282"/>
      <c r="H119" s="282"/>
      <c r="I119" s="282"/>
      <c r="J119" s="282"/>
      <c r="K119" s="282"/>
      <c r="L119" s="282"/>
      <c r="M119" s="282"/>
      <c r="N119" s="282"/>
      <c r="O119" s="282"/>
      <c r="P119" s="282"/>
      <c r="Q119" s="300">
        <f t="shared" si="24"/>
        <v>0</v>
      </c>
    </row>
    <row r="120" spans="2:17" ht="15" customHeight="1" x14ac:dyDescent="0.25">
      <c r="B120" s="1036"/>
      <c r="C120" s="175" t="s">
        <v>619</v>
      </c>
      <c r="D120" s="285"/>
      <c r="E120" s="285"/>
      <c r="F120" s="282"/>
      <c r="G120" s="282"/>
      <c r="H120" s="282"/>
      <c r="I120" s="282"/>
      <c r="J120" s="282"/>
      <c r="K120" s="282"/>
      <c r="L120" s="282"/>
      <c r="M120" s="282"/>
      <c r="N120" s="282"/>
      <c r="O120" s="282"/>
      <c r="P120" s="282"/>
      <c r="Q120" s="300">
        <f t="shared" si="24"/>
        <v>0</v>
      </c>
    </row>
    <row r="121" spans="2:17" s="2" customFormat="1" ht="15" customHeight="1" x14ac:dyDescent="0.25">
      <c r="C121" s="428" t="s">
        <v>332</v>
      </c>
      <c r="D121" s="296">
        <f t="shared" ref="D121:Q121" si="26">SUM(D108:D120)</f>
        <v>0</v>
      </c>
      <c r="E121" s="297">
        <f t="shared" ref="E121:J121" si="27">SUM(E108:E120)</f>
        <v>0</v>
      </c>
      <c r="F121" s="298">
        <f>SUM(F108:F120)</f>
        <v>0</v>
      </c>
      <c r="G121" s="298">
        <f>SUM(G108:G120)</f>
        <v>0</v>
      </c>
      <c r="H121" s="298">
        <f t="shared" si="27"/>
        <v>0</v>
      </c>
      <c r="I121" s="298">
        <f t="shared" si="27"/>
        <v>0</v>
      </c>
      <c r="J121" s="298">
        <f t="shared" si="27"/>
        <v>0</v>
      </c>
      <c r="K121" s="298">
        <f t="shared" si="26"/>
        <v>0</v>
      </c>
      <c r="L121" s="298">
        <f t="shared" si="26"/>
        <v>0</v>
      </c>
      <c r="M121" s="298">
        <f t="shared" si="26"/>
        <v>0</v>
      </c>
      <c r="N121" s="298">
        <f t="shared" si="26"/>
        <v>0</v>
      </c>
      <c r="O121" s="298">
        <f t="shared" si="26"/>
        <v>0</v>
      </c>
      <c r="P121" s="298">
        <f t="shared" si="26"/>
        <v>0</v>
      </c>
      <c r="Q121" s="299">
        <f t="shared" si="26"/>
        <v>0</v>
      </c>
    </row>
    <row r="122" spans="2:17" ht="15" customHeight="1" x14ac:dyDescent="0.25">
      <c r="C122" s="11"/>
      <c r="D122" s="170"/>
      <c r="E122" s="170"/>
      <c r="F122" s="187"/>
      <c r="G122" s="187"/>
      <c r="H122" s="187"/>
      <c r="I122" s="187"/>
      <c r="J122" s="187"/>
      <c r="K122" s="187"/>
      <c r="L122" s="187"/>
      <c r="M122" s="187"/>
      <c r="N122" s="187"/>
      <c r="O122" s="187"/>
      <c r="P122" s="187"/>
    </row>
    <row r="123" spans="2:17" ht="15" customHeight="1" x14ac:dyDescent="0.25">
      <c r="C123" s="123" t="s">
        <v>392</v>
      </c>
      <c r="Q123" s="197"/>
    </row>
    <row r="124" spans="2:17" ht="15" customHeight="1" x14ac:dyDescent="0.25">
      <c r="B124" s="1034" t="s">
        <v>409</v>
      </c>
      <c r="C124" s="175" t="s">
        <v>620</v>
      </c>
      <c r="D124" s="285"/>
      <c r="E124" s="285"/>
      <c r="F124" s="282"/>
      <c r="G124" s="282"/>
      <c r="H124" s="282"/>
      <c r="I124" s="282"/>
      <c r="J124" s="282"/>
      <c r="K124" s="282"/>
      <c r="L124" s="282"/>
      <c r="M124" s="282"/>
      <c r="N124" s="282"/>
      <c r="O124" s="282"/>
      <c r="P124" s="282"/>
      <c r="Q124" s="300">
        <f t="shared" ref="Q124:Q136" si="28">SUM(D124:P124)</f>
        <v>0</v>
      </c>
    </row>
    <row r="125" spans="2:17" ht="15" customHeight="1" x14ac:dyDescent="0.25">
      <c r="B125" s="1035"/>
      <c r="C125" s="175" t="s">
        <v>333</v>
      </c>
      <c r="D125" s="285"/>
      <c r="E125" s="285"/>
      <c r="F125" s="282"/>
      <c r="G125" s="282"/>
      <c r="H125" s="282"/>
      <c r="I125" s="282"/>
      <c r="J125" s="282"/>
      <c r="K125" s="282"/>
      <c r="L125" s="282"/>
      <c r="M125" s="282"/>
      <c r="N125" s="282"/>
      <c r="O125" s="282"/>
      <c r="P125" s="282"/>
      <c r="Q125" s="300">
        <f t="shared" si="28"/>
        <v>0</v>
      </c>
    </row>
    <row r="126" spans="2:17" ht="15" customHeight="1" x14ac:dyDescent="0.25">
      <c r="B126" s="1035"/>
      <c r="C126" s="175" t="s">
        <v>334</v>
      </c>
      <c r="D126" s="285"/>
      <c r="E126" s="285"/>
      <c r="F126" s="282"/>
      <c r="G126" s="282"/>
      <c r="H126" s="282"/>
      <c r="I126" s="282"/>
      <c r="J126" s="282"/>
      <c r="K126" s="282"/>
      <c r="L126" s="282"/>
      <c r="M126" s="282"/>
      <c r="N126" s="282"/>
      <c r="O126" s="282"/>
      <c r="P126" s="282"/>
      <c r="Q126" s="300">
        <f t="shared" si="28"/>
        <v>0</v>
      </c>
    </row>
    <row r="127" spans="2:17" ht="15" customHeight="1" x14ac:dyDescent="0.25">
      <c r="B127" s="1035"/>
      <c r="C127" s="175" t="s">
        <v>335</v>
      </c>
      <c r="D127" s="285"/>
      <c r="E127" s="285"/>
      <c r="F127" s="282"/>
      <c r="G127" s="282"/>
      <c r="H127" s="282"/>
      <c r="I127" s="282"/>
      <c r="J127" s="282"/>
      <c r="K127" s="282"/>
      <c r="L127" s="282"/>
      <c r="M127" s="282"/>
      <c r="N127" s="282"/>
      <c r="O127" s="282"/>
      <c r="P127" s="282"/>
      <c r="Q127" s="300">
        <f t="shared" si="28"/>
        <v>0</v>
      </c>
    </row>
    <row r="128" spans="2:17" ht="15" customHeight="1" x14ac:dyDescent="0.25">
      <c r="B128" s="1035"/>
      <c r="C128" s="175" t="s">
        <v>617</v>
      </c>
      <c r="D128" s="285"/>
      <c r="E128" s="285"/>
      <c r="F128" s="282"/>
      <c r="G128" s="282"/>
      <c r="H128" s="282"/>
      <c r="I128" s="282"/>
      <c r="J128" s="282"/>
      <c r="K128" s="282"/>
      <c r="L128" s="282"/>
      <c r="M128" s="282"/>
      <c r="N128" s="282"/>
      <c r="O128" s="282"/>
      <c r="P128" s="282"/>
      <c r="Q128" s="300">
        <f t="shared" si="28"/>
        <v>0</v>
      </c>
    </row>
    <row r="129" spans="2:17" ht="15" customHeight="1" x14ac:dyDescent="0.25">
      <c r="B129" s="1035"/>
      <c r="C129" s="175" t="s">
        <v>621</v>
      </c>
      <c r="D129" s="285"/>
      <c r="E129" s="285"/>
      <c r="F129" s="282"/>
      <c r="G129" s="282"/>
      <c r="H129" s="282"/>
      <c r="I129" s="282"/>
      <c r="J129" s="282"/>
      <c r="K129" s="282"/>
      <c r="L129" s="282"/>
      <c r="M129" s="282"/>
      <c r="N129" s="282"/>
      <c r="O129" s="282"/>
      <c r="P129" s="282"/>
      <c r="Q129" s="300">
        <f t="shared" si="28"/>
        <v>0</v>
      </c>
    </row>
    <row r="130" spans="2:17" ht="15" customHeight="1" x14ac:dyDescent="0.25">
      <c r="B130" s="1035"/>
      <c r="C130" s="175" t="s">
        <v>590</v>
      </c>
      <c r="D130" s="285"/>
      <c r="E130" s="285"/>
      <c r="F130" s="282"/>
      <c r="G130" s="282"/>
      <c r="H130" s="282"/>
      <c r="I130" s="282"/>
      <c r="J130" s="282"/>
      <c r="K130" s="282"/>
      <c r="L130" s="282"/>
      <c r="M130" s="282"/>
      <c r="N130" s="282"/>
      <c r="O130" s="282"/>
      <c r="P130" s="282"/>
      <c r="Q130" s="300">
        <f t="shared" si="28"/>
        <v>0</v>
      </c>
    </row>
    <row r="131" spans="2:17" ht="15" customHeight="1" x14ac:dyDescent="0.25">
      <c r="B131" s="1035"/>
      <c r="C131" s="175" t="s">
        <v>591</v>
      </c>
      <c r="D131" s="285"/>
      <c r="E131" s="285"/>
      <c r="F131" s="282"/>
      <c r="G131" s="282"/>
      <c r="H131" s="282"/>
      <c r="I131" s="282"/>
      <c r="J131" s="282"/>
      <c r="K131" s="282"/>
      <c r="L131" s="282"/>
      <c r="M131" s="282"/>
      <c r="N131" s="282"/>
      <c r="O131" s="282"/>
      <c r="P131" s="282"/>
      <c r="Q131" s="300">
        <f t="shared" si="28"/>
        <v>0</v>
      </c>
    </row>
    <row r="132" spans="2:17" ht="15" customHeight="1" x14ac:dyDescent="0.25">
      <c r="B132" s="1035"/>
      <c r="C132" s="175" t="s">
        <v>592</v>
      </c>
      <c r="D132" s="285"/>
      <c r="E132" s="285"/>
      <c r="F132" s="282"/>
      <c r="G132" s="282"/>
      <c r="H132" s="282"/>
      <c r="I132" s="282"/>
      <c r="J132" s="282"/>
      <c r="K132" s="282"/>
      <c r="L132" s="282"/>
      <c r="M132" s="282"/>
      <c r="N132" s="282"/>
      <c r="O132" s="282"/>
      <c r="P132" s="282"/>
      <c r="Q132" s="300">
        <f t="shared" si="28"/>
        <v>0</v>
      </c>
    </row>
    <row r="133" spans="2:17" ht="15" customHeight="1" x14ac:dyDescent="0.25">
      <c r="B133" s="1035"/>
      <c r="C133" s="175" t="s">
        <v>593</v>
      </c>
      <c r="D133" s="285"/>
      <c r="E133" s="285"/>
      <c r="F133" s="282"/>
      <c r="G133" s="282"/>
      <c r="H133" s="282"/>
      <c r="I133" s="282"/>
      <c r="J133" s="282"/>
      <c r="K133" s="282"/>
      <c r="L133" s="282"/>
      <c r="M133" s="282"/>
      <c r="N133" s="282"/>
      <c r="O133" s="282"/>
      <c r="P133" s="282"/>
      <c r="Q133" s="300">
        <f t="shared" si="28"/>
        <v>0</v>
      </c>
    </row>
    <row r="134" spans="2:17" ht="15" customHeight="1" x14ac:dyDescent="0.25">
      <c r="B134" s="1035"/>
      <c r="C134" s="175" t="s">
        <v>622</v>
      </c>
      <c r="D134" s="285"/>
      <c r="E134" s="285"/>
      <c r="F134" s="282"/>
      <c r="G134" s="282"/>
      <c r="H134" s="282"/>
      <c r="I134" s="282"/>
      <c r="J134" s="282"/>
      <c r="K134" s="282"/>
      <c r="L134" s="282"/>
      <c r="M134" s="282"/>
      <c r="N134" s="282"/>
      <c r="O134" s="282"/>
      <c r="P134" s="282"/>
      <c r="Q134" s="300">
        <f t="shared" si="28"/>
        <v>0</v>
      </c>
    </row>
    <row r="135" spans="2:17" ht="15" customHeight="1" x14ac:dyDescent="0.25">
      <c r="B135" s="1035"/>
      <c r="C135" s="175" t="s">
        <v>618</v>
      </c>
      <c r="D135" s="285"/>
      <c r="E135" s="285"/>
      <c r="F135" s="282"/>
      <c r="G135" s="282"/>
      <c r="H135" s="282"/>
      <c r="I135" s="282"/>
      <c r="J135" s="282"/>
      <c r="K135" s="282"/>
      <c r="L135" s="282"/>
      <c r="M135" s="282"/>
      <c r="N135" s="282"/>
      <c r="O135" s="282"/>
      <c r="P135" s="282"/>
      <c r="Q135" s="300">
        <f t="shared" si="28"/>
        <v>0</v>
      </c>
    </row>
    <row r="136" spans="2:17" ht="15" customHeight="1" x14ac:dyDescent="0.25">
      <c r="B136" s="1036"/>
      <c r="C136" s="175" t="s">
        <v>619</v>
      </c>
      <c r="D136" s="285"/>
      <c r="E136" s="285"/>
      <c r="F136" s="282"/>
      <c r="G136" s="282"/>
      <c r="H136" s="282"/>
      <c r="I136" s="282"/>
      <c r="J136" s="282"/>
      <c r="K136" s="282"/>
      <c r="L136" s="282"/>
      <c r="M136" s="282"/>
      <c r="N136" s="282"/>
      <c r="O136" s="282"/>
      <c r="P136" s="282"/>
      <c r="Q136" s="300">
        <f t="shared" si="28"/>
        <v>0</v>
      </c>
    </row>
    <row r="137" spans="2:17" s="2" customFormat="1" ht="15" customHeight="1" x14ac:dyDescent="0.25">
      <c r="C137" s="428" t="s">
        <v>332</v>
      </c>
      <c r="D137" s="296">
        <f t="shared" ref="D137:Q137" si="29">SUM(D124:D136)</f>
        <v>0</v>
      </c>
      <c r="E137" s="297">
        <f t="shared" ref="E137:J137" si="30">SUM(E124:E136)</f>
        <v>0</v>
      </c>
      <c r="F137" s="298">
        <f>SUM(F124:F136)</f>
        <v>0</v>
      </c>
      <c r="G137" s="298">
        <f>SUM(G124:G136)</f>
        <v>0</v>
      </c>
      <c r="H137" s="298">
        <f t="shared" si="30"/>
        <v>0</v>
      </c>
      <c r="I137" s="298">
        <f t="shared" si="30"/>
        <v>0</v>
      </c>
      <c r="J137" s="298">
        <f t="shared" si="30"/>
        <v>0</v>
      </c>
      <c r="K137" s="298">
        <f t="shared" si="29"/>
        <v>0</v>
      </c>
      <c r="L137" s="298">
        <f t="shared" si="29"/>
        <v>0</v>
      </c>
      <c r="M137" s="298">
        <f t="shared" si="29"/>
        <v>0</v>
      </c>
      <c r="N137" s="298">
        <f t="shared" si="29"/>
        <v>0</v>
      </c>
      <c r="O137" s="298">
        <f t="shared" si="29"/>
        <v>0</v>
      </c>
      <c r="P137" s="298">
        <f t="shared" si="29"/>
        <v>0</v>
      </c>
      <c r="Q137" s="299">
        <f t="shared" si="29"/>
        <v>0</v>
      </c>
    </row>
    <row r="138" spans="2:17" ht="15" customHeight="1" x14ac:dyDescent="0.25">
      <c r="C138" s="11"/>
      <c r="D138" s="198"/>
      <c r="E138" s="198"/>
      <c r="F138" s="195"/>
      <c r="G138" s="195"/>
      <c r="H138" s="195"/>
      <c r="I138" s="195"/>
      <c r="J138" s="195"/>
      <c r="K138" s="195"/>
      <c r="L138" s="195"/>
      <c r="M138" s="195"/>
      <c r="N138" s="195"/>
      <c r="O138" s="195"/>
      <c r="P138" s="195"/>
      <c r="Q138" s="198"/>
    </row>
    <row r="139" spans="2:17" ht="15" customHeight="1" x14ac:dyDescent="0.25">
      <c r="C139" s="123" t="s">
        <v>393</v>
      </c>
      <c r="Q139" s="197"/>
    </row>
    <row r="140" spans="2:17" ht="15" customHeight="1" x14ac:dyDescent="0.25">
      <c r="B140" s="1034" t="s">
        <v>409</v>
      </c>
      <c r="C140" s="175" t="s">
        <v>620</v>
      </c>
      <c r="D140" s="285"/>
      <c r="E140" s="285"/>
      <c r="F140" s="282"/>
      <c r="G140" s="282"/>
      <c r="H140" s="282"/>
      <c r="I140" s="282"/>
      <c r="J140" s="282"/>
      <c r="K140" s="282"/>
      <c r="L140" s="282"/>
      <c r="M140" s="282"/>
      <c r="N140" s="282"/>
      <c r="O140" s="282"/>
      <c r="P140" s="282"/>
      <c r="Q140" s="300">
        <f t="shared" ref="Q140:Q152" si="31">SUM(D140:P140)</f>
        <v>0</v>
      </c>
    </row>
    <row r="141" spans="2:17" ht="15" customHeight="1" x14ac:dyDescent="0.25">
      <c r="B141" s="1035"/>
      <c r="C141" s="175" t="s">
        <v>333</v>
      </c>
      <c r="D141" s="285"/>
      <c r="E141" s="285"/>
      <c r="F141" s="282"/>
      <c r="G141" s="282"/>
      <c r="H141" s="282"/>
      <c r="I141" s="282"/>
      <c r="J141" s="282"/>
      <c r="K141" s="282"/>
      <c r="L141" s="282"/>
      <c r="M141" s="282"/>
      <c r="N141" s="282"/>
      <c r="O141" s="282"/>
      <c r="P141" s="282"/>
      <c r="Q141" s="300">
        <f t="shared" si="31"/>
        <v>0</v>
      </c>
    </row>
    <row r="142" spans="2:17" ht="15" customHeight="1" x14ac:dyDescent="0.25">
      <c r="B142" s="1035"/>
      <c r="C142" s="175" t="s">
        <v>334</v>
      </c>
      <c r="D142" s="285"/>
      <c r="E142" s="285"/>
      <c r="F142" s="282"/>
      <c r="G142" s="282"/>
      <c r="H142" s="282"/>
      <c r="I142" s="282"/>
      <c r="J142" s="282"/>
      <c r="K142" s="282"/>
      <c r="L142" s="282"/>
      <c r="M142" s="282"/>
      <c r="N142" s="282"/>
      <c r="O142" s="282"/>
      <c r="P142" s="282"/>
      <c r="Q142" s="300">
        <f t="shared" si="31"/>
        <v>0</v>
      </c>
    </row>
    <row r="143" spans="2:17" ht="15" customHeight="1" x14ac:dyDescent="0.25">
      <c r="B143" s="1035"/>
      <c r="C143" s="175" t="s">
        <v>335</v>
      </c>
      <c r="D143" s="285"/>
      <c r="E143" s="285"/>
      <c r="F143" s="282"/>
      <c r="G143" s="282"/>
      <c r="H143" s="282"/>
      <c r="I143" s="282"/>
      <c r="J143" s="282"/>
      <c r="K143" s="282"/>
      <c r="L143" s="282"/>
      <c r="M143" s="282"/>
      <c r="N143" s="282"/>
      <c r="O143" s="282"/>
      <c r="P143" s="282"/>
      <c r="Q143" s="300">
        <f t="shared" si="31"/>
        <v>0</v>
      </c>
    </row>
    <row r="144" spans="2:17" ht="15" customHeight="1" x14ac:dyDescent="0.25">
      <c r="B144" s="1035"/>
      <c r="C144" s="175" t="s">
        <v>617</v>
      </c>
      <c r="D144" s="285"/>
      <c r="E144" s="285"/>
      <c r="F144" s="282"/>
      <c r="G144" s="282"/>
      <c r="H144" s="282"/>
      <c r="I144" s="282"/>
      <c r="J144" s="282"/>
      <c r="K144" s="282"/>
      <c r="L144" s="282"/>
      <c r="M144" s="282"/>
      <c r="N144" s="282"/>
      <c r="O144" s="282"/>
      <c r="P144" s="282"/>
      <c r="Q144" s="300">
        <f t="shared" si="31"/>
        <v>0</v>
      </c>
    </row>
    <row r="145" spans="2:17" ht="15" customHeight="1" x14ac:dyDescent="0.25">
      <c r="B145" s="1035"/>
      <c r="C145" s="175" t="s">
        <v>621</v>
      </c>
      <c r="D145" s="285"/>
      <c r="E145" s="285"/>
      <c r="F145" s="282"/>
      <c r="G145" s="282"/>
      <c r="H145" s="282"/>
      <c r="I145" s="282"/>
      <c r="J145" s="282"/>
      <c r="K145" s="282"/>
      <c r="L145" s="282"/>
      <c r="M145" s="282"/>
      <c r="N145" s="282"/>
      <c r="O145" s="282"/>
      <c r="P145" s="282"/>
      <c r="Q145" s="300">
        <f t="shared" si="31"/>
        <v>0</v>
      </c>
    </row>
    <row r="146" spans="2:17" ht="15" customHeight="1" x14ac:dyDescent="0.25">
      <c r="B146" s="1035"/>
      <c r="C146" s="175" t="s">
        <v>590</v>
      </c>
      <c r="D146" s="285"/>
      <c r="E146" s="285"/>
      <c r="F146" s="282"/>
      <c r="G146" s="282"/>
      <c r="H146" s="282"/>
      <c r="I146" s="282"/>
      <c r="J146" s="282"/>
      <c r="K146" s="282"/>
      <c r="L146" s="282"/>
      <c r="M146" s="282"/>
      <c r="N146" s="282"/>
      <c r="O146" s="282"/>
      <c r="P146" s="282"/>
      <c r="Q146" s="300">
        <f t="shared" si="31"/>
        <v>0</v>
      </c>
    </row>
    <row r="147" spans="2:17" ht="15" customHeight="1" x14ac:dyDescent="0.25">
      <c r="B147" s="1035"/>
      <c r="C147" s="175" t="s">
        <v>591</v>
      </c>
      <c r="D147" s="285"/>
      <c r="E147" s="285"/>
      <c r="F147" s="282"/>
      <c r="G147" s="282"/>
      <c r="H147" s="282"/>
      <c r="I147" s="282"/>
      <c r="J147" s="282"/>
      <c r="K147" s="282"/>
      <c r="L147" s="282"/>
      <c r="M147" s="282"/>
      <c r="N147" s="282"/>
      <c r="O147" s="282"/>
      <c r="P147" s="282"/>
      <c r="Q147" s="300">
        <f t="shared" si="31"/>
        <v>0</v>
      </c>
    </row>
    <row r="148" spans="2:17" ht="15" customHeight="1" x14ac:dyDescent="0.25">
      <c r="B148" s="1035"/>
      <c r="C148" s="175" t="s">
        <v>592</v>
      </c>
      <c r="D148" s="285"/>
      <c r="E148" s="285"/>
      <c r="F148" s="282"/>
      <c r="G148" s="282"/>
      <c r="H148" s="282"/>
      <c r="I148" s="282"/>
      <c r="J148" s="282"/>
      <c r="K148" s="282"/>
      <c r="L148" s="282"/>
      <c r="M148" s="282"/>
      <c r="N148" s="282"/>
      <c r="O148" s="282"/>
      <c r="P148" s="282"/>
      <c r="Q148" s="300">
        <f t="shared" si="31"/>
        <v>0</v>
      </c>
    </row>
    <row r="149" spans="2:17" ht="15" customHeight="1" x14ac:dyDescent="0.25">
      <c r="B149" s="1035"/>
      <c r="C149" s="175" t="s">
        <v>593</v>
      </c>
      <c r="D149" s="285"/>
      <c r="E149" s="285"/>
      <c r="F149" s="282"/>
      <c r="G149" s="282"/>
      <c r="H149" s="282"/>
      <c r="I149" s="282"/>
      <c r="J149" s="282"/>
      <c r="K149" s="282"/>
      <c r="L149" s="282"/>
      <c r="M149" s="282"/>
      <c r="N149" s="282"/>
      <c r="O149" s="282"/>
      <c r="P149" s="282"/>
      <c r="Q149" s="300">
        <f t="shared" si="31"/>
        <v>0</v>
      </c>
    </row>
    <row r="150" spans="2:17" ht="15" customHeight="1" x14ac:dyDescent="0.25">
      <c r="B150" s="1035"/>
      <c r="C150" s="175" t="s">
        <v>622</v>
      </c>
      <c r="D150" s="285"/>
      <c r="E150" s="285"/>
      <c r="F150" s="282"/>
      <c r="G150" s="282"/>
      <c r="H150" s="282"/>
      <c r="I150" s="282"/>
      <c r="J150" s="282"/>
      <c r="K150" s="282"/>
      <c r="L150" s="282"/>
      <c r="M150" s="282"/>
      <c r="N150" s="282"/>
      <c r="O150" s="282"/>
      <c r="P150" s="282"/>
      <c r="Q150" s="300">
        <f t="shared" si="31"/>
        <v>0</v>
      </c>
    </row>
    <row r="151" spans="2:17" ht="15" customHeight="1" x14ac:dyDescent="0.25">
      <c r="B151" s="1035"/>
      <c r="C151" s="175" t="s">
        <v>618</v>
      </c>
      <c r="D151" s="285"/>
      <c r="E151" s="285"/>
      <c r="F151" s="282"/>
      <c r="G151" s="282"/>
      <c r="H151" s="282"/>
      <c r="I151" s="282"/>
      <c r="J151" s="282"/>
      <c r="K151" s="282"/>
      <c r="L151" s="282"/>
      <c r="M151" s="282"/>
      <c r="N151" s="282"/>
      <c r="O151" s="282"/>
      <c r="P151" s="282"/>
      <c r="Q151" s="300">
        <f t="shared" si="31"/>
        <v>0</v>
      </c>
    </row>
    <row r="152" spans="2:17" ht="15" customHeight="1" x14ac:dyDescent="0.25">
      <c r="B152" s="1036"/>
      <c r="C152" s="175" t="s">
        <v>619</v>
      </c>
      <c r="D152" s="285"/>
      <c r="E152" s="285"/>
      <c r="F152" s="282"/>
      <c r="G152" s="282"/>
      <c r="H152" s="282"/>
      <c r="I152" s="282"/>
      <c r="J152" s="282"/>
      <c r="K152" s="282"/>
      <c r="L152" s="282"/>
      <c r="M152" s="282"/>
      <c r="N152" s="282"/>
      <c r="O152" s="282"/>
      <c r="P152" s="282"/>
      <c r="Q152" s="300">
        <f t="shared" si="31"/>
        <v>0</v>
      </c>
    </row>
    <row r="153" spans="2:17" s="2" customFormat="1" ht="15" customHeight="1" x14ac:dyDescent="0.25">
      <c r="C153" s="428" t="s">
        <v>332</v>
      </c>
      <c r="D153" s="296">
        <f t="shared" ref="D153:Q153" si="32">SUM(D140:D152)</f>
        <v>0</v>
      </c>
      <c r="E153" s="297">
        <f t="shared" ref="E153:J153" si="33">SUM(E140:E152)</f>
        <v>0</v>
      </c>
      <c r="F153" s="298">
        <f>SUM(F140:F152)</f>
        <v>0</v>
      </c>
      <c r="G153" s="298">
        <f>SUM(G140:G152)</f>
        <v>0</v>
      </c>
      <c r="H153" s="298">
        <f t="shared" si="33"/>
        <v>0</v>
      </c>
      <c r="I153" s="298">
        <f t="shared" si="33"/>
        <v>0</v>
      </c>
      <c r="J153" s="298">
        <f t="shared" si="33"/>
        <v>0</v>
      </c>
      <c r="K153" s="298">
        <f t="shared" si="32"/>
        <v>0</v>
      </c>
      <c r="L153" s="298">
        <f t="shared" si="32"/>
        <v>0</v>
      </c>
      <c r="M153" s="298">
        <f t="shared" si="32"/>
        <v>0</v>
      </c>
      <c r="N153" s="298">
        <f t="shared" si="32"/>
        <v>0</v>
      </c>
      <c r="O153" s="298">
        <f t="shared" si="32"/>
        <v>0</v>
      </c>
      <c r="P153" s="298">
        <f t="shared" si="32"/>
        <v>0</v>
      </c>
      <c r="Q153" s="299">
        <f t="shared" si="32"/>
        <v>0</v>
      </c>
    </row>
    <row r="154" spans="2:17" ht="15" customHeight="1" x14ac:dyDescent="0.25">
      <c r="C154" s="122"/>
      <c r="D154" s="170"/>
      <c r="E154" s="170"/>
      <c r="F154" s="187"/>
      <c r="G154" s="187"/>
      <c r="H154" s="187"/>
      <c r="I154" s="187"/>
      <c r="J154" s="187"/>
      <c r="K154" s="187"/>
      <c r="L154" s="187"/>
      <c r="M154" s="187"/>
      <c r="N154" s="187"/>
      <c r="O154" s="187"/>
      <c r="P154" s="187"/>
    </row>
    <row r="155" spans="2:17" ht="15" customHeight="1" x14ac:dyDescent="0.25">
      <c r="C155" s="123" t="s">
        <v>420</v>
      </c>
      <c r="Q155" s="197"/>
    </row>
    <row r="156" spans="2:17" ht="15" customHeight="1" x14ac:dyDescent="0.25">
      <c r="B156" s="1034" t="s">
        <v>409</v>
      </c>
      <c r="C156" s="175" t="s">
        <v>620</v>
      </c>
      <c r="D156" s="285"/>
      <c r="E156" s="285"/>
      <c r="F156" s="282"/>
      <c r="G156" s="282"/>
      <c r="H156" s="282"/>
      <c r="I156" s="282"/>
      <c r="J156" s="282"/>
      <c r="K156" s="282"/>
      <c r="L156" s="282"/>
      <c r="M156" s="282"/>
      <c r="N156" s="282"/>
      <c r="O156" s="282"/>
      <c r="P156" s="282"/>
      <c r="Q156" s="300">
        <f t="shared" ref="Q156:Q168" si="34">SUM(D156:P156)</f>
        <v>0</v>
      </c>
    </row>
    <row r="157" spans="2:17" ht="15" customHeight="1" x14ac:dyDescent="0.25">
      <c r="B157" s="1035"/>
      <c r="C157" s="175" t="s">
        <v>333</v>
      </c>
      <c r="D157" s="285"/>
      <c r="E157" s="285"/>
      <c r="F157" s="282"/>
      <c r="G157" s="282"/>
      <c r="H157" s="282"/>
      <c r="I157" s="282"/>
      <c r="J157" s="282"/>
      <c r="K157" s="282"/>
      <c r="L157" s="282"/>
      <c r="M157" s="282"/>
      <c r="N157" s="282"/>
      <c r="O157" s="282"/>
      <c r="P157" s="282"/>
      <c r="Q157" s="300">
        <f t="shared" si="34"/>
        <v>0</v>
      </c>
    </row>
    <row r="158" spans="2:17" ht="15" customHeight="1" x14ac:dyDescent="0.25">
      <c r="B158" s="1035"/>
      <c r="C158" s="175" t="s">
        <v>334</v>
      </c>
      <c r="D158" s="285"/>
      <c r="E158" s="285"/>
      <c r="F158" s="282"/>
      <c r="G158" s="282"/>
      <c r="H158" s="282"/>
      <c r="I158" s="282"/>
      <c r="J158" s="282"/>
      <c r="K158" s="282"/>
      <c r="L158" s="282"/>
      <c r="M158" s="282"/>
      <c r="N158" s="282"/>
      <c r="O158" s="282"/>
      <c r="P158" s="282"/>
      <c r="Q158" s="300">
        <f t="shared" si="34"/>
        <v>0</v>
      </c>
    </row>
    <row r="159" spans="2:17" ht="15" customHeight="1" x14ac:dyDescent="0.25">
      <c r="B159" s="1035"/>
      <c r="C159" s="175" t="s">
        <v>335</v>
      </c>
      <c r="D159" s="285"/>
      <c r="E159" s="285"/>
      <c r="F159" s="282"/>
      <c r="G159" s="282"/>
      <c r="H159" s="282"/>
      <c r="I159" s="282"/>
      <c r="J159" s="282"/>
      <c r="K159" s="282"/>
      <c r="L159" s="282"/>
      <c r="M159" s="282"/>
      <c r="N159" s="282"/>
      <c r="O159" s="282"/>
      <c r="P159" s="282"/>
      <c r="Q159" s="300">
        <f t="shared" si="34"/>
        <v>0</v>
      </c>
    </row>
    <row r="160" spans="2:17" ht="15" customHeight="1" x14ac:dyDescent="0.25">
      <c r="B160" s="1035"/>
      <c r="C160" s="175" t="s">
        <v>617</v>
      </c>
      <c r="D160" s="285"/>
      <c r="E160" s="285"/>
      <c r="F160" s="282"/>
      <c r="G160" s="282"/>
      <c r="H160" s="282"/>
      <c r="I160" s="282"/>
      <c r="J160" s="282"/>
      <c r="K160" s="282"/>
      <c r="L160" s="282"/>
      <c r="M160" s="282"/>
      <c r="N160" s="282"/>
      <c r="O160" s="282"/>
      <c r="P160" s="282"/>
      <c r="Q160" s="300">
        <f t="shared" si="34"/>
        <v>0</v>
      </c>
    </row>
    <row r="161" spans="2:17" ht="15" customHeight="1" x14ac:dyDescent="0.25">
      <c r="B161" s="1035"/>
      <c r="C161" s="175" t="s">
        <v>621</v>
      </c>
      <c r="D161" s="285"/>
      <c r="E161" s="285"/>
      <c r="F161" s="282"/>
      <c r="G161" s="282"/>
      <c r="H161" s="282"/>
      <c r="I161" s="282"/>
      <c r="J161" s="282"/>
      <c r="K161" s="282"/>
      <c r="L161" s="282"/>
      <c r="M161" s="282"/>
      <c r="N161" s="282"/>
      <c r="O161" s="282"/>
      <c r="P161" s="282"/>
      <c r="Q161" s="300">
        <f t="shared" si="34"/>
        <v>0</v>
      </c>
    </row>
    <row r="162" spans="2:17" ht="15" customHeight="1" x14ac:dyDescent="0.25">
      <c r="B162" s="1035"/>
      <c r="C162" s="175" t="s">
        <v>590</v>
      </c>
      <c r="D162" s="285"/>
      <c r="E162" s="285"/>
      <c r="F162" s="282"/>
      <c r="G162" s="282"/>
      <c r="H162" s="282"/>
      <c r="I162" s="282"/>
      <c r="J162" s="282"/>
      <c r="K162" s="282"/>
      <c r="L162" s="282"/>
      <c r="M162" s="282"/>
      <c r="N162" s="282"/>
      <c r="O162" s="282"/>
      <c r="P162" s="282"/>
      <c r="Q162" s="300">
        <f t="shared" si="34"/>
        <v>0</v>
      </c>
    </row>
    <row r="163" spans="2:17" ht="15" customHeight="1" x14ac:dyDescent="0.25">
      <c r="B163" s="1035"/>
      <c r="C163" s="175" t="s">
        <v>591</v>
      </c>
      <c r="D163" s="285"/>
      <c r="E163" s="285"/>
      <c r="F163" s="282"/>
      <c r="G163" s="282"/>
      <c r="H163" s="282"/>
      <c r="I163" s="282"/>
      <c r="J163" s="282"/>
      <c r="K163" s="282"/>
      <c r="L163" s="282"/>
      <c r="M163" s="282"/>
      <c r="N163" s="282"/>
      <c r="O163" s="282"/>
      <c r="P163" s="282"/>
      <c r="Q163" s="300">
        <f t="shared" si="34"/>
        <v>0</v>
      </c>
    </row>
    <row r="164" spans="2:17" ht="15" customHeight="1" x14ac:dyDescent="0.25">
      <c r="B164" s="1035"/>
      <c r="C164" s="175" t="s">
        <v>592</v>
      </c>
      <c r="D164" s="285"/>
      <c r="E164" s="285"/>
      <c r="F164" s="282"/>
      <c r="G164" s="282"/>
      <c r="H164" s="282"/>
      <c r="I164" s="282"/>
      <c r="J164" s="282"/>
      <c r="K164" s="282"/>
      <c r="L164" s="282"/>
      <c r="M164" s="282"/>
      <c r="N164" s="282"/>
      <c r="O164" s="282"/>
      <c r="P164" s="282"/>
      <c r="Q164" s="300">
        <f t="shared" si="34"/>
        <v>0</v>
      </c>
    </row>
    <row r="165" spans="2:17" ht="15" customHeight="1" x14ac:dyDescent="0.25">
      <c r="B165" s="1035"/>
      <c r="C165" s="175" t="s">
        <v>593</v>
      </c>
      <c r="D165" s="285"/>
      <c r="E165" s="285"/>
      <c r="F165" s="282"/>
      <c r="G165" s="282"/>
      <c r="H165" s="282"/>
      <c r="I165" s="282"/>
      <c r="J165" s="282"/>
      <c r="K165" s="282"/>
      <c r="L165" s="282"/>
      <c r="M165" s="282"/>
      <c r="N165" s="282"/>
      <c r="O165" s="282"/>
      <c r="P165" s="282"/>
      <c r="Q165" s="300">
        <f t="shared" si="34"/>
        <v>0</v>
      </c>
    </row>
    <row r="166" spans="2:17" ht="15" customHeight="1" x14ac:dyDescent="0.25">
      <c r="B166" s="1035"/>
      <c r="C166" s="175" t="s">
        <v>622</v>
      </c>
      <c r="D166" s="285"/>
      <c r="E166" s="285"/>
      <c r="F166" s="282"/>
      <c r="G166" s="282"/>
      <c r="H166" s="282"/>
      <c r="I166" s="282"/>
      <c r="J166" s="282"/>
      <c r="K166" s="282"/>
      <c r="L166" s="282"/>
      <c r="M166" s="282"/>
      <c r="N166" s="282"/>
      <c r="O166" s="282"/>
      <c r="P166" s="282"/>
      <c r="Q166" s="300">
        <f t="shared" si="34"/>
        <v>0</v>
      </c>
    </row>
    <row r="167" spans="2:17" ht="15" customHeight="1" x14ac:dyDescent="0.25">
      <c r="B167" s="1035"/>
      <c r="C167" s="175" t="s">
        <v>618</v>
      </c>
      <c r="D167" s="285"/>
      <c r="E167" s="285"/>
      <c r="F167" s="282"/>
      <c r="G167" s="282"/>
      <c r="H167" s="282"/>
      <c r="I167" s="282"/>
      <c r="J167" s="282"/>
      <c r="K167" s="282"/>
      <c r="L167" s="282"/>
      <c r="M167" s="282"/>
      <c r="N167" s="282"/>
      <c r="O167" s="282"/>
      <c r="P167" s="282"/>
      <c r="Q167" s="300">
        <f t="shared" si="34"/>
        <v>0</v>
      </c>
    </row>
    <row r="168" spans="2:17" ht="15" customHeight="1" x14ac:dyDescent="0.25">
      <c r="B168" s="1036"/>
      <c r="C168" s="175" t="s">
        <v>619</v>
      </c>
      <c r="D168" s="285"/>
      <c r="E168" s="285"/>
      <c r="F168" s="282"/>
      <c r="G168" s="282"/>
      <c r="H168" s="282"/>
      <c r="I168" s="282"/>
      <c r="J168" s="282"/>
      <c r="K168" s="282"/>
      <c r="L168" s="282"/>
      <c r="M168" s="282"/>
      <c r="N168" s="282"/>
      <c r="O168" s="282"/>
      <c r="P168" s="282"/>
      <c r="Q168" s="300">
        <f t="shared" si="34"/>
        <v>0</v>
      </c>
    </row>
    <row r="169" spans="2:17" s="2" customFormat="1" ht="15" customHeight="1" x14ac:dyDescent="0.25">
      <c r="C169" s="428" t="s">
        <v>332</v>
      </c>
      <c r="D169" s="296">
        <f t="shared" ref="D169:Q169" si="35">SUM(D156:D168)</f>
        <v>0</v>
      </c>
      <c r="E169" s="297">
        <f t="shared" ref="E169:J169" si="36">SUM(E156:E168)</f>
        <v>0</v>
      </c>
      <c r="F169" s="298">
        <f>SUM(F156:F168)</f>
        <v>0</v>
      </c>
      <c r="G169" s="298">
        <f>SUM(G156:G168)</f>
        <v>0</v>
      </c>
      <c r="H169" s="298">
        <f t="shared" si="36"/>
        <v>0</v>
      </c>
      <c r="I169" s="298">
        <f t="shared" si="36"/>
        <v>0</v>
      </c>
      <c r="J169" s="298">
        <f t="shared" si="36"/>
        <v>0</v>
      </c>
      <c r="K169" s="298">
        <f t="shared" si="35"/>
        <v>0</v>
      </c>
      <c r="L169" s="298">
        <f t="shared" si="35"/>
        <v>0</v>
      </c>
      <c r="M169" s="298">
        <f t="shared" si="35"/>
        <v>0</v>
      </c>
      <c r="N169" s="298">
        <f t="shared" si="35"/>
        <v>0</v>
      </c>
      <c r="O169" s="298">
        <f t="shared" si="35"/>
        <v>0</v>
      </c>
      <c r="P169" s="298">
        <f t="shared" si="35"/>
        <v>0</v>
      </c>
      <c r="Q169" s="299">
        <f t="shared" si="35"/>
        <v>0</v>
      </c>
    </row>
    <row r="170" spans="2:17" ht="15" customHeight="1" x14ac:dyDescent="0.25">
      <c r="C170" s="122"/>
      <c r="D170" s="170"/>
      <c r="E170" s="170"/>
      <c r="F170" s="187"/>
      <c r="G170" s="187"/>
      <c r="H170" s="187"/>
      <c r="I170" s="187"/>
      <c r="J170" s="187"/>
      <c r="K170" s="187"/>
      <c r="L170" s="187"/>
      <c r="M170" s="187"/>
      <c r="N170" s="187"/>
      <c r="O170" s="187"/>
      <c r="P170" s="187"/>
    </row>
    <row r="171" spans="2:17" ht="15" customHeight="1" x14ac:dyDescent="0.25">
      <c r="C171" s="123" t="s">
        <v>395</v>
      </c>
      <c r="Q171" s="197"/>
    </row>
    <row r="172" spans="2:17" ht="15" customHeight="1" x14ac:dyDescent="0.25">
      <c r="B172" s="1034" t="s">
        <v>409</v>
      </c>
      <c r="C172" s="175" t="s">
        <v>620</v>
      </c>
      <c r="D172" s="285"/>
      <c r="E172" s="285"/>
      <c r="F172" s="282"/>
      <c r="G172" s="282"/>
      <c r="H172" s="282"/>
      <c r="I172" s="282"/>
      <c r="J172" s="282"/>
      <c r="K172" s="282"/>
      <c r="L172" s="282"/>
      <c r="M172" s="282"/>
      <c r="N172" s="282"/>
      <c r="O172" s="282"/>
      <c r="P172" s="282"/>
      <c r="Q172" s="300">
        <f t="shared" ref="Q172:Q184" si="37">SUM(D172:P172)</f>
        <v>0</v>
      </c>
    </row>
    <row r="173" spans="2:17" ht="15" customHeight="1" x14ac:dyDescent="0.25">
      <c r="B173" s="1035"/>
      <c r="C173" s="175" t="s">
        <v>333</v>
      </c>
      <c r="D173" s="285"/>
      <c r="E173" s="285"/>
      <c r="F173" s="282"/>
      <c r="G173" s="282"/>
      <c r="H173" s="282"/>
      <c r="I173" s="282"/>
      <c r="J173" s="282"/>
      <c r="K173" s="282"/>
      <c r="L173" s="282"/>
      <c r="M173" s="282"/>
      <c r="N173" s="282"/>
      <c r="O173" s="282"/>
      <c r="P173" s="282"/>
      <c r="Q173" s="300">
        <f t="shared" si="37"/>
        <v>0</v>
      </c>
    </row>
    <row r="174" spans="2:17" ht="15" customHeight="1" x14ac:dyDescent="0.25">
      <c r="B174" s="1035"/>
      <c r="C174" s="175" t="s">
        <v>334</v>
      </c>
      <c r="D174" s="285"/>
      <c r="E174" s="285"/>
      <c r="F174" s="282"/>
      <c r="G174" s="282"/>
      <c r="H174" s="282"/>
      <c r="I174" s="282"/>
      <c r="J174" s="282"/>
      <c r="K174" s="282"/>
      <c r="L174" s="282"/>
      <c r="M174" s="282"/>
      <c r="N174" s="282"/>
      <c r="O174" s="282"/>
      <c r="P174" s="282"/>
      <c r="Q174" s="300">
        <f t="shared" si="37"/>
        <v>0</v>
      </c>
    </row>
    <row r="175" spans="2:17" ht="15" customHeight="1" x14ac:dyDescent="0.25">
      <c r="B175" s="1035"/>
      <c r="C175" s="175" t="s">
        <v>335</v>
      </c>
      <c r="D175" s="285"/>
      <c r="E175" s="285"/>
      <c r="F175" s="282"/>
      <c r="G175" s="282"/>
      <c r="H175" s="282"/>
      <c r="I175" s="282"/>
      <c r="J175" s="282"/>
      <c r="K175" s="282"/>
      <c r="L175" s="282"/>
      <c r="M175" s="282"/>
      <c r="N175" s="282"/>
      <c r="O175" s="282"/>
      <c r="P175" s="282"/>
      <c r="Q175" s="300">
        <f t="shared" si="37"/>
        <v>0</v>
      </c>
    </row>
    <row r="176" spans="2:17" ht="15" customHeight="1" x14ac:dyDescent="0.25">
      <c r="B176" s="1035"/>
      <c r="C176" s="175" t="s">
        <v>617</v>
      </c>
      <c r="D176" s="285"/>
      <c r="E176" s="285"/>
      <c r="F176" s="282"/>
      <c r="G176" s="282"/>
      <c r="H176" s="282"/>
      <c r="I176" s="282"/>
      <c r="J176" s="282"/>
      <c r="K176" s="282"/>
      <c r="L176" s="282"/>
      <c r="M176" s="282"/>
      <c r="N176" s="282"/>
      <c r="O176" s="282"/>
      <c r="P176" s="282"/>
      <c r="Q176" s="300">
        <f t="shared" si="37"/>
        <v>0</v>
      </c>
    </row>
    <row r="177" spans="2:17" ht="15" customHeight="1" x14ac:dyDescent="0.25">
      <c r="B177" s="1035"/>
      <c r="C177" s="175" t="s">
        <v>621</v>
      </c>
      <c r="D177" s="285"/>
      <c r="E177" s="285"/>
      <c r="F177" s="282"/>
      <c r="G177" s="282"/>
      <c r="H177" s="282"/>
      <c r="I177" s="282"/>
      <c r="J177" s="282"/>
      <c r="K177" s="282"/>
      <c r="L177" s="282"/>
      <c r="M177" s="282"/>
      <c r="N177" s="282"/>
      <c r="O177" s="282"/>
      <c r="P177" s="282"/>
      <c r="Q177" s="300">
        <f t="shared" si="37"/>
        <v>0</v>
      </c>
    </row>
    <row r="178" spans="2:17" ht="15" customHeight="1" x14ac:dyDescent="0.25">
      <c r="B178" s="1035"/>
      <c r="C178" s="175" t="s">
        <v>590</v>
      </c>
      <c r="D178" s="285"/>
      <c r="E178" s="285"/>
      <c r="F178" s="282"/>
      <c r="G178" s="282"/>
      <c r="H178" s="282"/>
      <c r="I178" s="282"/>
      <c r="J178" s="282"/>
      <c r="K178" s="282"/>
      <c r="L178" s="282"/>
      <c r="M178" s="282"/>
      <c r="N178" s="282"/>
      <c r="O178" s="282"/>
      <c r="P178" s="282"/>
      <c r="Q178" s="300">
        <f t="shared" si="37"/>
        <v>0</v>
      </c>
    </row>
    <row r="179" spans="2:17" ht="15" customHeight="1" x14ac:dyDescent="0.25">
      <c r="B179" s="1035"/>
      <c r="C179" s="175" t="s">
        <v>591</v>
      </c>
      <c r="D179" s="285"/>
      <c r="E179" s="285"/>
      <c r="F179" s="282"/>
      <c r="G179" s="282"/>
      <c r="H179" s="282"/>
      <c r="I179" s="282"/>
      <c r="J179" s="282"/>
      <c r="K179" s="282"/>
      <c r="L179" s="282"/>
      <c r="M179" s="282"/>
      <c r="N179" s="282"/>
      <c r="O179" s="282"/>
      <c r="P179" s="282"/>
      <c r="Q179" s="300">
        <f t="shared" si="37"/>
        <v>0</v>
      </c>
    </row>
    <row r="180" spans="2:17" ht="15" customHeight="1" x14ac:dyDescent="0.25">
      <c r="B180" s="1035"/>
      <c r="C180" s="175" t="s">
        <v>592</v>
      </c>
      <c r="D180" s="285"/>
      <c r="E180" s="285"/>
      <c r="F180" s="282"/>
      <c r="G180" s="282"/>
      <c r="H180" s="282"/>
      <c r="I180" s="282"/>
      <c r="J180" s="282"/>
      <c r="K180" s="282"/>
      <c r="L180" s="282"/>
      <c r="M180" s="282"/>
      <c r="N180" s="282"/>
      <c r="O180" s="282"/>
      <c r="P180" s="282"/>
      <c r="Q180" s="300">
        <f t="shared" si="37"/>
        <v>0</v>
      </c>
    </row>
    <row r="181" spans="2:17" ht="15" customHeight="1" x14ac:dyDescent="0.25">
      <c r="B181" s="1035"/>
      <c r="C181" s="175" t="s">
        <v>593</v>
      </c>
      <c r="D181" s="285"/>
      <c r="E181" s="285"/>
      <c r="F181" s="282"/>
      <c r="G181" s="282"/>
      <c r="H181" s="282"/>
      <c r="I181" s="282"/>
      <c r="J181" s="282"/>
      <c r="K181" s="282"/>
      <c r="L181" s="282"/>
      <c r="M181" s="282"/>
      <c r="N181" s="282"/>
      <c r="O181" s="282"/>
      <c r="P181" s="282"/>
      <c r="Q181" s="300">
        <f t="shared" si="37"/>
        <v>0</v>
      </c>
    </row>
    <row r="182" spans="2:17" ht="15" customHeight="1" x14ac:dyDescent="0.25">
      <c r="B182" s="1035"/>
      <c r="C182" s="175" t="s">
        <v>622</v>
      </c>
      <c r="D182" s="285"/>
      <c r="E182" s="285"/>
      <c r="F182" s="282"/>
      <c r="G182" s="282"/>
      <c r="H182" s="282"/>
      <c r="I182" s="282"/>
      <c r="J182" s="282"/>
      <c r="K182" s="282"/>
      <c r="L182" s="282"/>
      <c r="M182" s="282"/>
      <c r="N182" s="282"/>
      <c r="O182" s="282"/>
      <c r="P182" s="282"/>
      <c r="Q182" s="300">
        <f t="shared" si="37"/>
        <v>0</v>
      </c>
    </row>
    <row r="183" spans="2:17" ht="15" customHeight="1" x14ac:dyDescent="0.25">
      <c r="B183" s="1035"/>
      <c r="C183" s="175" t="s">
        <v>618</v>
      </c>
      <c r="D183" s="285"/>
      <c r="E183" s="285"/>
      <c r="F183" s="282"/>
      <c r="G183" s="282"/>
      <c r="H183" s="282"/>
      <c r="I183" s="282"/>
      <c r="J183" s="282"/>
      <c r="K183" s="282"/>
      <c r="L183" s="282"/>
      <c r="M183" s="282"/>
      <c r="N183" s="282"/>
      <c r="O183" s="282"/>
      <c r="P183" s="282"/>
      <c r="Q183" s="300">
        <f t="shared" si="37"/>
        <v>0</v>
      </c>
    </row>
    <row r="184" spans="2:17" ht="15" customHeight="1" x14ac:dyDescent="0.25">
      <c r="B184" s="1036"/>
      <c r="C184" s="175" t="s">
        <v>619</v>
      </c>
      <c r="D184" s="285"/>
      <c r="E184" s="285"/>
      <c r="F184" s="282"/>
      <c r="G184" s="282"/>
      <c r="H184" s="282"/>
      <c r="I184" s="282"/>
      <c r="J184" s="282"/>
      <c r="K184" s="282"/>
      <c r="L184" s="282"/>
      <c r="M184" s="282"/>
      <c r="N184" s="282"/>
      <c r="O184" s="282"/>
      <c r="P184" s="282"/>
      <c r="Q184" s="300">
        <f t="shared" si="37"/>
        <v>0</v>
      </c>
    </row>
    <row r="185" spans="2:17" s="2" customFormat="1" ht="15" customHeight="1" x14ac:dyDescent="0.25">
      <c r="C185" s="428" t="s">
        <v>332</v>
      </c>
      <c r="D185" s="296">
        <f t="shared" ref="D185:Q185" si="38">SUM(D172:D184)</f>
        <v>0</v>
      </c>
      <c r="E185" s="297">
        <f t="shared" ref="E185:J185" si="39">SUM(E172:E184)</f>
        <v>0</v>
      </c>
      <c r="F185" s="298">
        <f>SUM(F172:F184)</f>
        <v>0</v>
      </c>
      <c r="G185" s="298">
        <f>SUM(G172:G184)</f>
        <v>0</v>
      </c>
      <c r="H185" s="298">
        <f t="shared" si="39"/>
        <v>0</v>
      </c>
      <c r="I185" s="298">
        <f t="shared" si="39"/>
        <v>0</v>
      </c>
      <c r="J185" s="298">
        <f t="shared" si="39"/>
        <v>0</v>
      </c>
      <c r="K185" s="298">
        <f t="shared" si="38"/>
        <v>0</v>
      </c>
      <c r="L185" s="298">
        <f t="shared" si="38"/>
        <v>0</v>
      </c>
      <c r="M185" s="298">
        <f t="shared" si="38"/>
        <v>0</v>
      </c>
      <c r="N185" s="298">
        <f t="shared" si="38"/>
        <v>0</v>
      </c>
      <c r="O185" s="298">
        <f t="shared" si="38"/>
        <v>0</v>
      </c>
      <c r="P185" s="298">
        <f t="shared" si="38"/>
        <v>0</v>
      </c>
      <c r="Q185" s="299">
        <f t="shared" si="38"/>
        <v>0</v>
      </c>
    </row>
    <row r="186" spans="2:17" ht="15" customHeight="1" x14ac:dyDescent="0.25">
      <c r="C186" s="122"/>
      <c r="D186" s="170"/>
      <c r="E186" s="170"/>
      <c r="F186" s="187"/>
      <c r="G186" s="187"/>
      <c r="H186" s="187"/>
      <c r="I186" s="187"/>
      <c r="J186" s="187"/>
      <c r="K186" s="187"/>
      <c r="L186" s="187"/>
      <c r="M186" s="187"/>
      <c r="N186" s="187"/>
      <c r="O186" s="187"/>
      <c r="P186" s="187"/>
    </row>
    <row r="188" spans="2:17" ht="15" customHeight="1" x14ac:dyDescent="0.25">
      <c r="B188" s="368"/>
      <c r="C188" s="402"/>
      <c r="D188" s="430"/>
      <c r="E188" s="430"/>
      <c r="F188" s="431"/>
      <c r="G188" s="431"/>
      <c r="H188" s="431"/>
      <c r="I188" s="431"/>
      <c r="J188" s="431"/>
      <c r="K188" s="431"/>
      <c r="L188" s="431"/>
      <c r="M188" s="431"/>
      <c r="N188" s="431"/>
      <c r="O188" s="431"/>
      <c r="P188" s="431"/>
      <c r="Q188" s="432"/>
    </row>
    <row r="189" spans="2:17" ht="15" customHeight="1" x14ac:dyDescent="0.25">
      <c r="B189" s="371" t="s">
        <v>686</v>
      </c>
      <c r="C189" s="237"/>
      <c r="D189" s="433"/>
      <c r="E189" s="433"/>
      <c r="F189" s="434"/>
      <c r="G189" s="434"/>
      <c r="H189" s="434"/>
      <c r="I189" s="434"/>
      <c r="J189" s="434"/>
      <c r="K189" s="434"/>
      <c r="L189" s="434"/>
      <c r="M189" s="434"/>
      <c r="N189" s="434"/>
      <c r="O189" s="434"/>
      <c r="P189" s="434"/>
      <c r="Q189" s="435"/>
    </row>
    <row r="190" spans="2:17" ht="15" customHeight="1" x14ac:dyDescent="0.25">
      <c r="B190" s="590" t="s">
        <v>1169</v>
      </c>
      <c r="C190" s="237"/>
      <c r="D190" s="433"/>
      <c r="E190" s="433"/>
      <c r="F190" s="434"/>
      <c r="G190" s="434"/>
      <c r="H190" s="434"/>
      <c r="I190" s="434"/>
      <c r="J190" s="434"/>
      <c r="K190" s="434"/>
      <c r="L190" s="434"/>
      <c r="M190" s="434"/>
      <c r="N190" s="434"/>
      <c r="O190" s="434"/>
      <c r="P190" s="434"/>
      <c r="Q190" s="435"/>
    </row>
    <row r="191" spans="2:17" ht="15" customHeight="1" x14ac:dyDescent="0.25">
      <c r="B191" s="392" t="s">
        <v>921</v>
      </c>
      <c r="C191" s="237"/>
      <c r="D191" s="433"/>
      <c r="E191" s="433"/>
      <c r="F191" s="434"/>
      <c r="G191" s="434"/>
      <c r="H191" s="434"/>
      <c r="I191" s="434"/>
      <c r="J191" s="434"/>
      <c r="K191" s="434"/>
      <c r="L191" s="434"/>
      <c r="M191" s="434"/>
      <c r="N191" s="434"/>
      <c r="O191" s="434"/>
      <c r="P191" s="434"/>
      <c r="Q191" s="435"/>
    </row>
    <row r="192" spans="2:17" ht="15" customHeight="1" x14ac:dyDescent="0.25">
      <c r="B192" s="379"/>
      <c r="C192" s="237"/>
      <c r="D192" s="433"/>
      <c r="E192" s="433"/>
      <c r="F192" s="434"/>
      <c r="G192" s="434"/>
      <c r="H192" s="434"/>
      <c r="I192" s="434"/>
      <c r="J192" s="434"/>
      <c r="K192" s="434"/>
      <c r="L192" s="434"/>
      <c r="M192" s="434"/>
      <c r="N192" s="434"/>
      <c r="O192" s="434"/>
      <c r="P192" s="434"/>
      <c r="Q192" s="435"/>
    </row>
    <row r="193" spans="2:17" ht="15" customHeight="1" x14ac:dyDescent="0.25">
      <c r="B193" s="436" t="s">
        <v>922</v>
      </c>
      <c r="C193" s="237"/>
      <c r="D193" s="433"/>
      <c r="E193" s="433"/>
      <c r="F193" s="434"/>
      <c r="G193" s="434"/>
      <c r="H193" s="434"/>
      <c r="I193" s="434"/>
      <c r="J193" s="434"/>
      <c r="K193" s="434"/>
      <c r="L193" s="434"/>
      <c r="M193" s="434"/>
      <c r="N193" s="434"/>
      <c r="O193" s="434"/>
      <c r="P193" s="434"/>
      <c r="Q193" s="435"/>
    </row>
    <row r="194" spans="2:17" ht="15" customHeight="1" x14ac:dyDescent="0.25">
      <c r="B194" s="436" t="s">
        <v>933</v>
      </c>
      <c r="C194" s="237"/>
      <c r="D194" s="433"/>
      <c r="E194" s="433"/>
      <c r="F194" s="434"/>
      <c r="G194" s="434"/>
      <c r="H194" s="434"/>
      <c r="I194" s="434"/>
      <c r="J194" s="434"/>
      <c r="K194" s="434"/>
      <c r="L194" s="434"/>
      <c r="M194" s="434"/>
      <c r="N194" s="434"/>
      <c r="O194" s="434"/>
      <c r="P194" s="434"/>
      <c r="Q194" s="435"/>
    </row>
    <row r="195" spans="2:17" ht="15" customHeight="1" x14ac:dyDescent="0.25">
      <c r="B195" s="395"/>
      <c r="C195" s="237"/>
      <c r="D195" s="433"/>
      <c r="E195" s="433"/>
      <c r="F195" s="434"/>
      <c r="G195" s="434"/>
      <c r="H195" s="434"/>
      <c r="I195" s="434"/>
      <c r="J195" s="434"/>
      <c r="K195" s="434"/>
      <c r="L195" s="434"/>
      <c r="M195" s="434"/>
      <c r="N195" s="434"/>
      <c r="O195" s="434"/>
      <c r="P195" s="434"/>
      <c r="Q195" s="435"/>
    </row>
    <row r="196" spans="2:17" ht="15" customHeight="1" x14ac:dyDescent="0.25">
      <c r="B196" s="436" t="s">
        <v>820</v>
      </c>
      <c r="C196" s="237"/>
      <c r="D196" s="433"/>
      <c r="E196" s="433"/>
      <c r="F196" s="434"/>
      <c r="G196" s="434"/>
      <c r="H196" s="434"/>
      <c r="I196" s="434"/>
      <c r="J196" s="434"/>
      <c r="K196" s="434"/>
      <c r="L196" s="434"/>
      <c r="M196" s="434"/>
      <c r="N196" s="434"/>
      <c r="O196" s="434"/>
      <c r="P196" s="434"/>
      <c r="Q196" s="435"/>
    </row>
    <row r="197" spans="2:17" ht="15" customHeight="1" x14ac:dyDescent="0.25">
      <c r="B197" s="379"/>
      <c r="C197" s="237"/>
      <c r="D197" s="433"/>
      <c r="E197" s="433"/>
      <c r="F197" s="434"/>
      <c r="G197" s="434"/>
      <c r="H197" s="434"/>
      <c r="I197" s="434"/>
      <c r="J197" s="434"/>
      <c r="K197" s="434"/>
      <c r="L197" s="434"/>
      <c r="M197" s="434"/>
      <c r="N197" s="434"/>
      <c r="O197" s="434"/>
      <c r="P197" s="434"/>
      <c r="Q197" s="435"/>
    </row>
    <row r="198" spans="2:17" ht="15" customHeight="1" x14ac:dyDescent="0.25">
      <c r="B198" s="371" t="s">
        <v>688</v>
      </c>
      <c r="C198" s="237"/>
      <c r="D198" s="433"/>
      <c r="E198" s="433"/>
      <c r="F198" s="434"/>
      <c r="G198" s="434"/>
      <c r="H198" s="434"/>
      <c r="I198" s="434"/>
      <c r="J198" s="434"/>
      <c r="K198" s="434"/>
      <c r="L198" s="434"/>
      <c r="M198" s="434"/>
      <c r="N198" s="434"/>
      <c r="O198" s="434"/>
      <c r="P198" s="434"/>
      <c r="Q198" s="435"/>
    </row>
    <row r="199" spans="2:17" ht="15" customHeight="1" x14ac:dyDescent="0.25">
      <c r="B199" s="392" t="s">
        <v>918</v>
      </c>
      <c r="C199" s="237"/>
      <c r="D199" s="433"/>
      <c r="E199" s="433"/>
      <c r="F199" s="434"/>
      <c r="G199" s="434"/>
      <c r="H199" s="434"/>
      <c r="I199" s="434"/>
      <c r="J199" s="434"/>
      <c r="K199" s="434"/>
      <c r="L199" s="434"/>
      <c r="M199" s="434"/>
      <c r="N199" s="434"/>
      <c r="O199" s="434"/>
      <c r="P199" s="434"/>
      <c r="Q199" s="435"/>
    </row>
    <row r="200" spans="2:17" ht="15" customHeight="1" x14ac:dyDescent="0.25">
      <c r="B200" s="396" t="s">
        <v>780</v>
      </c>
      <c r="C200" s="237"/>
      <c r="D200" s="433"/>
      <c r="E200" s="433"/>
      <c r="F200" s="434"/>
      <c r="G200" s="434"/>
      <c r="H200" s="434"/>
      <c r="I200" s="434"/>
      <c r="J200" s="434"/>
      <c r="K200" s="434"/>
      <c r="L200" s="434"/>
      <c r="M200" s="434"/>
      <c r="N200" s="434"/>
      <c r="O200" s="434"/>
      <c r="P200" s="434"/>
      <c r="Q200" s="435"/>
    </row>
    <row r="201" spans="2:17" ht="15" customHeight="1" x14ac:dyDescent="0.25">
      <c r="B201" s="397"/>
      <c r="C201" s="405"/>
      <c r="D201" s="437"/>
      <c r="E201" s="437"/>
      <c r="F201" s="438"/>
      <c r="G201" s="438"/>
      <c r="H201" s="438"/>
      <c r="I201" s="438"/>
      <c r="J201" s="438"/>
      <c r="K201" s="438"/>
      <c r="L201" s="438"/>
      <c r="M201" s="438"/>
      <c r="N201" s="438"/>
      <c r="O201" s="438"/>
      <c r="P201" s="438"/>
      <c r="Q201" s="439"/>
    </row>
  </sheetData>
  <sheetProtection password="E0C8" sheet="1" objects="1" scenarios="1" formatCells="0" formatColumns="0" formatRows="0" insertColumns="0" insertRows="0"/>
  <mergeCells count="12">
    <mergeCell ref="D7:Q7"/>
    <mergeCell ref="B10:B22"/>
    <mergeCell ref="B108:B120"/>
    <mergeCell ref="B26:B38"/>
    <mergeCell ref="B124:B136"/>
    <mergeCell ref="B92:B104"/>
    <mergeCell ref="B42:B54"/>
    <mergeCell ref="B140:B152"/>
    <mergeCell ref="B58:B70"/>
    <mergeCell ref="B156:B168"/>
    <mergeCell ref="B74:B86"/>
    <mergeCell ref="B172:B184"/>
  </mergeCells>
  <dataValidations count="3">
    <dataValidation type="list" allowBlank="1" showInputMessage="1" showErrorMessage="1" sqref="Q4">
      <formula1>"Normal,Lognormal"</formula1>
    </dataValidation>
    <dataValidation type="list" allowBlank="1" showInputMessage="1" showErrorMessage="1" sqref="Q5">
      <formula1>"$MM / +10% relative change, $MM / +100 bps shift"</formula1>
    </dataValidation>
    <dataValidation type="custom" allowBlank="1" showErrorMessage="1" errorTitle="Data entry error:" error="Please enter a numeric value or leave blank!" sqref="D89 D156:P168 D74:P86 D10:P22 D26:P38 D42:P54 D58:P70 D92:P104 D172:P184 D140:P152 D124:P136 D108:P120">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37"/>
  <sheetViews>
    <sheetView showGridLines="0" zoomScale="80" zoomScaleNormal="80" workbookViewId="0"/>
  </sheetViews>
  <sheetFormatPr defaultRowHeight="15" customHeight="1" x14ac:dyDescent="0.25"/>
  <cols>
    <col min="1" max="1" width="1.5703125" customWidth="1"/>
    <col min="2" max="2" width="9.140625" style="11"/>
    <col min="3" max="13" width="13" style="11" customWidth="1"/>
    <col min="14" max="16" width="13" customWidth="1"/>
    <col min="17" max="17" width="2.140625" customWidth="1"/>
  </cols>
  <sheetData>
    <row r="1" spans="1:16" ht="15.75" customHeight="1" x14ac:dyDescent="0.25">
      <c r="A1" s="12" t="e">
        <f>TemplateName</f>
        <v>#REF!</v>
      </c>
      <c r="B1" s="12"/>
      <c r="I1" s="27" t="str">
        <f>InstitutionName</f>
        <v>Firm Name</v>
      </c>
      <c r="N1" s="28" t="s">
        <v>1</v>
      </c>
      <c r="O1" s="29"/>
      <c r="P1" s="30" t="str">
        <f>IF(EffectiveDate="","",EffectiveDate)</f>
        <v/>
      </c>
    </row>
    <row r="2" spans="1:16" ht="15.75" customHeight="1" x14ac:dyDescent="0.25">
      <c r="A2" s="49" t="s">
        <v>422</v>
      </c>
      <c r="N2" s="31" t="s">
        <v>331</v>
      </c>
      <c r="O2" s="32"/>
      <c r="P2" s="33" t="str">
        <f>IF(SubmissionDate="","",SubmissionDate)</f>
        <v/>
      </c>
    </row>
    <row r="3" spans="1:16" ht="15.75" customHeight="1" x14ac:dyDescent="0.25">
      <c r="A3" s="49"/>
    </row>
    <row r="4" spans="1:16" ht="15.75" customHeight="1" x14ac:dyDescent="0.25">
      <c r="A4" s="49"/>
    </row>
    <row r="5" spans="1:16" ht="18.75" customHeight="1" x14ac:dyDescent="0.3">
      <c r="B5" s="50" t="s">
        <v>698</v>
      </c>
    </row>
    <row r="6" spans="1:16" ht="15" customHeight="1" x14ac:dyDescent="0.25">
      <c r="C6" s="1037" t="s">
        <v>401</v>
      </c>
      <c r="D6" s="1038"/>
      <c r="E6" s="1038"/>
      <c r="F6" s="1038"/>
      <c r="G6" s="1038"/>
      <c r="H6" s="1038"/>
      <c r="I6" s="1038"/>
      <c r="J6" s="1038"/>
      <c r="K6" s="1038"/>
      <c r="L6" s="1038"/>
      <c r="M6" s="1038"/>
      <c r="N6" s="1038"/>
      <c r="O6" s="1038"/>
      <c r="P6" s="1039"/>
    </row>
    <row r="7" spans="1:16" ht="15" customHeight="1" x14ac:dyDescent="0.25">
      <c r="B7" s="124" t="s">
        <v>10</v>
      </c>
      <c r="C7" s="175" t="s">
        <v>620</v>
      </c>
      <c r="D7" s="175" t="s">
        <v>333</v>
      </c>
      <c r="E7" s="175" t="s">
        <v>334</v>
      </c>
      <c r="F7" s="175" t="s">
        <v>335</v>
      </c>
      <c r="G7" s="175" t="s">
        <v>617</v>
      </c>
      <c r="H7" s="175" t="s">
        <v>621</v>
      </c>
      <c r="I7" s="175" t="s">
        <v>590</v>
      </c>
      <c r="J7" s="175" t="s">
        <v>591</v>
      </c>
      <c r="K7" s="175" t="s">
        <v>592</v>
      </c>
      <c r="L7" s="175" t="s">
        <v>593</v>
      </c>
      <c r="M7" s="175" t="s">
        <v>622</v>
      </c>
      <c r="N7" s="175" t="s">
        <v>618</v>
      </c>
      <c r="O7" s="175" t="s">
        <v>619</v>
      </c>
      <c r="P7" s="409" t="s">
        <v>332</v>
      </c>
    </row>
    <row r="8" spans="1:16" ht="15" customHeight="1" x14ac:dyDescent="0.25">
      <c r="B8" s="125" t="s">
        <v>17</v>
      </c>
      <c r="C8" s="282"/>
      <c r="D8" s="282"/>
      <c r="E8" s="282"/>
      <c r="F8" s="282"/>
      <c r="G8" s="282"/>
      <c r="H8" s="282"/>
      <c r="I8" s="282"/>
      <c r="J8" s="282"/>
      <c r="K8" s="282"/>
      <c r="L8" s="282"/>
      <c r="M8" s="282"/>
      <c r="N8" s="282"/>
      <c r="O8" s="282"/>
      <c r="P8" s="303">
        <f t="shared" ref="P8:P13" si="0">SUM(C8:O8)</f>
        <v>0</v>
      </c>
    </row>
    <row r="9" spans="1:16" ht="15" customHeight="1" x14ac:dyDescent="0.25">
      <c r="B9" s="126" t="s">
        <v>29</v>
      </c>
      <c r="C9" s="282"/>
      <c r="D9" s="282"/>
      <c r="E9" s="282"/>
      <c r="F9" s="282"/>
      <c r="G9" s="282"/>
      <c r="H9" s="282"/>
      <c r="I9" s="282"/>
      <c r="J9" s="282"/>
      <c r="K9" s="282"/>
      <c r="L9" s="282"/>
      <c r="M9" s="282"/>
      <c r="N9" s="282"/>
      <c r="O9" s="282"/>
      <c r="P9" s="303">
        <f t="shared" si="0"/>
        <v>0</v>
      </c>
    </row>
    <row r="10" spans="1:16" ht="15" customHeight="1" x14ac:dyDescent="0.25">
      <c r="B10" s="126" t="s">
        <v>238</v>
      </c>
      <c r="C10" s="282"/>
      <c r="D10" s="282"/>
      <c r="E10" s="282"/>
      <c r="F10" s="282"/>
      <c r="G10" s="282"/>
      <c r="H10" s="282"/>
      <c r="I10" s="282"/>
      <c r="J10" s="282"/>
      <c r="K10" s="282"/>
      <c r="L10" s="282"/>
      <c r="M10" s="282"/>
      <c r="N10" s="282"/>
      <c r="O10" s="282"/>
      <c r="P10" s="303">
        <f t="shared" si="0"/>
        <v>0</v>
      </c>
    </row>
    <row r="11" spans="1:16" ht="15" customHeight="1" x14ac:dyDescent="0.25">
      <c r="B11" s="126" t="s">
        <v>133</v>
      </c>
      <c r="C11" s="282"/>
      <c r="D11" s="282"/>
      <c r="E11" s="282"/>
      <c r="F11" s="282"/>
      <c r="G11" s="282"/>
      <c r="H11" s="282"/>
      <c r="I11" s="282"/>
      <c r="J11" s="282"/>
      <c r="K11" s="282"/>
      <c r="L11" s="282"/>
      <c r="M11" s="282"/>
      <c r="N11" s="282"/>
      <c r="O11" s="282"/>
      <c r="P11" s="303">
        <f t="shared" si="0"/>
        <v>0</v>
      </c>
    </row>
    <row r="12" spans="1:16" ht="15" customHeight="1" x14ac:dyDescent="0.25">
      <c r="B12" s="126" t="s">
        <v>167</v>
      </c>
      <c r="C12" s="282"/>
      <c r="D12" s="282"/>
      <c r="E12" s="282"/>
      <c r="F12" s="282"/>
      <c r="G12" s="282"/>
      <c r="H12" s="282"/>
      <c r="I12" s="282"/>
      <c r="J12" s="282"/>
      <c r="K12" s="282"/>
      <c r="L12" s="282"/>
      <c r="M12" s="282"/>
      <c r="N12" s="282"/>
      <c r="O12" s="282"/>
      <c r="P12" s="303">
        <f t="shared" si="0"/>
        <v>0</v>
      </c>
    </row>
    <row r="13" spans="1:16" ht="15" customHeight="1" x14ac:dyDescent="0.25">
      <c r="B13" s="127" t="s">
        <v>411</v>
      </c>
      <c r="C13" s="282"/>
      <c r="D13" s="282"/>
      <c r="E13" s="282"/>
      <c r="F13" s="282"/>
      <c r="G13" s="282"/>
      <c r="H13" s="282"/>
      <c r="I13" s="282"/>
      <c r="J13" s="282"/>
      <c r="K13" s="282"/>
      <c r="L13" s="282"/>
      <c r="M13" s="282"/>
      <c r="N13" s="282"/>
      <c r="O13" s="282"/>
      <c r="P13" s="303">
        <f t="shared" si="0"/>
        <v>0</v>
      </c>
    </row>
    <row r="14" spans="1:16" s="2" customFormat="1" ht="15" customHeight="1" x14ac:dyDescent="0.25">
      <c r="B14" s="441" t="s">
        <v>332</v>
      </c>
      <c r="C14" s="301">
        <f t="shared" ref="C14:P14" si="1">SUM(C8:C13)</f>
        <v>0</v>
      </c>
      <c r="D14" s="302">
        <f t="shared" ref="D14:I14" si="2">SUM(D8:D13)</f>
        <v>0</v>
      </c>
      <c r="E14" s="302">
        <f t="shared" si="2"/>
        <v>0</v>
      </c>
      <c r="F14" s="302">
        <f t="shared" si="2"/>
        <v>0</v>
      </c>
      <c r="G14" s="302">
        <f t="shared" si="2"/>
        <v>0</v>
      </c>
      <c r="H14" s="302">
        <f t="shared" si="2"/>
        <v>0</v>
      </c>
      <c r="I14" s="302">
        <f t="shared" si="2"/>
        <v>0</v>
      </c>
      <c r="J14" s="302">
        <f t="shared" si="1"/>
        <v>0</v>
      </c>
      <c r="K14" s="302">
        <f t="shared" si="1"/>
        <v>0</v>
      </c>
      <c r="L14" s="302">
        <f t="shared" si="1"/>
        <v>0</v>
      </c>
      <c r="M14" s="302">
        <f t="shared" si="1"/>
        <v>0</v>
      </c>
      <c r="N14" s="302">
        <f t="shared" si="1"/>
        <v>0</v>
      </c>
      <c r="O14" s="302">
        <f t="shared" si="1"/>
        <v>0</v>
      </c>
      <c r="P14" s="275">
        <f t="shared" si="1"/>
        <v>0</v>
      </c>
    </row>
    <row r="18" spans="2:16" ht="21" customHeight="1" x14ac:dyDescent="0.35">
      <c r="B18" s="103" t="s">
        <v>697</v>
      </c>
      <c r="C18" s="109"/>
      <c r="D18" s="48"/>
      <c r="E18" s="48"/>
      <c r="F18" s="48"/>
      <c r="G18" s="48"/>
      <c r="H18" s="48"/>
      <c r="I18" s="48"/>
      <c r="J18" s="48"/>
      <c r="K18" s="48"/>
      <c r="L18" s="48"/>
      <c r="M18" s="48"/>
    </row>
    <row r="19" spans="2:16" ht="15" customHeight="1" x14ac:dyDescent="0.25">
      <c r="B19" s="128" t="s">
        <v>699</v>
      </c>
      <c r="C19" s="52"/>
      <c r="D19" s="48"/>
      <c r="E19" s="48"/>
      <c r="F19" s="48"/>
      <c r="G19" s="48"/>
      <c r="H19" s="48"/>
      <c r="I19" s="48"/>
      <c r="J19" s="48"/>
      <c r="K19" s="48"/>
      <c r="L19" s="48"/>
      <c r="M19" s="48"/>
    </row>
    <row r="20" spans="2:16" ht="15" customHeight="1" x14ac:dyDescent="0.25">
      <c r="C20" s="1037" t="s">
        <v>401</v>
      </c>
      <c r="D20" s="1038"/>
      <c r="E20" s="1038"/>
      <c r="F20" s="1038"/>
      <c r="G20" s="1038"/>
      <c r="H20" s="1038"/>
      <c r="I20" s="1038"/>
      <c r="J20" s="1038"/>
      <c r="K20" s="1038"/>
      <c r="L20" s="1038"/>
      <c r="M20" s="1038"/>
      <c r="N20" s="1038"/>
      <c r="O20" s="1038"/>
      <c r="P20" s="1039"/>
    </row>
    <row r="21" spans="2:16" ht="15" customHeight="1" x14ac:dyDescent="0.25">
      <c r="B21" s="124" t="s">
        <v>10</v>
      </c>
      <c r="C21" s="175" t="s">
        <v>620</v>
      </c>
      <c r="D21" s="175" t="s">
        <v>333</v>
      </c>
      <c r="E21" s="175" t="s">
        <v>334</v>
      </c>
      <c r="F21" s="175" t="s">
        <v>335</v>
      </c>
      <c r="G21" s="175" t="s">
        <v>617</v>
      </c>
      <c r="H21" s="175" t="s">
        <v>621</v>
      </c>
      <c r="I21" s="175" t="s">
        <v>590</v>
      </c>
      <c r="J21" s="175" t="s">
        <v>591</v>
      </c>
      <c r="K21" s="175" t="s">
        <v>592</v>
      </c>
      <c r="L21" s="175" t="s">
        <v>593</v>
      </c>
      <c r="M21" s="175" t="s">
        <v>622</v>
      </c>
      <c r="N21" s="175" t="s">
        <v>618</v>
      </c>
      <c r="O21" s="175" t="s">
        <v>619</v>
      </c>
      <c r="P21" s="409" t="s">
        <v>332</v>
      </c>
    </row>
    <row r="22" spans="2:16" ht="15" customHeight="1" x14ac:dyDescent="0.25">
      <c r="B22" s="53" t="s">
        <v>17</v>
      </c>
      <c r="C22" s="285"/>
      <c r="D22" s="285"/>
      <c r="E22" s="285"/>
      <c r="F22" s="285"/>
      <c r="G22" s="285"/>
      <c r="H22" s="285"/>
      <c r="I22" s="285"/>
      <c r="J22" s="285"/>
      <c r="K22" s="285"/>
      <c r="L22" s="285"/>
      <c r="M22" s="285"/>
      <c r="N22" s="285"/>
      <c r="O22" s="285"/>
      <c r="P22" s="303">
        <f>SUM(C22:O22)</f>
        <v>0</v>
      </c>
    </row>
    <row r="23" spans="2:16" ht="15" customHeight="1" x14ac:dyDescent="0.25">
      <c r="B23" s="54" t="s">
        <v>29</v>
      </c>
      <c r="C23" s="285"/>
      <c r="D23" s="285"/>
      <c r="E23" s="285"/>
      <c r="F23" s="285"/>
      <c r="G23" s="285"/>
      <c r="H23" s="285"/>
      <c r="I23" s="285"/>
      <c r="J23" s="285"/>
      <c r="K23" s="285"/>
      <c r="L23" s="285"/>
      <c r="M23" s="285"/>
      <c r="N23" s="285"/>
      <c r="O23" s="285"/>
      <c r="P23" s="303">
        <f>SUM(C23:O23)</f>
        <v>0</v>
      </c>
    </row>
    <row r="24" spans="2:16" ht="15" customHeight="1" x14ac:dyDescent="0.25">
      <c r="B24" s="54" t="s">
        <v>238</v>
      </c>
      <c r="C24" s="285"/>
      <c r="D24" s="285"/>
      <c r="E24" s="285"/>
      <c r="F24" s="285"/>
      <c r="G24" s="285"/>
      <c r="H24" s="285"/>
      <c r="I24" s="285"/>
      <c r="J24" s="285"/>
      <c r="K24" s="285"/>
      <c r="L24" s="285"/>
      <c r="M24" s="285"/>
      <c r="N24" s="285"/>
      <c r="O24" s="285"/>
      <c r="P24" s="303">
        <f>SUM(C24:O24)</f>
        <v>0</v>
      </c>
    </row>
    <row r="25" spans="2:16" ht="15" customHeight="1" x14ac:dyDescent="0.25">
      <c r="B25" s="54" t="s">
        <v>133</v>
      </c>
      <c r="C25" s="285"/>
      <c r="D25" s="285"/>
      <c r="E25" s="285"/>
      <c r="F25" s="285"/>
      <c r="G25" s="285"/>
      <c r="H25" s="285"/>
      <c r="I25" s="285"/>
      <c r="J25" s="285"/>
      <c r="K25" s="285"/>
      <c r="L25" s="285"/>
      <c r="M25" s="285"/>
      <c r="N25" s="285"/>
      <c r="O25" s="285"/>
      <c r="P25" s="303">
        <f>SUM(C25:O25)</f>
        <v>0</v>
      </c>
    </row>
    <row r="26" spans="2:16" ht="15" customHeight="1" x14ac:dyDescent="0.25">
      <c r="B26" s="55" t="s">
        <v>411</v>
      </c>
      <c r="C26" s="285"/>
      <c r="D26" s="285"/>
      <c r="E26" s="285"/>
      <c r="F26" s="285"/>
      <c r="G26" s="285"/>
      <c r="H26" s="285"/>
      <c r="I26" s="285"/>
      <c r="J26" s="285"/>
      <c r="K26" s="285"/>
      <c r="L26" s="285"/>
      <c r="M26" s="285"/>
      <c r="N26" s="285"/>
      <c r="O26" s="285"/>
      <c r="P26" s="303">
        <f>SUM(C26:O26)</f>
        <v>0</v>
      </c>
    </row>
    <row r="27" spans="2:16" s="2" customFormat="1" ht="15" customHeight="1" x14ac:dyDescent="0.25">
      <c r="B27" s="441" t="s">
        <v>332</v>
      </c>
      <c r="C27" s="301">
        <f t="shared" ref="C27:P27" si="3">SUM(C22:C26)</f>
        <v>0</v>
      </c>
      <c r="D27" s="302">
        <f t="shared" ref="D27:I27" si="4">SUM(D22:D26)</f>
        <v>0</v>
      </c>
      <c r="E27" s="302">
        <f t="shared" si="4"/>
        <v>0</v>
      </c>
      <c r="F27" s="302">
        <f t="shared" si="4"/>
        <v>0</v>
      </c>
      <c r="G27" s="302">
        <f t="shared" si="4"/>
        <v>0</v>
      </c>
      <c r="H27" s="302">
        <f t="shared" si="4"/>
        <v>0</v>
      </c>
      <c r="I27" s="302">
        <f t="shared" si="4"/>
        <v>0</v>
      </c>
      <c r="J27" s="302">
        <f t="shared" si="3"/>
        <v>0</v>
      </c>
      <c r="K27" s="302">
        <f t="shared" si="3"/>
        <v>0</v>
      </c>
      <c r="L27" s="302">
        <f t="shared" si="3"/>
        <v>0</v>
      </c>
      <c r="M27" s="302">
        <f t="shared" si="3"/>
        <v>0</v>
      </c>
      <c r="N27" s="302">
        <f t="shared" si="3"/>
        <v>0</v>
      </c>
      <c r="O27" s="302">
        <f t="shared" si="3"/>
        <v>0</v>
      </c>
      <c r="P27" s="275">
        <f t="shared" si="3"/>
        <v>0</v>
      </c>
    </row>
    <row r="30" spans="2:16" ht="15" customHeight="1" x14ac:dyDescent="0.25">
      <c r="B30" s="368"/>
      <c r="C30" s="402"/>
      <c r="D30" s="402"/>
      <c r="E30" s="402"/>
      <c r="F30" s="402"/>
      <c r="G30" s="402"/>
      <c r="H30" s="402"/>
      <c r="I30" s="402"/>
      <c r="J30" s="402"/>
      <c r="K30" s="402"/>
      <c r="L30" s="402"/>
      <c r="M30" s="402"/>
      <c r="N30" s="402"/>
      <c r="O30" s="402"/>
      <c r="P30" s="403"/>
    </row>
    <row r="31" spans="2:16" ht="15" customHeight="1" x14ac:dyDescent="0.25">
      <c r="B31" s="371" t="s">
        <v>686</v>
      </c>
      <c r="C31" s="237"/>
      <c r="D31" s="237"/>
      <c r="E31" s="237"/>
      <c r="F31" s="237"/>
      <c r="G31" s="237"/>
      <c r="H31" s="237"/>
      <c r="I31" s="237"/>
      <c r="J31" s="237"/>
      <c r="K31" s="237"/>
      <c r="L31" s="237"/>
      <c r="M31" s="237"/>
      <c r="N31" s="237"/>
      <c r="O31" s="237"/>
      <c r="P31" s="404"/>
    </row>
    <row r="32" spans="2:16" ht="15" customHeight="1" x14ac:dyDescent="0.25">
      <c r="B32" s="392" t="s">
        <v>923</v>
      </c>
      <c r="C32" s="237"/>
      <c r="D32" s="237"/>
      <c r="E32" s="237"/>
      <c r="F32" s="237"/>
      <c r="G32" s="237"/>
      <c r="H32" s="237"/>
      <c r="I32" s="237"/>
      <c r="J32" s="237"/>
      <c r="K32" s="237"/>
      <c r="L32" s="237"/>
      <c r="M32" s="237"/>
      <c r="N32" s="237"/>
      <c r="O32" s="237"/>
      <c r="P32" s="404"/>
    </row>
    <row r="33" spans="2:16" ht="15" customHeight="1" x14ac:dyDescent="0.25">
      <c r="B33" s="379"/>
      <c r="C33" s="237"/>
      <c r="D33" s="237"/>
      <c r="E33" s="237"/>
      <c r="F33" s="237"/>
      <c r="G33" s="237"/>
      <c r="H33" s="237"/>
      <c r="I33" s="237"/>
      <c r="J33" s="237"/>
      <c r="K33" s="237"/>
      <c r="L33" s="237"/>
      <c r="M33" s="237"/>
      <c r="N33" s="237"/>
      <c r="O33" s="237"/>
      <c r="P33" s="404"/>
    </row>
    <row r="34" spans="2:16" ht="15" customHeight="1" x14ac:dyDescent="0.25">
      <c r="B34" s="371" t="s">
        <v>688</v>
      </c>
      <c r="C34" s="237"/>
      <c r="D34" s="237"/>
      <c r="E34" s="237"/>
      <c r="F34" s="237"/>
      <c r="G34" s="237"/>
      <c r="H34" s="237"/>
      <c r="I34" s="237"/>
      <c r="J34" s="237"/>
      <c r="K34" s="237"/>
      <c r="L34" s="237"/>
      <c r="M34" s="237"/>
      <c r="N34" s="237"/>
      <c r="O34" s="237"/>
      <c r="P34" s="404"/>
    </row>
    <row r="35" spans="2:16" ht="15" customHeight="1" x14ac:dyDescent="0.25">
      <c r="B35" s="590" t="s">
        <v>918</v>
      </c>
      <c r="C35" s="237"/>
      <c r="D35" s="237"/>
      <c r="E35" s="237"/>
      <c r="F35" s="237"/>
      <c r="G35" s="237"/>
      <c r="H35" s="237"/>
      <c r="I35" s="237"/>
      <c r="J35" s="237"/>
      <c r="K35" s="237"/>
      <c r="L35" s="237"/>
      <c r="M35" s="237"/>
      <c r="N35" s="237"/>
      <c r="O35" s="237"/>
      <c r="P35" s="404"/>
    </row>
    <row r="36" spans="2:16" ht="15" customHeight="1" x14ac:dyDescent="0.25">
      <c r="B36" s="396" t="s">
        <v>679</v>
      </c>
      <c r="C36" s="389"/>
      <c r="D36" s="389"/>
      <c r="E36" s="389"/>
      <c r="F36" s="389"/>
      <c r="G36" s="389"/>
      <c r="H36" s="389"/>
      <c r="I36" s="389"/>
      <c r="J36" s="389"/>
      <c r="K36" s="389"/>
      <c r="L36" s="389"/>
      <c r="M36" s="389"/>
      <c r="N36" s="237"/>
      <c r="O36" s="237"/>
      <c r="P36" s="404"/>
    </row>
    <row r="37" spans="2:16" ht="15" customHeight="1" x14ac:dyDescent="0.25">
      <c r="B37" s="397"/>
      <c r="C37" s="440"/>
      <c r="D37" s="440"/>
      <c r="E37" s="440"/>
      <c r="F37" s="440"/>
      <c r="G37" s="440"/>
      <c r="H37" s="440"/>
      <c r="I37" s="440"/>
      <c r="J37" s="440"/>
      <c r="K37" s="440"/>
      <c r="L37" s="440"/>
      <c r="M37" s="440"/>
      <c r="N37" s="405"/>
      <c r="O37" s="405"/>
      <c r="P37" s="406"/>
    </row>
  </sheetData>
  <sheetProtection password="E0C8" sheet="1" objects="1" scenarios="1" formatCells="0" formatColumns="0" formatRows="0" insertColumns="0"/>
  <mergeCells count="2">
    <mergeCell ref="C6:P6"/>
    <mergeCell ref="C20:P20"/>
  </mergeCells>
  <dataValidations count="1">
    <dataValidation type="custom" allowBlank="1" showErrorMessage="1" errorTitle="Data entry error:" error="Please enter a numeric value or leave blank!" sqref="C22:O26 C8:O13">
      <formula1>OR(ISNUMBER(C8),ISBLANK(C8))</formula1>
    </dataValidation>
  </dataValidations>
  <pageMargins left="0.7" right="0.7" top="0.75" bottom="0.75" header="0.3" footer="0.3"/>
  <pageSetup scale="63" orientation="landscape" r:id="rId1"/>
  <headerFooter>
    <oddFooter>&amp;LPrinted: &amp;D&amp;R&amp;P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X69"/>
  <sheetViews>
    <sheetView showGridLines="0" zoomScale="80" zoomScaleNormal="80" zoomScaleSheetLayoutView="7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30.140625" style="591" customWidth="1"/>
    <col min="3" max="10" width="10.7109375" style="592" customWidth="1"/>
    <col min="11" max="11" width="11.42578125" style="592" customWidth="1"/>
    <col min="12" max="12" width="10.7109375" style="595" customWidth="1"/>
    <col min="13" max="14" width="11.140625" style="592" customWidth="1"/>
    <col min="15" max="19" width="10.7109375" style="592" customWidth="1"/>
    <col min="20" max="20" width="10.85546875" style="592" bestFit="1" customWidth="1"/>
    <col min="21" max="21" width="13" style="592" customWidth="1"/>
    <col min="22" max="22" width="15" style="592" customWidth="1"/>
    <col min="23" max="23" width="2.7109375" style="595" customWidth="1"/>
    <col min="24" max="28" width="9.7109375" style="592" customWidth="1"/>
    <col min="29" max="29" width="11.85546875" style="592" customWidth="1"/>
    <col min="30" max="30" width="9.7109375" style="592" customWidth="1"/>
    <col min="31" max="31" width="9.5703125" style="592" customWidth="1"/>
    <col min="32" max="32" width="10.7109375" style="595" customWidth="1"/>
    <col min="33" max="33" width="9.5703125" style="592" customWidth="1"/>
    <col min="34" max="36" width="10.7109375" style="592" customWidth="1"/>
    <col min="37" max="37" width="12.42578125" style="592" customWidth="1"/>
    <col min="38" max="38" width="14.5703125" style="592" customWidth="1"/>
    <col min="39" max="39" width="16" style="592" customWidth="1"/>
    <col min="40" max="40" width="2.7109375" style="595" customWidth="1"/>
    <col min="41" max="41" width="11.28515625" style="592" customWidth="1"/>
    <col min="42" max="46" width="9.5703125" style="592" customWidth="1"/>
    <col min="47" max="47" width="12.7109375" style="592" customWidth="1"/>
    <col min="48" max="48" width="11.28515625" style="592" customWidth="1"/>
    <col min="49" max="49" width="9.5703125" style="592" customWidth="1"/>
    <col min="50" max="50" width="11.7109375" style="592" customWidth="1"/>
    <col min="51" max="52" width="9.5703125" style="592" customWidth="1"/>
    <col min="53" max="53" width="13.42578125" style="592" customWidth="1"/>
    <col min="54" max="54" width="16.85546875" style="592" customWidth="1"/>
    <col min="55" max="55" width="21.7109375" style="592" customWidth="1"/>
    <col min="56" max="56" width="2.7109375" style="595" customWidth="1"/>
    <col min="57" max="59" width="12.28515625" style="591" customWidth="1"/>
    <col min="60" max="61" width="12.42578125" style="591" customWidth="1"/>
    <col min="62" max="62" width="13.140625" style="591" customWidth="1"/>
    <col min="63" max="63" width="12.85546875" style="591" customWidth="1"/>
    <col min="64" max="64" width="12.140625" style="591" customWidth="1"/>
    <col min="65" max="65" width="12.7109375" style="591" customWidth="1"/>
    <col min="66" max="66" width="10.28515625" style="591" customWidth="1"/>
    <col min="67" max="67" width="12.5703125" style="591" customWidth="1"/>
    <col min="68" max="68" width="14.42578125" style="591" customWidth="1"/>
    <col min="69" max="69" width="10.85546875" style="591" customWidth="1"/>
    <col min="70" max="70" width="2.7109375" style="592" customWidth="1"/>
    <col min="71" max="71" width="9.5703125" style="592" customWidth="1"/>
    <col min="72" max="72" width="5.42578125" style="591" customWidth="1"/>
    <col min="73" max="76" width="15.42578125" style="593" customWidth="1"/>
    <col min="77" max="77" width="2" style="591" customWidth="1"/>
    <col min="78" max="16384" width="9.140625" style="591"/>
  </cols>
  <sheetData>
    <row r="1" spans="1:76" ht="15.75" customHeight="1" x14ac:dyDescent="0.25">
      <c r="A1" s="12" t="e">
        <f>TemplateName</f>
        <v>#REF!</v>
      </c>
      <c r="K1" s="581" t="str">
        <f>InstitutionName</f>
        <v>Firm Name</v>
      </c>
      <c r="T1" s="711" t="s">
        <v>1</v>
      </c>
      <c r="U1" s="806"/>
      <c r="V1" s="703" t="str">
        <f>IF(EffectiveDate="","",EffectiveDate)</f>
        <v/>
      </c>
      <c r="AF1" s="592"/>
      <c r="AP1" s="581" t="str">
        <f>InstitutionName</f>
        <v>Firm Name</v>
      </c>
      <c r="BM1" s="711" t="s">
        <v>1</v>
      </c>
      <c r="BN1" s="806"/>
      <c r="BO1" s="852" t="str">
        <f>IF(EffectiveDate="","",EffectiveDate)</f>
        <v/>
      </c>
    </row>
    <row r="2" spans="1:76" ht="15.75" customHeight="1" x14ac:dyDescent="0.25">
      <c r="A2" s="49" t="s">
        <v>349</v>
      </c>
      <c r="H2" s="581"/>
      <c r="T2" s="31" t="s">
        <v>331</v>
      </c>
      <c r="U2" s="32"/>
      <c r="V2" s="33" t="str">
        <f>IF(SubmissionDate="","",SubmissionDate)</f>
        <v/>
      </c>
      <c r="AF2" s="592"/>
      <c r="AP2" s="581"/>
      <c r="BM2" s="31" t="s">
        <v>331</v>
      </c>
      <c r="BN2" s="32"/>
      <c r="BO2" s="586" t="str">
        <f>IF(SubmissionDate="","",SubmissionDate)</f>
        <v/>
      </c>
    </row>
    <row r="3" spans="1:76" ht="15" customHeight="1" x14ac:dyDescent="0.25">
      <c r="AF3" s="592"/>
    </row>
    <row r="4" spans="1:76" ht="15" customHeight="1" x14ac:dyDescent="0.25">
      <c r="C4" s="1052" t="s">
        <v>423</v>
      </c>
      <c r="D4" s="1053"/>
      <c r="E4" s="1053"/>
      <c r="F4" s="1053"/>
      <c r="G4" s="1053"/>
      <c r="H4" s="1053"/>
      <c r="I4" s="1053"/>
      <c r="J4" s="1053"/>
      <c r="K4" s="1053"/>
      <c r="L4" s="1053"/>
      <c r="M4" s="1053"/>
      <c r="N4" s="1053"/>
      <c r="O4" s="1053"/>
      <c r="P4" s="1053"/>
      <c r="Q4" s="1053"/>
      <c r="R4" s="1053"/>
      <c r="S4" s="1053"/>
      <c r="T4" s="1053"/>
      <c r="U4" s="1053"/>
      <c r="V4" s="1054"/>
      <c r="X4" s="1055" t="s">
        <v>424</v>
      </c>
      <c r="Y4" s="1056"/>
      <c r="Z4" s="1056"/>
      <c r="AA4" s="1056"/>
      <c r="AB4" s="1056"/>
      <c r="AC4" s="1056"/>
      <c r="AD4" s="1056"/>
      <c r="AE4" s="1056"/>
      <c r="AF4" s="1056"/>
      <c r="AG4" s="1056"/>
      <c r="AH4" s="1056"/>
      <c r="AI4" s="1056"/>
      <c r="AJ4" s="1056"/>
      <c r="AK4" s="1056"/>
      <c r="AL4" s="1056"/>
      <c r="AM4" s="1057"/>
      <c r="AO4" s="1055" t="s">
        <v>425</v>
      </c>
      <c r="AP4" s="1056"/>
      <c r="AQ4" s="1056"/>
      <c r="AR4" s="1056"/>
      <c r="AS4" s="1056"/>
      <c r="AT4" s="1056"/>
      <c r="AU4" s="1056"/>
      <c r="AV4" s="1056"/>
      <c r="AW4" s="1056"/>
      <c r="AX4" s="1056"/>
      <c r="AY4" s="1056"/>
      <c r="AZ4" s="1056"/>
      <c r="BA4" s="1056"/>
      <c r="BB4" s="1056"/>
      <c r="BC4" s="1057"/>
      <c r="BE4" s="1055" t="s">
        <v>426</v>
      </c>
      <c r="BF4" s="1056"/>
      <c r="BG4" s="1056"/>
      <c r="BH4" s="1056"/>
      <c r="BI4" s="1056"/>
      <c r="BJ4" s="1056"/>
      <c r="BK4" s="1056"/>
      <c r="BL4" s="1056"/>
      <c r="BM4" s="1056"/>
      <c r="BN4" s="1056"/>
      <c r="BO4" s="1056"/>
      <c r="BP4" s="1056"/>
      <c r="BQ4" s="1057"/>
      <c r="BS4" s="1045" t="s">
        <v>427</v>
      </c>
      <c r="BU4" s="1040" t="s">
        <v>1274</v>
      </c>
      <c r="BV4" s="1041"/>
      <c r="BW4" s="1041"/>
      <c r="BX4" s="1042"/>
    </row>
    <row r="5" spans="1:76" ht="15" customHeight="1" x14ac:dyDescent="0.25">
      <c r="C5" s="1052" t="s">
        <v>428</v>
      </c>
      <c r="D5" s="1053"/>
      <c r="E5" s="1053"/>
      <c r="F5" s="1053"/>
      <c r="G5" s="1053"/>
      <c r="H5" s="1053"/>
      <c r="I5" s="1053"/>
      <c r="J5" s="1053"/>
      <c r="K5" s="1054"/>
      <c r="L5" s="1053" t="s">
        <v>429</v>
      </c>
      <c r="M5" s="1053"/>
      <c r="N5" s="1053"/>
      <c r="O5" s="1053"/>
      <c r="P5" s="1053"/>
      <c r="Q5" s="1053"/>
      <c r="R5" s="1053"/>
      <c r="S5" s="1053"/>
      <c r="T5" s="1053"/>
      <c r="U5" s="1054"/>
      <c r="V5" s="851"/>
      <c r="X5" s="1052" t="s">
        <v>338</v>
      </c>
      <c r="Y5" s="1053"/>
      <c r="Z5" s="1053"/>
      <c r="AA5" s="1053"/>
      <c r="AB5" s="1053"/>
      <c r="AC5" s="1053"/>
      <c r="AD5" s="1054"/>
      <c r="AE5" s="1052" t="s">
        <v>339</v>
      </c>
      <c r="AF5" s="1053"/>
      <c r="AG5" s="1053"/>
      <c r="AH5" s="1053"/>
      <c r="AI5" s="1053"/>
      <c r="AJ5" s="1054"/>
      <c r="AK5" s="850"/>
      <c r="AL5" s="850"/>
      <c r="AM5" s="847"/>
      <c r="AO5" s="1052" t="s">
        <v>338</v>
      </c>
      <c r="AP5" s="1053"/>
      <c r="AQ5" s="1053"/>
      <c r="AR5" s="1053"/>
      <c r="AS5" s="1053"/>
      <c r="AT5" s="1054"/>
      <c r="AU5" s="1052" t="s">
        <v>339</v>
      </c>
      <c r="AV5" s="1053"/>
      <c r="AW5" s="1053"/>
      <c r="AX5" s="1053"/>
      <c r="AY5" s="1053"/>
      <c r="AZ5" s="1053"/>
      <c r="BA5" s="1053"/>
      <c r="BB5" s="849"/>
      <c r="BC5" s="848"/>
      <c r="BE5" s="1052" t="s">
        <v>430</v>
      </c>
      <c r="BF5" s="1053"/>
      <c r="BG5" s="1053"/>
      <c r="BH5" s="1054"/>
      <c r="BI5" s="1055" t="s">
        <v>431</v>
      </c>
      <c r="BJ5" s="1056"/>
      <c r="BK5" s="1056"/>
      <c r="BL5" s="1057"/>
      <c r="BM5" s="1052" t="s">
        <v>432</v>
      </c>
      <c r="BN5" s="1053"/>
      <c r="BO5" s="1043" t="s">
        <v>480</v>
      </c>
      <c r="BP5" s="1045" t="s">
        <v>613</v>
      </c>
      <c r="BQ5" s="847"/>
      <c r="BS5" s="1046"/>
      <c r="BU5" s="1050" t="s">
        <v>1275</v>
      </c>
      <c r="BV5" s="1051"/>
      <c r="BW5" s="1048" t="s">
        <v>1276</v>
      </c>
      <c r="BX5" s="1049"/>
    </row>
    <row r="6" spans="1:76" s="129" customFormat="1" ht="45" x14ac:dyDescent="0.35">
      <c r="B6" s="43" t="s">
        <v>665</v>
      </c>
      <c r="C6" s="846" t="s">
        <v>433</v>
      </c>
      <c r="D6" s="844" t="s">
        <v>434</v>
      </c>
      <c r="E6" s="845" t="s">
        <v>435</v>
      </c>
      <c r="F6" s="845" t="s">
        <v>436</v>
      </c>
      <c r="G6" s="845" t="s">
        <v>437</v>
      </c>
      <c r="H6" s="845" t="s">
        <v>438</v>
      </c>
      <c r="I6" s="844" t="s">
        <v>439</v>
      </c>
      <c r="J6" s="844" t="s">
        <v>440</v>
      </c>
      <c r="K6" s="843" t="s">
        <v>441</v>
      </c>
      <c r="L6" s="837" t="s">
        <v>1031</v>
      </c>
      <c r="M6" s="834" t="s">
        <v>442</v>
      </c>
      <c r="N6" s="834" t="s">
        <v>443</v>
      </c>
      <c r="O6" s="836" t="s">
        <v>444</v>
      </c>
      <c r="P6" s="836" t="s">
        <v>445</v>
      </c>
      <c r="Q6" s="836" t="s">
        <v>788</v>
      </c>
      <c r="R6" s="836" t="s">
        <v>446</v>
      </c>
      <c r="S6" s="836" t="s">
        <v>447</v>
      </c>
      <c r="T6" s="836" t="s">
        <v>448</v>
      </c>
      <c r="U6" s="834" t="s">
        <v>449</v>
      </c>
      <c r="V6" s="839" t="s">
        <v>450</v>
      </c>
      <c r="W6" s="728"/>
      <c r="X6" s="841" t="s">
        <v>451</v>
      </c>
      <c r="Y6" s="834" t="s">
        <v>452</v>
      </c>
      <c r="Z6" s="834" t="s">
        <v>453</v>
      </c>
      <c r="AA6" s="834" t="s">
        <v>454</v>
      </c>
      <c r="AB6" s="834" t="s">
        <v>455</v>
      </c>
      <c r="AC6" s="834" t="s">
        <v>456</v>
      </c>
      <c r="AD6" s="840" t="s">
        <v>457</v>
      </c>
      <c r="AE6" s="838" t="s">
        <v>458</v>
      </c>
      <c r="AF6" s="842" t="s">
        <v>38</v>
      </c>
      <c r="AG6" s="836" t="s">
        <v>459</v>
      </c>
      <c r="AH6" s="836" t="s">
        <v>460</v>
      </c>
      <c r="AI6" s="836" t="s">
        <v>461</v>
      </c>
      <c r="AJ6" s="834" t="s">
        <v>462</v>
      </c>
      <c r="AK6" s="130" t="s">
        <v>49</v>
      </c>
      <c r="AL6" s="130" t="s">
        <v>463</v>
      </c>
      <c r="AM6" s="813" t="s">
        <v>464</v>
      </c>
      <c r="AN6" s="728"/>
      <c r="AO6" s="841" t="s">
        <v>465</v>
      </c>
      <c r="AP6" s="834" t="s">
        <v>466</v>
      </c>
      <c r="AQ6" s="834" t="s">
        <v>467</v>
      </c>
      <c r="AR6" s="834" t="s">
        <v>468</v>
      </c>
      <c r="AS6" s="834" t="s">
        <v>455</v>
      </c>
      <c r="AT6" s="840" t="s">
        <v>457</v>
      </c>
      <c r="AU6" s="838" t="s">
        <v>469</v>
      </c>
      <c r="AV6" s="836" t="s">
        <v>470</v>
      </c>
      <c r="AW6" s="836" t="s">
        <v>471</v>
      </c>
      <c r="AX6" s="836" t="s">
        <v>92</v>
      </c>
      <c r="AY6" s="836" t="s">
        <v>82</v>
      </c>
      <c r="AZ6" s="836" t="s">
        <v>122</v>
      </c>
      <c r="BA6" s="834" t="s">
        <v>462</v>
      </c>
      <c r="BB6" s="130" t="s">
        <v>463</v>
      </c>
      <c r="BC6" s="839" t="s">
        <v>472</v>
      </c>
      <c r="BD6" s="728"/>
      <c r="BE6" s="838" t="s">
        <v>473</v>
      </c>
      <c r="BF6" s="836" t="s">
        <v>474</v>
      </c>
      <c r="BG6" s="836" t="s">
        <v>475</v>
      </c>
      <c r="BH6" s="836" t="s">
        <v>411</v>
      </c>
      <c r="BI6" s="837" t="s">
        <v>476</v>
      </c>
      <c r="BJ6" s="834" t="s">
        <v>477</v>
      </c>
      <c r="BK6" s="836" t="s">
        <v>86</v>
      </c>
      <c r="BL6" s="835" t="s">
        <v>463</v>
      </c>
      <c r="BM6" s="834" t="s">
        <v>478</v>
      </c>
      <c r="BN6" s="834" t="s">
        <v>479</v>
      </c>
      <c r="BO6" s="1044"/>
      <c r="BP6" s="1047"/>
      <c r="BQ6" s="813" t="s">
        <v>481</v>
      </c>
      <c r="BS6" s="1047"/>
      <c r="BU6" s="130" t="s">
        <v>1277</v>
      </c>
      <c r="BV6" s="130" t="s">
        <v>1278</v>
      </c>
      <c r="BW6" s="903" t="s">
        <v>1277</v>
      </c>
      <c r="BX6" s="903" t="s">
        <v>1278</v>
      </c>
    </row>
    <row r="7" spans="1:76" ht="15" customHeight="1" x14ac:dyDescent="0.25">
      <c r="B7" s="131" t="s">
        <v>482</v>
      </c>
      <c r="C7" s="832"/>
      <c r="D7" s="832"/>
      <c r="E7" s="832"/>
      <c r="F7" s="832"/>
      <c r="G7" s="832"/>
      <c r="H7" s="832"/>
      <c r="I7" s="832"/>
      <c r="J7" s="832"/>
      <c r="K7" s="832"/>
      <c r="L7" s="830"/>
      <c r="M7" s="832"/>
      <c r="N7" s="832"/>
      <c r="O7" s="832"/>
      <c r="P7" s="832"/>
      <c r="Q7" s="832"/>
      <c r="R7" s="832"/>
      <c r="S7" s="832"/>
      <c r="T7" s="832"/>
      <c r="U7" s="831"/>
      <c r="V7" s="304">
        <f t="shared" ref="V7:V42" si="0">SUM(C7:U7)</f>
        <v>0</v>
      </c>
      <c r="X7" s="832"/>
      <c r="Y7" s="832"/>
      <c r="Z7" s="832"/>
      <c r="AA7" s="832"/>
      <c r="AB7" s="832"/>
      <c r="AC7" s="832"/>
      <c r="AD7" s="832"/>
      <c r="AE7" s="832"/>
      <c r="AF7" s="830"/>
      <c r="AG7" s="832"/>
      <c r="AH7" s="832"/>
      <c r="AI7" s="832"/>
      <c r="AJ7" s="832"/>
      <c r="AK7" s="831"/>
      <c r="AL7" s="831"/>
      <c r="AM7" s="833">
        <f t="shared" ref="AM7:AM42" si="1">SUM(X7:AL7)</f>
        <v>0</v>
      </c>
      <c r="AO7" s="832"/>
      <c r="AP7" s="832"/>
      <c r="AQ7" s="832"/>
      <c r="AR7" s="832"/>
      <c r="AS7" s="832"/>
      <c r="AT7" s="832"/>
      <c r="AU7" s="832"/>
      <c r="AV7" s="832"/>
      <c r="AW7" s="832"/>
      <c r="AX7" s="832"/>
      <c r="AY7" s="832"/>
      <c r="AZ7" s="832"/>
      <c r="BA7" s="832"/>
      <c r="BB7" s="831"/>
      <c r="BC7" s="304">
        <f t="shared" ref="BC7:BC42" si="2">SUM(AO7:BB7)</f>
        <v>0</v>
      </c>
      <c r="BE7" s="832"/>
      <c r="BF7" s="832"/>
      <c r="BG7" s="832"/>
      <c r="BH7" s="832"/>
      <c r="BI7" s="832"/>
      <c r="BJ7" s="832"/>
      <c r="BK7" s="832"/>
      <c r="BL7" s="832"/>
      <c r="BM7" s="832"/>
      <c r="BN7" s="832"/>
      <c r="BO7" s="831"/>
      <c r="BP7" s="831"/>
      <c r="BQ7" s="833">
        <f t="shared" ref="BQ7:BQ42" si="3">SUM(BE7:BP7)</f>
        <v>0</v>
      </c>
      <c r="BR7" s="102"/>
      <c r="BS7" s="304">
        <f t="shared" ref="BS7:BS42" si="4">V7+AM7+BC7+BQ7</f>
        <v>0</v>
      </c>
      <c r="BU7" s="830"/>
      <c r="BV7" s="830"/>
      <c r="BW7" s="807"/>
      <c r="BX7" s="807"/>
    </row>
    <row r="8" spans="1:76" ht="15" customHeight="1" x14ac:dyDescent="0.25">
      <c r="B8" s="829" t="s">
        <v>936</v>
      </c>
      <c r="C8" s="832"/>
      <c r="D8" s="832"/>
      <c r="E8" s="832"/>
      <c r="F8" s="832"/>
      <c r="G8" s="832"/>
      <c r="H8" s="832"/>
      <c r="I8" s="832"/>
      <c r="J8" s="832"/>
      <c r="K8" s="832"/>
      <c r="L8" s="830"/>
      <c r="M8" s="832"/>
      <c r="N8" s="832"/>
      <c r="O8" s="832"/>
      <c r="P8" s="832"/>
      <c r="Q8" s="832"/>
      <c r="R8" s="832"/>
      <c r="S8" s="832"/>
      <c r="T8" s="832"/>
      <c r="U8" s="831"/>
      <c r="V8" s="304">
        <f t="shared" si="0"/>
        <v>0</v>
      </c>
      <c r="X8" s="832"/>
      <c r="Y8" s="832"/>
      <c r="Z8" s="832"/>
      <c r="AA8" s="832"/>
      <c r="AB8" s="832"/>
      <c r="AC8" s="832"/>
      <c r="AD8" s="832"/>
      <c r="AE8" s="832"/>
      <c r="AF8" s="830"/>
      <c r="AG8" s="832"/>
      <c r="AH8" s="832"/>
      <c r="AI8" s="832"/>
      <c r="AJ8" s="832"/>
      <c r="AK8" s="831"/>
      <c r="AL8" s="831"/>
      <c r="AM8" s="304">
        <f t="shared" si="1"/>
        <v>0</v>
      </c>
      <c r="AO8" s="832"/>
      <c r="AP8" s="832"/>
      <c r="AQ8" s="832"/>
      <c r="AR8" s="832"/>
      <c r="AS8" s="832"/>
      <c r="AT8" s="832"/>
      <c r="AU8" s="832"/>
      <c r="AV8" s="832"/>
      <c r="AW8" s="832"/>
      <c r="AX8" s="832"/>
      <c r="AY8" s="832"/>
      <c r="AZ8" s="832"/>
      <c r="BA8" s="832"/>
      <c r="BB8" s="831"/>
      <c r="BC8" s="304">
        <f t="shared" si="2"/>
        <v>0</v>
      </c>
      <c r="BE8" s="832"/>
      <c r="BF8" s="832"/>
      <c r="BG8" s="832"/>
      <c r="BH8" s="832"/>
      <c r="BI8" s="832"/>
      <c r="BJ8" s="832"/>
      <c r="BK8" s="832"/>
      <c r="BL8" s="832"/>
      <c r="BM8" s="832"/>
      <c r="BN8" s="832"/>
      <c r="BO8" s="831"/>
      <c r="BP8" s="831"/>
      <c r="BQ8" s="304">
        <f t="shared" si="3"/>
        <v>0</v>
      </c>
      <c r="BR8" s="102"/>
      <c r="BS8" s="304">
        <f t="shared" si="4"/>
        <v>0</v>
      </c>
      <c r="BU8" s="830"/>
      <c r="BV8" s="830"/>
      <c r="BW8" s="830"/>
      <c r="BX8" s="830"/>
    </row>
    <row r="9" spans="1:76" ht="15" customHeight="1" x14ac:dyDescent="0.25">
      <c r="B9" s="829" t="s">
        <v>937</v>
      </c>
      <c r="C9" s="832"/>
      <c r="D9" s="832"/>
      <c r="E9" s="832"/>
      <c r="F9" s="832"/>
      <c r="G9" s="832"/>
      <c r="H9" s="832"/>
      <c r="I9" s="832"/>
      <c r="J9" s="832"/>
      <c r="K9" s="832"/>
      <c r="L9" s="830"/>
      <c r="M9" s="832"/>
      <c r="N9" s="832"/>
      <c r="O9" s="832"/>
      <c r="P9" s="832"/>
      <c r="Q9" s="832"/>
      <c r="R9" s="832"/>
      <c r="S9" s="832"/>
      <c r="T9" s="832"/>
      <c r="U9" s="831"/>
      <c r="V9" s="304">
        <f t="shared" si="0"/>
        <v>0</v>
      </c>
      <c r="X9" s="832"/>
      <c r="Y9" s="832"/>
      <c r="Z9" s="832"/>
      <c r="AA9" s="832"/>
      <c r="AB9" s="832"/>
      <c r="AC9" s="832"/>
      <c r="AD9" s="832"/>
      <c r="AE9" s="832"/>
      <c r="AF9" s="830"/>
      <c r="AG9" s="832"/>
      <c r="AH9" s="832"/>
      <c r="AI9" s="832"/>
      <c r="AJ9" s="832"/>
      <c r="AK9" s="831"/>
      <c r="AL9" s="831"/>
      <c r="AM9" s="304">
        <f t="shared" si="1"/>
        <v>0</v>
      </c>
      <c r="AO9" s="832"/>
      <c r="AP9" s="832"/>
      <c r="AQ9" s="832"/>
      <c r="AR9" s="832"/>
      <c r="AS9" s="832"/>
      <c r="AT9" s="832"/>
      <c r="AU9" s="832"/>
      <c r="AV9" s="832"/>
      <c r="AW9" s="832"/>
      <c r="AX9" s="832"/>
      <c r="AY9" s="832"/>
      <c r="AZ9" s="832"/>
      <c r="BA9" s="832"/>
      <c r="BB9" s="831"/>
      <c r="BC9" s="304">
        <f t="shared" si="2"/>
        <v>0</v>
      </c>
      <c r="BE9" s="832"/>
      <c r="BF9" s="832"/>
      <c r="BG9" s="832"/>
      <c r="BH9" s="832"/>
      <c r="BI9" s="832"/>
      <c r="BJ9" s="832"/>
      <c r="BK9" s="832"/>
      <c r="BL9" s="832"/>
      <c r="BM9" s="832"/>
      <c r="BN9" s="832"/>
      <c r="BO9" s="831"/>
      <c r="BP9" s="831"/>
      <c r="BQ9" s="304">
        <f t="shared" si="3"/>
        <v>0</v>
      </c>
      <c r="BR9" s="102"/>
      <c r="BS9" s="304">
        <f t="shared" si="4"/>
        <v>0</v>
      </c>
      <c r="BU9" s="830"/>
      <c r="BV9" s="830"/>
      <c r="BW9" s="830"/>
      <c r="BX9" s="830"/>
    </row>
    <row r="10" spans="1:76" ht="15" customHeight="1" x14ac:dyDescent="0.25">
      <c r="B10" s="829" t="s">
        <v>938</v>
      </c>
      <c r="C10" s="832"/>
      <c r="D10" s="832"/>
      <c r="E10" s="832"/>
      <c r="F10" s="832"/>
      <c r="G10" s="832"/>
      <c r="H10" s="832"/>
      <c r="I10" s="832"/>
      <c r="J10" s="832"/>
      <c r="K10" s="832"/>
      <c r="L10" s="830"/>
      <c r="M10" s="832"/>
      <c r="N10" s="832"/>
      <c r="O10" s="832"/>
      <c r="P10" s="832"/>
      <c r="Q10" s="832"/>
      <c r="R10" s="832"/>
      <c r="S10" s="832"/>
      <c r="T10" s="832"/>
      <c r="U10" s="831"/>
      <c r="V10" s="304">
        <f t="shared" si="0"/>
        <v>0</v>
      </c>
      <c r="X10" s="832"/>
      <c r="Y10" s="832"/>
      <c r="Z10" s="832"/>
      <c r="AA10" s="832"/>
      <c r="AB10" s="832"/>
      <c r="AC10" s="832"/>
      <c r="AD10" s="832"/>
      <c r="AE10" s="832"/>
      <c r="AF10" s="830"/>
      <c r="AG10" s="832"/>
      <c r="AH10" s="832"/>
      <c r="AI10" s="832"/>
      <c r="AJ10" s="832"/>
      <c r="AK10" s="831"/>
      <c r="AL10" s="831"/>
      <c r="AM10" s="304">
        <f t="shared" si="1"/>
        <v>0</v>
      </c>
      <c r="AO10" s="832"/>
      <c r="AP10" s="832"/>
      <c r="AQ10" s="832"/>
      <c r="AR10" s="832"/>
      <c r="AS10" s="832"/>
      <c r="AT10" s="832"/>
      <c r="AU10" s="832"/>
      <c r="AV10" s="832"/>
      <c r="AW10" s="832"/>
      <c r="AX10" s="832"/>
      <c r="AY10" s="832"/>
      <c r="AZ10" s="832"/>
      <c r="BA10" s="832"/>
      <c r="BB10" s="831"/>
      <c r="BC10" s="304">
        <f t="shared" si="2"/>
        <v>0</v>
      </c>
      <c r="BE10" s="832"/>
      <c r="BF10" s="832"/>
      <c r="BG10" s="832"/>
      <c r="BH10" s="832"/>
      <c r="BI10" s="832"/>
      <c r="BJ10" s="832"/>
      <c r="BK10" s="832"/>
      <c r="BL10" s="832"/>
      <c r="BM10" s="832"/>
      <c r="BN10" s="832"/>
      <c r="BO10" s="831"/>
      <c r="BP10" s="831"/>
      <c r="BQ10" s="304">
        <f t="shared" si="3"/>
        <v>0</v>
      </c>
      <c r="BR10" s="102"/>
      <c r="BS10" s="304">
        <f t="shared" si="4"/>
        <v>0</v>
      </c>
      <c r="BU10" s="830"/>
      <c r="BV10" s="830"/>
      <c r="BW10" s="830"/>
      <c r="BX10" s="830"/>
    </row>
    <row r="11" spans="1:76" ht="15" customHeight="1" x14ac:dyDescent="0.25">
      <c r="B11" s="829" t="s">
        <v>939</v>
      </c>
      <c r="C11" s="832"/>
      <c r="D11" s="832"/>
      <c r="E11" s="832"/>
      <c r="F11" s="832"/>
      <c r="G11" s="832"/>
      <c r="H11" s="832"/>
      <c r="I11" s="832"/>
      <c r="J11" s="832"/>
      <c r="K11" s="832"/>
      <c r="L11" s="830"/>
      <c r="M11" s="832"/>
      <c r="N11" s="832"/>
      <c r="O11" s="832"/>
      <c r="P11" s="832"/>
      <c r="Q11" s="832"/>
      <c r="R11" s="832"/>
      <c r="S11" s="832"/>
      <c r="T11" s="832"/>
      <c r="U11" s="831"/>
      <c r="V11" s="304">
        <f t="shared" si="0"/>
        <v>0</v>
      </c>
      <c r="X11" s="832"/>
      <c r="Y11" s="832"/>
      <c r="Z11" s="832"/>
      <c r="AA11" s="832"/>
      <c r="AB11" s="832"/>
      <c r="AC11" s="832"/>
      <c r="AD11" s="832"/>
      <c r="AE11" s="832"/>
      <c r="AF11" s="830"/>
      <c r="AG11" s="832"/>
      <c r="AH11" s="832"/>
      <c r="AI11" s="832"/>
      <c r="AJ11" s="832"/>
      <c r="AK11" s="831"/>
      <c r="AL11" s="831"/>
      <c r="AM11" s="304">
        <f t="shared" si="1"/>
        <v>0</v>
      </c>
      <c r="AO11" s="832"/>
      <c r="AP11" s="832"/>
      <c r="AQ11" s="832"/>
      <c r="AR11" s="832"/>
      <c r="AS11" s="832"/>
      <c r="AT11" s="832"/>
      <c r="AU11" s="832"/>
      <c r="AV11" s="832"/>
      <c r="AW11" s="832"/>
      <c r="AX11" s="832"/>
      <c r="AY11" s="832"/>
      <c r="AZ11" s="832"/>
      <c r="BA11" s="832"/>
      <c r="BB11" s="831"/>
      <c r="BC11" s="304">
        <f t="shared" si="2"/>
        <v>0</v>
      </c>
      <c r="BE11" s="832"/>
      <c r="BF11" s="832"/>
      <c r="BG11" s="832"/>
      <c r="BH11" s="832"/>
      <c r="BI11" s="832"/>
      <c r="BJ11" s="832"/>
      <c r="BK11" s="832"/>
      <c r="BL11" s="832"/>
      <c r="BM11" s="832"/>
      <c r="BN11" s="832"/>
      <c r="BO11" s="831"/>
      <c r="BP11" s="831"/>
      <c r="BQ11" s="304">
        <f t="shared" si="3"/>
        <v>0</v>
      </c>
      <c r="BR11" s="102"/>
      <c r="BS11" s="304">
        <f t="shared" si="4"/>
        <v>0</v>
      </c>
      <c r="BU11" s="830"/>
      <c r="BV11" s="830"/>
      <c r="BW11" s="830"/>
      <c r="BX11" s="830"/>
    </row>
    <row r="12" spans="1:76" ht="15" customHeight="1" x14ac:dyDescent="0.25">
      <c r="B12" s="829" t="s">
        <v>940</v>
      </c>
      <c r="C12" s="832"/>
      <c r="D12" s="832"/>
      <c r="E12" s="832"/>
      <c r="F12" s="832"/>
      <c r="G12" s="832"/>
      <c r="H12" s="832"/>
      <c r="I12" s="832"/>
      <c r="J12" s="832"/>
      <c r="K12" s="832"/>
      <c r="L12" s="830"/>
      <c r="M12" s="832"/>
      <c r="N12" s="832"/>
      <c r="O12" s="832"/>
      <c r="P12" s="832"/>
      <c r="Q12" s="832"/>
      <c r="R12" s="832"/>
      <c r="S12" s="832"/>
      <c r="T12" s="832"/>
      <c r="U12" s="831"/>
      <c r="V12" s="304">
        <f t="shared" si="0"/>
        <v>0</v>
      </c>
      <c r="X12" s="832"/>
      <c r="Y12" s="832"/>
      <c r="Z12" s="832"/>
      <c r="AA12" s="832"/>
      <c r="AB12" s="832"/>
      <c r="AC12" s="832"/>
      <c r="AD12" s="832"/>
      <c r="AE12" s="832"/>
      <c r="AF12" s="830"/>
      <c r="AG12" s="832"/>
      <c r="AH12" s="832"/>
      <c r="AI12" s="832"/>
      <c r="AJ12" s="832"/>
      <c r="AK12" s="831"/>
      <c r="AL12" s="831"/>
      <c r="AM12" s="304">
        <f t="shared" si="1"/>
        <v>0</v>
      </c>
      <c r="AO12" s="832"/>
      <c r="AP12" s="832"/>
      <c r="AQ12" s="832"/>
      <c r="AR12" s="832"/>
      <c r="AS12" s="832"/>
      <c r="AT12" s="832"/>
      <c r="AU12" s="832"/>
      <c r="AV12" s="832"/>
      <c r="AW12" s="832"/>
      <c r="AX12" s="832"/>
      <c r="AY12" s="832"/>
      <c r="AZ12" s="832"/>
      <c r="BA12" s="832"/>
      <c r="BB12" s="831"/>
      <c r="BC12" s="304">
        <f t="shared" si="2"/>
        <v>0</v>
      </c>
      <c r="BE12" s="832"/>
      <c r="BF12" s="832"/>
      <c r="BG12" s="832"/>
      <c r="BH12" s="832"/>
      <c r="BI12" s="832"/>
      <c r="BJ12" s="832"/>
      <c r="BK12" s="832"/>
      <c r="BL12" s="832"/>
      <c r="BM12" s="832"/>
      <c r="BN12" s="832"/>
      <c r="BO12" s="831"/>
      <c r="BP12" s="831"/>
      <c r="BQ12" s="304">
        <f t="shared" si="3"/>
        <v>0</v>
      </c>
      <c r="BR12" s="102"/>
      <c r="BS12" s="304">
        <f t="shared" si="4"/>
        <v>0</v>
      </c>
      <c r="BU12" s="830"/>
      <c r="BV12" s="830"/>
      <c r="BW12" s="830"/>
      <c r="BX12" s="830"/>
    </row>
    <row r="13" spans="1:76" ht="15" customHeight="1" x14ac:dyDescent="0.25">
      <c r="B13" s="829" t="s">
        <v>941</v>
      </c>
      <c r="C13" s="832"/>
      <c r="D13" s="832"/>
      <c r="E13" s="832"/>
      <c r="F13" s="832"/>
      <c r="G13" s="832"/>
      <c r="H13" s="832"/>
      <c r="I13" s="832"/>
      <c r="J13" s="832"/>
      <c r="K13" s="832"/>
      <c r="L13" s="830"/>
      <c r="M13" s="832"/>
      <c r="N13" s="832"/>
      <c r="O13" s="832"/>
      <c r="P13" s="832"/>
      <c r="Q13" s="832"/>
      <c r="R13" s="832"/>
      <c r="S13" s="832"/>
      <c r="T13" s="832"/>
      <c r="U13" s="831"/>
      <c r="V13" s="304">
        <f t="shared" si="0"/>
        <v>0</v>
      </c>
      <c r="X13" s="832"/>
      <c r="Y13" s="832"/>
      <c r="Z13" s="832"/>
      <c r="AA13" s="832"/>
      <c r="AB13" s="832"/>
      <c r="AC13" s="832"/>
      <c r="AD13" s="832"/>
      <c r="AE13" s="832"/>
      <c r="AF13" s="830"/>
      <c r="AG13" s="832"/>
      <c r="AH13" s="832"/>
      <c r="AI13" s="832"/>
      <c r="AJ13" s="832"/>
      <c r="AK13" s="831"/>
      <c r="AL13" s="831"/>
      <c r="AM13" s="304">
        <f t="shared" si="1"/>
        <v>0</v>
      </c>
      <c r="AO13" s="832"/>
      <c r="AP13" s="832"/>
      <c r="AQ13" s="832"/>
      <c r="AR13" s="832"/>
      <c r="AS13" s="832"/>
      <c r="AT13" s="832"/>
      <c r="AU13" s="832"/>
      <c r="AV13" s="832"/>
      <c r="AW13" s="832"/>
      <c r="AX13" s="832"/>
      <c r="AY13" s="832"/>
      <c r="AZ13" s="832"/>
      <c r="BA13" s="832"/>
      <c r="BB13" s="831"/>
      <c r="BC13" s="304">
        <f t="shared" si="2"/>
        <v>0</v>
      </c>
      <c r="BE13" s="832"/>
      <c r="BF13" s="832"/>
      <c r="BG13" s="832"/>
      <c r="BH13" s="832"/>
      <c r="BI13" s="832"/>
      <c r="BJ13" s="832"/>
      <c r="BK13" s="832"/>
      <c r="BL13" s="832"/>
      <c r="BM13" s="832"/>
      <c r="BN13" s="832"/>
      <c r="BO13" s="831"/>
      <c r="BP13" s="831"/>
      <c r="BQ13" s="304">
        <f t="shared" si="3"/>
        <v>0</v>
      </c>
      <c r="BR13" s="102"/>
      <c r="BS13" s="304">
        <f t="shared" si="4"/>
        <v>0</v>
      </c>
      <c r="BU13" s="830"/>
      <c r="BV13" s="830"/>
      <c r="BW13" s="830"/>
      <c r="BX13" s="830"/>
    </row>
    <row r="14" spans="1:76" ht="15" customHeight="1" x14ac:dyDescent="0.25">
      <c r="B14" s="829" t="s">
        <v>942</v>
      </c>
      <c r="C14" s="832"/>
      <c r="D14" s="832"/>
      <c r="E14" s="832"/>
      <c r="F14" s="832"/>
      <c r="G14" s="832"/>
      <c r="H14" s="832"/>
      <c r="I14" s="832"/>
      <c r="J14" s="832"/>
      <c r="K14" s="832"/>
      <c r="L14" s="830"/>
      <c r="M14" s="832"/>
      <c r="N14" s="832"/>
      <c r="O14" s="832"/>
      <c r="P14" s="832"/>
      <c r="Q14" s="832"/>
      <c r="R14" s="832"/>
      <c r="S14" s="832"/>
      <c r="T14" s="832"/>
      <c r="U14" s="831"/>
      <c r="V14" s="304">
        <f t="shared" si="0"/>
        <v>0</v>
      </c>
      <c r="X14" s="832"/>
      <c r="Y14" s="832"/>
      <c r="Z14" s="832"/>
      <c r="AA14" s="832"/>
      <c r="AB14" s="832"/>
      <c r="AC14" s="832"/>
      <c r="AD14" s="832"/>
      <c r="AE14" s="832"/>
      <c r="AF14" s="830"/>
      <c r="AG14" s="832"/>
      <c r="AH14" s="832"/>
      <c r="AI14" s="832"/>
      <c r="AJ14" s="832"/>
      <c r="AK14" s="831"/>
      <c r="AL14" s="831"/>
      <c r="AM14" s="304">
        <f t="shared" si="1"/>
        <v>0</v>
      </c>
      <c r="AO14" s="832"/>
      <c r="AP14" s="832"/>
      <c r="AQ14" s="832"/>
      <c r="AR14" s="832"/>
      <c r="AS14" s="832"/>
      <c r="AT14" s="832"/>
      <c r="AU14" s="832"/>
      <c r="AV14" s="832"/>
      <c r="AW14" s="832"/>
      <c r="AX14" s="832"/>
      <c r="AY14" s="832"/>
      <c r="AZ14" s="832"/>
      <c r="BA14" s="832"/>
      <c r="BB14" s="831"/>
      <c r="BC14" s="304">
        <f t="shared" si="2"/>
        <v>0</v>
      </c>
      <c r="BE14" s="832"/>
      <c r="BF14" s="832"/>
      <c r="BG14" s="832"/>
      <c r="BH14" s="832"/>
      <c r="BI14" s="832"/>
      <c r="BJ14" s="832"/>
      <c r="BK14" s="832"/>
      <c r="BL14" s="832"/>
      <c r="BM14" s="832"/>
      <c r="BN14" s="832"/>
      <c r="BO14" s="831"/>
      <c r="BP14" s="831"/>
      <c r="BQ14" s="304">
        <f t="shared" si="3"/>
        <v>0</v>
      </c>
      <c r="BR14" s="102"/>
      <c r="BS14" s="304">
        <f t="shared" si="4"/>
        <v>0</v>
      </c>
      <c r="BU14" s="830"/>
      <c r="BV14" s="830"/>
      <c r="BW14" s="830"/>
      <c r="BX14" s="830"/>
    </row>
    <row r="15" spans="1:76" ht="15" customHeight="1" x14ac:dyDescent="0.25">
      <c r="B15" s="829" t="s">
        <v>943</v>
      </c>
      <c r="C15" s="832"/>
      <c r="D15" s="832"/>
      <c r="E15" s="832"/>
      <c r="F15" s="832"/>
      <c r="G15" s="832"/>
      <c r="H15" s="832"/>
      <c r="I15" s="832"/>
      <c r="J15" s="832"/>
      <c r="K15" s="832"/>
      <c r="L15" s="830"/>
      <c r="M15" s="832"/>
      <c r="N15" s="832"/>
      <c r="O15" s="832"/>
      <c r="P15" s="832"/>
      <c r="Q15" s="832"/>
      <c r="R15" s="832"/>
      <c r="S15" s="832"/>
      <c r="T15" s="832"/>
      <c r="U15" s="831"/>
      <c r="V15" s="304">
        <f t="shared" si="0"/>
        <v>0</v>
      </c>
      <c r="X15" s="832"/>
      <c r="Y15" s="832"/>
      <c r="Z15" s="832"/>
      <c r="AA15" s="832"/>
      <c r="AB15" s="832"/>
      <c r="AC15" s="832"/>
      <c r="AD15" s="832"/>
      <c r="AE15" s="832"/>
      <c r="AF15" s="830"/>
      <c r="AG15" s="832"/>
      <c r="AH15" s="832"/>
      <c r="AI15" s="832"/>
      <c r="AJ15" s="832"/>
      <c r="AK15" s="831"/>
      <c r="AL15" s="831"/>
      <c r="AM15" s="304">
        <f t="shared" si="1"/>
        <v>0</v>
      </c>
      <c r="AO15" s="832"/>
      <c r="AP15" s="832"/>
      <c r="AQ15" s="832"/>
      <c r="AR15" s="832"/>
      <c r="AS15" s="832"/>
      <c r="AT15" s="832"/>
      <c r="AU15" s="832"/>
      <c r="AV15" s="832"/>
      <c r="AW15" s="832"/>
      <c r="AX15" s="832"/>
      <c r="AY15" s="832"/>
      <c r="AZ15" s="832"/>
      <c r="BA15" s="832"/>
      <c r="BB15" s="831"/>
      <c r="BC15" s="304">
        <f t="shared" si="2"/>
        <v>0</v>
      </c>
      <c r="BE15" s="832"/>
      <c r="BF15" s="832"/>
      <c r="BG15" s="832"/>
      <c r="BH15" s="832"/>
      <c r="BI15" s="832"/>
      <c r="BJ15" s="832"/>
      <c r="BK15" s="832"/>
      <c r="BL15" s="832"/>
      <c r="BM15" s="832"/>
      <c r="BN15" s="832"/>
      <c r="BO15" s="831"/>
      <c r="BP15" s="831"/>
      <c r="BQ15" s="304">
        <f t="shared" si="3"/>
        <v>0</v>
      </c>
      <c r="BR15" s="102"/>
      <c r="BS15" s="304">
        <f t="shared" si="4"/>
        <v>0</v>
      </c>
      <c r="BU15" s="830"/>
      <c r="BV15" s="830"/>
      <c r="BW15" s="830"/>
      <c r="BX15" s="830"/>
    </row>
    <row r="16" spans="1:76" ht="15" customHeight="1" x14ac:dyDescent="0.25">
      <c r="B16" s="829" t="s">
        <v>944</v>
      </c>
      <c r="C16" s="832"/>
      <c r="D16" s="832"/>
      <c r="E16" s="832"/>
      <c r="F16" s="832"/>
      <c r="G16" s="832"/>
      <c r="H16" s="832"/>
      <c r="I16" s="832"/>
      <c r="J16" s="832"/>
      <c r="K16" s="832"/>
      <c r="L16" s="830"/>
      <c r="M16" s="832"/>
      <c r="N16" s="832"/>
      <c r="O16" s="832"/>
      <c r="P16" s="832"/>
      <c r="Q16" s="832"/>
      <c r="R16" s="832"/>
      <c r="S16" s="832"/>
      <c r="T16" s="832"/>
      <c r="U16" s="831"/>
      <c r="V16" s="304">
        <f t="shared" si="0"/>
        <v>0</v>
      </c>
      <c r="X16" s="832"/>
      <c r="Y16" s="832"/>
      <c r="Z16" s="832"/>
      <c r="AA16" s="832"/>
      <c r="AB16" s="832"/>
      <c r="AC16" s="832"/>
      <c r="AD16" s="832"/>
      <c r="AE16" s="832"/>
      <c r="AF16" s="830"/>
      <c r="AG16" s="832"/>
      <c r="AH16" s="832"/>
      <c r="AI16" s="832"/>
      <c r="AJ16" s="832"/>
      <c r="AK16" s="831"/>
      <c r="AL16" s="831"/>
      <c r="AM16" s="304">
        <f t="shared" si="1"/>
        <v>0</v>
      </c>
      <c r="AO16" s="832"/>
      <c r="AP16" s="832"/>
      <c r="AQ16" s="832"/>
      <c r="AR16" s="832"/>
      <c r="AS16" s="832"/>
      <c r="AT16" s="832"/>
      <c r="AU16" s="832"/>
      <c r="AV16" s="832"/>
      <c r="AW16" s="832"/>
      <c r="AX16" s="832"/>
      <c r="AY16" s="832"/>
      <c r="AZ16" s="832"/>
      <c r="BA16" s="832"/>
      <c r="BB16" s="831"/>
      <c r="BC16" s="304">
        <f t="shared" si="2"/>
        <v>0</v>
      </c>
      <c r="BE16" s="832"/>
      <c r="BF16" s="832"/>
      <c r="BG16" s="832"/>
      <c r="BH16" s="832"/>
      <c r="BI16" s="832"/>
      <c r="BJ16" s="832"/>
      <c r="BK16" s="832"/>
      <c r="BL16" s="832"/>
      <c r="BM16" s="832"/>
      <c r="BN16" s="832"/>
      <c r="BO16" s="831"/>
      <c r="BP16" s="831"/>
      <c r="BQ16" s="304">
        <f t="shared" si="3"/>
        <v>0</v>
      </c>
      <c r="BR16" s="102"/>
      <c r="BS16" s="304">
        <f t="shared" si="4"/>
        <v>0</v>
      </c>
      <c r="BU16" s="830"/>
      <c r="BV16" s="830"/>
      <c r="BW16" s="830"/>
      <c r="BX16" s="830"/>
    </row>
    <row r="17" spans="2:76" ht="15" customHeight="1" x14ac:dyDescent="0.25">
      <c r="B17" s="829" t="s">
        <v>945</v>
      </c>
      <c r="C17" s="832"/>
      <c r="D17" s="832"/>
      <c r="E17" s="832"/>
      <c r="F17" s="832"/>
      <c r="G17" s="832"/>
      <c r="H17" s="832"/>
      <c r="I17" s="832"/>
      <c r="J17" s="832"/>
      <c r="K17" s="832"/>
      <c r="L17" s="830"/>
      <c r="M17" s="832"/>
      <c r="N17" s="832"/>
      <c r="O17" s="832"/>
      <c r="P17" s="832"/>
      <c r="Q17" s="832"/>
      <c r="R17" s="832"/>
      <c r="S17" s="832"/>
      <c r="T17" s="832"/>
      <c r="U17" s="831"/>
      <c r="V17" s="304">
        <f t="shared" si="0"/>
        <v>0</v>
      </c>
      <c r="X17" s="832"/>
      <c r="Y17" s="832"/>
      <c r="Z17" s="832"/>
      <c r="AA17" s="832"/>
      <c r="AB17" s="832"/>
      <c r="AC17" s="832"/>
      <c r="AD17" s="832"/>
      <c r="AE17" s="832"/>
      <c r="AF17" s="830"/>
      <c r="AG17" s="832"/>
      <c r="AH17" s="832"/>
      <c r="AI17" s="832"/>
      <c r="AJ17" s="832"/>
      <c r="AK17" s="831"/>
      <c r="AL17" s="831"/>
      <c r="AM17" s="304">
        <f t="shared" si="1"/>
        <v>0</v>
      </c>
      <c r="AO17" s="832"/>
      <c r="AP17" s="832"/>
      <c r="AQ17" s="832"/>
      <c r="AR17" s="832"/>
      <c r="AS17" s="832"/>
      <c r="AT17" s="832"/>
      <c r="AU17" s="832"/>
      <c r="AV17" s="832"/>
      <c r="AW17" s="832"/>
      <c r="AX17" s="832"/>
      <c r="AY17" s="832"/>
      <c r="AZ17" s="832"/>
      <c r="BA17" s="832"/>
      <c r="BB17" s="831"/>
      <c r="BC17" s="304">
        <f t="shared" si="2"/>
        <v>0</v>
      </c>
      <c r="BE17" s="832"/>
      <c r="BF17" s="832"/>
      <c r="BG17" s="832"/>
      <c r="BH17" s="832"/>
      <c r="BI17" s="832"/>
      <c r="BJ17" s="832"/>
      <c r="BK17" s="832"/>
      <c r="BL17" s="832"/>
      <c r="BM17" s="832"/>
      <c r="BN17" s="832"/>
      <c r="BO17" s="831"/>
      <c r="BP17" s="831"/>
      <c r="BQ17" s="304">
        <f t="shared" si="3"/>
        <v>0</v>
      </c>
      <c r="BR17" s="102"/>
      <c r="BS17" s="304">
        <f t="shared" si="4"/>
        <v>0</v>
      </c>
      <c r="BU17" s="830"/>
      <c r="BV17" s="830"/>
      <c r="BW17" s="830"/>
      <c r="BX17" s="830"/>
    </row>
    <row r="18" spans="2:76" ht="15" customHeight="1" x14ac:dyDescent="0.25">
      <c r="B18" s="829" t="s">
        <v>946</v>
      </c>
      <c r="C18" s="832"/>
      <c r="D18" s="832"/>
      <c r="E18" s="832"/>
      <c r="F18" s="832"/>
      <c r="G18" s="832"/>
      <c r="H18" s="832"/>
      <c r="I18" s="832"/>
      <c r="J18" s="832"/>
      <c r="K18" s="832"/>
      <c r="L18" s="830"/>
      <c r="M18" s="832"/>
      <c r="N18" s="832"/>
      <c r="O18" s="832"/>
      <c r="P18" s="832"/>
      <c r="Q18" s="832"/>
      <c r="R18" s="832"/>
      <c r="S18" s="832"/>
      <c r="T18" s="832"/>
      <c r="U18" s="831"/>
      <c r="V18" s="304">
        <f t="shared" si="0"/>
        <v>0</v>
      </c>
      <c r="X18" s="832"/>
      <c r="Y18" s="832"/>
      <c r="Z18" s="832"/>
      <c r="AA18" s="832"/>
      <c r="AB18" s="832"/>
      <c r="AC18" s="832"/>
      <c r="AD18" s="832"/>
      <c r="AE18" s="832"/>
      <c r="AF18" s="830"/>
      <c r="AG18" s="832"/>
      <c r="AH18" s="832"/>
      <c r="AI18" s="832"/>
      <c r="AJ18" s="832"/>
      <c r="AK18" s="831"/>
      <c r="AL18" s="831"/>
      <c r="AM18" s="304">
        <f t="shared" si="1"/>
        <v>0</v>
      </c>
      <c r="AO18" s="832"/>
      <c r="AP18" s="832"/>
      <c r="AQ18" s="832"/>
      <c r="AR18" s="832"/>
      <c r="AS18" s="832"/>
      <c r="AT18" s="832"/>
      <c r="AU18" s="832"/>
      <c r="AV18" s="832"/>
      <c r="AW18" s="832"/>
      <c r="AX18" s="832"/>
      <c r="AY18" s="832"/>
      <c r="AZ18" s="832"/>
      <c r="BA18" s="832"/>
      <c r="BB18" s="831"/>
      <c r="BC18" s="304">
        <f t="shared" si="2"/>
        <v>0</v>
      </c>
      <c r="BE18" s="832"/>
      <c r="BF18" s="832"/>
      <c r="BG18" s="832"/>
      <c r="BH18" s="832"/>
      <c r="BI18" s="832"/>
      <c r="BJ18" s="832"/>
      <c r="BK18" s="832"/>
      <c r="BL18" s="832"/>
      <c r="BM18" s="832"/>
      <c r="BN18" s="832"/>
      <c r="BO18" s="831"/>
      <c r="BP18" s="831"/>
      <c r="BQ18" s="304">
        <f t="shared" si="3"/>
        <v>0</v>
      </c>
      <c r="BR18" s="102"/>
      <c r="BS18" s="304">
        <f t="shared" si="4"/>
        <v>0</v>
      </c>
      <c r="BU18" s="830"/>
      <c r="BV18" s="830"/>
      <c r="BW18" s="830"/>
      <c r="BX18" s="830"/>
    </row>
    <row r="19" spans="2:76" ht="15" customHeight="1" x14ac:dyDescent="0.25">
      <c r="B19" s="829" t="s">
        <v>947</v>
      </c>
      <c r="C19" s="832"/>
      <c r="D19" s="832"/>
      <c r="E19" s="832"/>
      <c r="F19" s="832"/>
      <c r="G19" s="832"/>
      <c r="H19" s="832"/>
      <c r="I19" s="832"/>
      <c r="J19" s="832"/>
      <c r="K19" s="832"/>
      <c r="L19" s="830"/>
      <c r="M19" s="832"/>
      <c r="N19" s="832"/>
      <c r="O19" s="832"/>
      <c r="P19" s="832"/>
      <c r="Q19" s="832"/>
      <c r="R19" s="832"/>
      <c r="S19" s="832"/>
      <c r="T19" s="832"/>
      <c r="U19" s="831"/>
      <c r="V19" s="304">
        <f t="shared" si="0"/>
        <v>0</v>
      </c>
      <c r="X19" s="832"/>
      <c r="Y19" s="832"/>
      <c r="Z19" s="832"/>
      <c r="AA19" s="832"/>
      <c r="AB19" s="832"/>
      <c r="AC19" s="832"/>
      <c r="AD19" s="832"/>
      <c r="AE19" s="832"/>
      <c r="AF19" s="830"/>
      <c r="AG19" s="832"/>
      <c r="AH19" s="832"/>
      <c r="AI19" s="832"/>
      <c r="AJ19" s="832"/>
      <c r="AK19" s="831"/>
      <c r="AL19" s="831"/>
      <c r="AM19" s="304">
        <f t="shared" si="1"/>
        <v>0</v>
      </c>
      <c r="AO19" s="832"/>
      <c r="AP19" s="832"/>
      <c r="AQ19" s="832"/>
      <c r="AR19" s="832"/>
      <c r="AS19" s="832"/>
      <c r="AT19" s="832"/>
      <c r="AU19" s="832"/>
      <c r="AV19" s="832"/>
      <c r="AW19" s="832"/>
      <c r="AX19" s="832"/>
      <c r="AY19" s="832"/>
      <c r="AZ19" s="832"/>
      <c r="BA19" s="832"/>
      <c r="BB19" s="831"/>
      <c r="BC19" s="304">
        <f t="shared" si="2"/>
        <v>0</v>
      </c>
      <c r="BE19" s="832"/>
      <c r="BF19" s="832"/>
      <c r="BG19" s="832"/>
      <c r="BH19" s="832"/>
      <c r="BI19" s="832"/>
      <c r="BJ19" s="832"/>
      <c r="BK19" s="832"/>
      <c r="BL19" s="832"/>
      <c r="BM19" s="832"/>
      <c r="BN19" s="832"/>
      <c r="BO19" s="831"/>
      <c r="BP19" s="831"/>
      <c r="BQ19" s="304">
        <f t="shared" si="3"/>
        <v>0</v>
      </c>
      <c r="BR19" s="102"/>
      <c r="BS19" s="304">
        <f t="shared" si="4"/>
        <v>0</v>
      </c>
      <c r="BU19" s="830"/>
      <c r="BV19" s="830"/>
      <c r="BW19" s="830"/>
      <c r="BX19" s="830"/>
    </row>
    <row r="20" spans="2:76" ht="15" customHeight="1" x14ac:dyDescent="0.25">
      <c r="B20" s="829" t="s">
        <v>948</v>
      </c>
      <c r="C20" s="832"/>
      <c r="D20" s="832"/>
      <c r="E20" s="832"/>
      <c r="F20" s="832"/>
      <c r="G20" s="832"/>
      <c r="H20" s="832"/>
      <c r="I20" s="832"/>
      <c r="J20" s="832"/>
      <c r="K20" s="832"/>
      <c r="L20" s="830"/>
      <c r="M20" s="832"/>
      <c r="N20" s="832"/>
      <c r="O20" s="832"/>
      <c r="P20" s="832"/>
      <c r="Q20" s="832"/>
      <c r="R20" s="832"/>
      <c r="S20" s="832"/>
      <c r="T20" s="832"/>
      <c r="U20" s="831"/>
      <c r="V20" s="304">
        <f t="shared" si="0"/>
        <v>0</v>
      </c>
      <c r="X20" s="832"/>
      <c r="Y20" s="832"/>
      <c r="Z20" s="832"/>
      <c r="AA20" s="832"/>
      <c r="AB20" s="832"/>
      <c r="AC20" s="832"/>
      <c r="AD20" s="832"/>
      <c r="AE20" s="832"/>
      <c r="AF20" s="830"/>
      <c r="AG20" s="832"/>
      <c r="AH20" s="832"/>
      <c r="AI20" s="832"/>
      <c r="AJ20" s="832"/>
      <c r="AK20" s="831"/>
      <c r="AL20" s="831"/>
      <c r="AM20" s="304">
        <f t="shared" si="1"/>
        <v>0</v>
      </c>
      <c r="AO20" s="832"/>
      <c r="AP20" s="832"/>
      <c r="AQ20" s="832"/>
      <c r="AR20" s="832"/>
      <c r="AS20" s="832"/>
      <c r="AT20" s="832"/>
      <c r="AU20" s="832"/>
      <c r="AV20" s="832"/>
      <c r="AW20" s="832"/>
      <c r="AX20" s="832"/>
      <c r="AY20" s="832"/>
      <c r="AZ20" s="832"/>
      <c r="BA20" s="832"/>
      <c r="BB20" s="831"/>
      <c r="BC20" s="304">
        <f t="shared" si="2"/>
        <v>0</v>
      </c>
      <c r="BE20" s="832"/>
      <c r="BF20" s="832"/>
      <c r="BG20" s="832"/>
      <c r="BH20" s="832"/>
      <c r="BI20" s="832"/>
      <c r="BJ20" s="832"/>
      <c r="BK20" s="832"/>
      <c r="BL20" s="832"/>
      <c r="BM20" s="832"/>
      <c r="BN20" s="832"/>
      <c r="BO20" s="831"/>
      <c r="BP20" s="831"/>
      <c r="BQ20" s="304">
        <f t="shared" si="3"/>
        <v>0</v>
      </c>
      <c r="BR20" s="102"/>
      <c r="BS20" s="304">
        <f t="shared" si="4"/>
        <v>0</v>
      </c>
      <c r="BU20" s="830"/>
      <c r="BV20" s="830"/>
      <c r="BW20" s="830"/>
      <c r="BX20" s="830"/>
    </row>
    <row r="21" spans="2:76" ht="15" customHeight="1" x14ac:dyDescent="0.25">
      <c r="B21" s="829" t="s">
        <v>949</v>
      </c>
      <c r="C21" s="832"/>
      <c r="D21" s="832"/>
      <c r="E21" s="832"/>
      <c r="F21" s="832"/>
      <c r="G21" s="832"/>
      <c r="H21" s="832"/>
      <c r="I21" s="832"/>
      <c r="J21" s="832"/>
      <c r="K21" s="832"/>
      <c r="L21" s="830"/>
      <c r="M21" s="832"/>
      <c r="N21" s="832"/>
      <c r="O21" s="832"/>
      <c r="P21" s="832"/>
      <c r="Q21" s="832"/>
      <c r="R21" s="832"/>
      <c r="S21" s="832"/>
      <c r="T21" s="832"/>
      <c r="U21" s="831"/>
      <c r="V21" s="304">
        <f t="shared" si="0"/>
        <v>0</v>
      </c>
      <c r="X21" s="832"/>
      <c r="Y21" s="832"/>
      <c r="Z21" s="832"/>
      <c r="AA21" s="832"/>
      <c r="AB21" s="832"/>
      <c r="AC21" s="832"/>
      <c r="AD21" s="832"/>
      <c r="AE21" s="832"/>
      <c r="AF21" s="830"/>
      <c r="AG21" s="832"/>
      <c r="AH21" s="832"/>
      <c r="AI21" s="832"/>
      <c r="AJ21" s="832"/>
      <c r="AK21" s="831"/>
      <c r="AL21" s="831"/>
      <c r="AM21" s="304">
        <f t="shared" si="1"/>
        <v>0</v>
      </c>
      <c r="AO21" s="832"/>
      <c r="AP21" s="832"/>
      <c r="AQ21" s="832"/>
      <c r="AR21" s="832"/>
      <c r="AS21" s="832"/>
      <c r="AT21" s="832"/>
      <c r="AU21" s="832"/>
      <c r="AV21" s="832"/>
      <c r="AW21" s="832"/>
      <c r="AX21" s="832"/>
      <c r="AY21" s="832"/>
      <c r="AZ21" s="832"/>
      <c r="BA21" s="832"/>
      <c r="BB21" s="831"/>
      <c r="BC21" s="304">
        <f t="shared" si="2"/>
        <v>0</v>
      </c>
      <c r="BE21" s="832"/>
      <c r="BF21" s="832"/>
      <c r="BG21" s="832"/>
      <c r="BH21" s="832"/>
      <c r="BI21" s="832"/>
      <c r="BJ21" s="832"/>
      <c r="BK21" s="832"/>
      <c r="BL21" s="832"/>
      <c r="BM21" s="832"/>
      <c r="BN21" s="832"/>
      <c r="BO21" s="831"/>
      <c r="BP21" s="831"/>
      <c r="BQ21" s="304">
        <f t="shared" si="3"/>
        <v>0</v>
      </c>
      <c r="BR21" s="102"/>
      <c r="BS21" s="304">
        <f t="shared" si="4"/>
        <v>0</v>
      </c>
      <c r="BU21" s="830"/>
      <c r="BV21" s="830"/>
      <c r="BW21" s="830"/>
      <c r="BX21" s="830"/>
    </row>
    <row r="22" spans="2:76" ht="15" customHeight="1" x14ac:dyDescent="0.25">
      <c r="B22" s="829" t="s">
        <v>950</v>
      </c>
      <c r="C22" s="832"/>
      <c r="D22" s="832"/>
      <c r="E22" s="832"/>
      <c r="F22" s="832"/>
      <c r="G22" s="832"/>
      <c r="H22" s="832"/>
      <c r="I22" s="832"/>
      <c r="J22" s="832"/>
      <c r="K22" s="832"/>
      <c r="L22" s="830"/>
      <c r="M22" s="832"/>
      <c r="N22" s="832"/>
      <c r="O22" s="832"/>
      <c r="P22" s="832"/>
      <c r="Q22" s="832"/>
      <c r="R22" s="832"/>
      <c r="S22" s="832"/>
      <c r="T22" s="832"/>
      <c r="U22" s="831"/>
      <c r="V22" s="304">
        <f t="shared" si="0"/>
        <v>0</v>
      </c>
      <c r="X22" s="832"/>
      <c r="Y22" s="832"/>
      <c r="Z22" s="832"/>
      <c r="AA22" s="832"/>
      <c r="AB22" s="832"/>
      <c r="AC22" s="832"/>
      <c r="AD22" s="832"/>
      <c r="AE22" s="832"/>
      <c r="AF22" s="830"/>
      <c r="AG22" s="832"/>
      <c r="AH22" s="832"/>
      <c r="AI22" s="832"/>
      <c r="AJ22" s="832"/>
      <c r="AK22" s="831"/>
      <c r="AL22" s="831"/>
      <c r="AM22" s="304">
        <f t="shared" si="1"/>
        <v>0</v>
      </c>
      <c r="AO22" s="832"/>
      <c r="AP22" s="832"/>
      <c r="AQ22" s="832"/>
      <c r="AR22" s="832"/>
      <c r="AS22" s="832"/>
      <c r="AT22" s="832"/>
      <c r="AU22" s="832"/>
      <c r="AV22" s="832"/>
      <c r="AW22" s="832"/>
      <c r="AX22" s="832"/>
      <c r="AY22" s="832"/>
      <c r="AZ22" s="832"/>
      <c r="BA22" s="832"/>
      <c r="BB22" s="831"/>
      <c r="BC22" s="304">
        <f t="shared" si="2"/>
        <v>0</v>
      </c>
      <c r="BE22" s="832"/>
      <c r="BF22" s="832"/>
      <c r="BG22" s="832"/>
      <c r="BH22" s="832"/>
      <c r="BI22" s="832"/>
      <c r="BJ22" s="832"/>
      <c r="BK22" s="832"/>
      <c r="BL22" s="832"/>
      <c r="BM22" s="832"/>
      <c r="BN22" s="832"/>
      <c r="BO22" s="831"/>
      <c r="BP22" s="831"/>
      <c r="BQ22" s="304">
        <f t="shared" si="3"/>
        <v>0</v>
      </c>
      <c r="BR22" s="102"/>
      <c r="BS22" s="304">
        <f t="shared" si="4"/>
        <v>0</v>
      </c>
      <c r="BU22" s="830"/>
      <c r="BV22" s="830"/>
      <c r="BW22" s="830"/>
      <c r="BX22" s="830"/>
    </row>
    <row r="23" spans="2:76" ht="15" customHeight="1" x14ac:dyDescent="0.25">
      <c r="B23" s="829" t="s">
        <v>951</v>
      </c>
      <c r="C23" s="832"/>
      <c r="D23" s="832"/>
      <c r="E23" s="832"/>
      <c r="F23" s="832"/>
      <c r="G23" s="832"/>
      <c r="H23" s="832"/>
      <c r="I23" s="832"/>
      <c r="J23" s="832"/>
      <c r="K23" s="832"/>
      <c r="L23" s="830"/>
      <c r="M23" s="832"/>
      <c r="N23" s="832"/>
      <c r="O23" s="832"/>
      <c r="P23" s="832"/>
      <c r="Q23" s="832"/>
      <c r="R23" s="832"/>
      <c r="S23" s="832"/>
      <c r="T23" s="832"/>
      <c r="U23" s="831"/>
      <c r="V23" s="304">
        <f t="shared" si="0"/>
        <v>0</v>
      </c>
      <c r="X23" s="832"/>
      <c r="Y23" s="832"/>
      <c r="Z23" s="832"/>
      <c r="AA23" s="832"/>
      <c r="AB23" s="832"/>
      <c r="AC23" s="832"/>
      <c r="AD23" s="832"/>
      <c r="AE23" s="832"/>
      <c r="AF23" s="830"/>
      <c r="AG23" s="832"/>
      <c r="AH23" s="832"/>
      <c r="AI23" s="832"/>
      <c r="AJ23" s="832"/>
      <c r="AK23" s="831"/>
      <c r="AL23" s="831"/>
      <c r="AM23" s="304">
        <f t="shared" si="1"/>
        <v>0</v>
      </c>
      <c r="AO23" s="832"/>
      <c r="AP23" s="832"/>
      <c r="AQ23" s="832"/>
      <c r="AR23" s="832"/>
      <c r="AS23" s="832"/>
      <c r="AT23" s="832"/>
      <c r="AU23" s="832"/>
      <c r="AV23" s="832"/>
      <c r="AW23" s="832"/>
      <c r="AX23" s="832"/>
      <c r="AY23" s="832"/>
      <c r="AZ23" s="832"/>
      <c r="BA23" s="832"/>
      <c r="BB23" s="831"/>
      <c r="BC23" s="304">
        <f t="shared" si="2"/>
        <v>0</v>
      </c>
      <c r="BE23" s="832"/>
      <c r="BF23" s="832"/>
      <c r="BG23" s="832"/>
      <c r="BH23" s="832"/>
      <c r="BI23" s="832"/>
      <c r="BJ23" s="832"/>
      <c r="BK23" s="832"/>
      <c r="BL23" s="832"/>
      <c r="BM23" s="832"/>
      <c r="BN23" s="832"/>
      <c r="BO23" s="831"/>
      <c r="BP23" s="831"/>
      <c r="BQ23" s="304">
        <f t="shared" si="3"/>
        <v>0</v>
      </c>
      <c r="BR23" s="102"/>
      <c r="BS23" s="304">
        <f t="shared" si="4"/>
        <v>0</v>
      </c>
      <c r="BU23" s="830"/>
      <c r="BV23" s="830"/>
      <c r="BW23" s="830"/>
      <c r="BX23" s="830"/>
    </row>
    <row r="24" spans="2:76" ht="15" customHeight="1" x14ac:dyDescent="0.25">
      <c r="B24" s="829" t="s">
        <v>952</v>
      </c>
      <c r="C24" s="832"/>
      <c r="D24" s="832"/>
      <c r="E24" s="832"/>
      <c r="F24" s="832"/>
      <c r="G24" s="832"/>
      <c r="H24" s="832"/>
      <c r="I24" s="832"/>
      <c r="J24" s="832"/>
      <c r="K24" s="832"/>
      <c r="L24" s="830"/>
      <c r="M24" s="832"/>
      <c r="N24" s="832"/>
      <c r="O24" s="832"/>
      <c r="P24" s="832"/>
      <c r="Q24" s="832"/>
      <c r="R24" s="832"/>
      <c r="S24" s="832"/>
      <c r="T24" s="832"/>
      <c r="U24" s="831"/>
      <c r="V24" s="304">
        <f t="shared" si="0"/>
        <v>0</v>
      </c>
      <c r="X24" s="832"/>
      <c r="Y24" s="832"/>
      <c r="Z24" s="832"/>
      <c r="AA24" s="832"/>
      <c r="AB24" s="832"/>
      <c r="AC24" s="832"/>
      <c r="AD24" s="832"/>
      <c r="AE24" s="832"/>
      <c r="AF24" s="830"/>
      <c r="AG24" s="832"/>
      <c r="AH24" s="832"/>
      <c r="AI24" s="832"/>
      <c r="AJ24" s="832"/>
      <c r="AK24" s="831"/>
      <c r="AL24" s="831"/>
      <c r="AM24" s="304">
        <f t="shared" si="1"/>
        <v>0</v>
      </c>
      <c r="AO24" s="832"/>
      <c r="AP24" s="832"/>
      <c r="AQ24" s="832"/>
      <c r="AR24" s="832"/>
      <c r="AS24" s="832"/>
      <c r="AT24" s="832"/>
      <c r="AU24" s="832"/>
      <c r="AV24" s="832"/>
      <c r="AW24" s="832"/>
      <c r="AX24" s="832"/>
      <c r="AY24" s="832"/>
      <c r="AZ24" s="832"/>
      <c r="BA24" s="832"/>
      <c r="BB24" s="831"/>
      <c r="BC24" s="304">
        <f t="shared" si="2"/>
        <v>0</v>
      </c>
      <c r="BE24" s="832"/>
      <c r="BF24" s="832"/>
      <c r="BG24" s="832"/>
      <c r="BH24" s="832"/>
      <c r="BI24" s="832"/>
      <c r="BJ24" s="832"/>
      <c r="BK24" s="832"/>
      <c r="BL24" s="832"/>
      <c r="BM24" s="832"/>
      <c r="BN24" s="832"/>
      <c r="BO24" s="831"/>
      <c r="BP24" s="831"/>
      <c r="BQ24" s="304">
        <f t="shared" si="3"/>
        <v>0</v>
      </c>
      <c r="BR24" s="102"/>
      <c r="BS24" s="304">
        <f t="shared" si="4"/>
        <v>0</v>
      </c>
      <c r="BU24" s="830"/>
      <c r="BV24" s="830"/>
      <c r="BW24" s="830"/>
      <c r="BX24" s="830"/>
    </row>
    <row r="25" spans="2:76" ht="15" customHeight="1" x14ac:dyDescent="0.25">
      <c r="B25" s="829" t="s">
        <v>953</v>
      </c>
      <c r="C25" s="832"/>
      <c r="D25" s="832"/>
      <c r="E25" s="832"/>
      <c r="F25" s="832"/>
      <c r="G25" s="832"/>
      <c r="H25" s="832"/>
      <c r="I25" s="832"/>
      <c r="J25" s="832"/>
      <c r="K25" s="832"/>
      <c r="L25" s="830"/>
      <c r="M25" s="832"/>
      <c r="N25" s="832"/>
      <c r="O25" s="832"/>
      <c r="P25" s="832"/>
      <c r="Q25" s="832"/>
      <c r="R25" s="832"/>
      <c r="S25" s="832"/>
      <c r="T25" s="832"/>
      <c r="U25" s="831"/>
      <c r="V25" s="304">
        <f t="shared" si="0"/>
        <v>0</v>
      </c>
      <c r="X25" s="832"/>
      <c r="Y25" s="832"/>
      <c r="Z25" s="832"/>
      <c r="AA25" s="832"/>
      <c r="AB25" s="832"/>
      <c r="AC25" s="832"/>
      <c r="AD25" s="832"/>
      <c r="AE25" s="832"/>
      <c r="AF25" s="830"/>
      <c r="AG25" s="832"/>
      <c r="AH25" s="832"/>
      <c r="AI25" s="832"/>
      <c r="AJ25" s="832"/>
      <c r="AK25" s="831"/>
      <c r="AL25" s="831"/>
      <c r="AM25" s="304">
        <f t="shared" si="1"/>
        <v>0</v>
      </c>
      <c r="AO25" s="832"/>
      <c r="AP25" s="832"/>
      <c r="AQ25" s="832"/>
      <c r="AR25" s="832"/>
      <c r="AS25" s="832"/>
      <c r="AT25" s="832"/>
      <c r="AU25" s="832"/>
      <c r="AV25" s="832"/>
      <c r="AW25" s="832"/>
      <c r="AX25" s="832"/>
      <c r="AY25" s="832"/>
      <c r="AZ25" s="832"/>
      <c r="BA25" s="832"/>
      <c r="BB25" s="831"/>
      <c r="BC25" s="304">
        <f t="shared" si="2"/>
        <v>0</v>
      </c>
      <c r="BE25" s="832"/>
      <c r="BF25" s="832"/>
      <c r="BG25" s="832"/>
      <c r="BH25" s="832"/>
      <c r="BI25" s="832"/>
      <c r="BJ25" s="832"/>
      <c r="BK25" s="832"/>
      <c r="BL25" s="832"/>
      <c r="BM25" s="832"/>
      <c r="BN25" s="832"/>
      <c r="BO25" s="831"/>
      <c r="BP25" s="831"/>
      <c r="BQ25" s="304">
        <f t="shared" si="3"/>
        <v>0</v>
      </c>
      <c r="BR25" s="102"/>
      <c r="BS25" s="304">
        <f t="shared" si="4"/>
        <v>0</v>
      </c>
      <c r="BU25" s="830"/>
      <c r="BV25" s="830"/>
      <c r="BW25" s="830"/>
      <c r="BX25" s="830"/>
    </row>
    <row r="26" spans="2:76" ht="15" customHeight="1" x14ac:dyDescent="0.25">
      <c r="B26" s="829" t="s">
        <v>954</v>
      </c>
      <c r="C26" s="832"/>
      <c r="D26" s="832"/>
      <c r="E26" s="832"/>
      <c r="F26" s="832"/>
      <c r="G26" s="832"/>
      <c r="H26" s="832"/>
      <c r="I26" s="832"/>
      <c r="J26" s="832"/>
      <c r="K26" s="832"/>
      <c r="L26" s="830"/>
      <c r="M26" s="832"/>
      <c r="N26" s="832"/>
      <c r="O26" s="832"/>
      <c r="P26" s="832"/>
      <c r="Q26" s="832"/>
      <c r="R26" s="832"/>
      <c r="S26" s="832"/>
      <c r="T26" s="832"/>
      <c r="U26" s="831"/>
      <c r="V26" s="304">
        <f t="shared" si="0"/>
        <v>0</v>
      </c>
      <c r="X26" s="832"/>
      <c r="Y26" s="832"/>
      <c r="Z26" s="832"/>
      <c r="AA26" s="832"/>
      <c r="AB26" s="832"/>
      <c r="AC26" s="832"/>
      <c r="AD26" s="832"/>
      <c r="AE26" s="832"/>
      <c r="AF26" s="830"/>
      <c r="AG26" s="832"/>
      <c r="AH26" s="832"/>
      <c r="AI26" s="832"/>
      <c r="AJ26" s="832"/>
      <c r="AK26" s="831"/>
      <c r="AL26" s="831"/>
      <c r="AM26" s="304">
        <f t="shared" si="1"/>
        <v>0</v>
      </c>
      <c r="AO26" s="832"/>
      <c r="AP26" s="832"/>
      <c r="AQ26" s="832"/>
      <c r="AR26" s="832"/>
      <c r="AS26" s="832"/>
      <c r="AT26" s="832"/>
      <c r="AU26" s="832"/>
      <c r="AV26" s="832"/>
      <c r="AW26" s="832"/>
      <c r="AX26" s="832"/>
      <c r="AY26" s="832"/>
      <c r="AZ26" s="832"/>
      <c r="BA26" s="832"/>
      <c r="BB26" s="831"/>
      <c r="BC26" s="304">
        <f t="shared" si="2"/>
        <v>0</v>
      </c>
      <c r="BE26" s="832"/>
      <c r="BF26" s="832"/>
      <c r="BG26" s="832"/>
      <c r="BH26" s="832"/>
      <c r="BI26" s="832"/>
      <c r="BJ26" s="832"/>
      <c r="BK26" s="832"/>
      <c r="BL26" s="832"/>
      <c r="BM26" s="832"/>
      <c r="BN26" s="832"/>
      <c r="BO26" s="831"/>
      <c r="BP26" s="831"/>
      <c r="BQ26" s="304">
        <f t="shared" si="3"/>
        <v>0</v>
      </c>
      <c r="BR26" s="102"/>
      <c r="BS26" s="304">
        <f t="shared" si="4"/>
        <v>0</v>
      </c>
      <c r="BU26" s="830"/>
      <c r="BV26" s="830"/>
      <c r="BW26" s="830"/>
      <c r="BX26" s="830"/>
    </row>
    <row r="27" spans="2:76" ht="15" customHeight="1" x14ac:dyDescent="0.25">
      <c r="B27" s="829" t="s">
        <v>955</v>
      </c>
      <c r="C27" s="832"/>
      <c r="D27" s="832"/>
      <c r="E27" s="832"/>
      <c r="F27" s="832"/>
      <c r="G27" s="832"/>
      <c r="H27" s="832"/>
      <c r="I27" s="832"/>
      <c r="J27" s="832"/>
      <c r="K27" s="832"/>
      <c r="L27" s="830"/>
      <c r="M27" s="832"/>
      <c r="N27" s="832"/>
      <c r="O27" s="832"/>
      <c r="P27" s="832"/>
      <c r="Q27" s="832"/>
      <c r="R27" s="832"/>
      <c r="S27" s="832"/>
      <c r="T27" s="832"/>
      <c r="U27" s="831"/>
      <c r="V27" s="304">
        <f t="shared" si="0"/>
        <v>0</v>
      </c>
      <c r="X27" s="832"/>
      <c r="Y27" s="832"/>
      <c r="Z27" s="832"/>
      <c r="AA27" s="832"/>
      <c r="AB27" s="832"/>
      <c r="AC27" s="832"/>
      <c r="AD27" s="832"/>
      <c r="AE27" s="832"/>
      <c r="AF27" s="830"/>
      <c r="AG27" s="832"/>
      <c r="AH27" s="832"/>
      <c r="AI27" s="832"/>
      <c r="AJ27" s="832"/>
      <c r="AK27" s="831"/>
      <c r="AL27" s="831"/>
      <c r="AM27" s="304">
        <f t="shared" si="1"/>
        <v>0</v>
      </c>
      <c r="AO27" s="832"/>
      <c r="AP27" s="832"/>
      <c r="AQ27" s="832"/>
      <c r="AR27" s="832"/>
      <c r="AS27" s="832"/>
      <c r="AT27" s="832"/>
      <c r="AU27" s="832"/>
      <c r="AV27" s="832"/>
      <c r="AW27" s="832"/>
      <c r="AX27" s="832"/>
      <c r="AY27" s="832"/>
      <c r="AZ27" s="832"/>
      <c r="BA27" s="832"/>
      <c r="BB27" s="831"/>
      <c r="BC27" s="304">
        <f t="shared" si="2"/>
        <v>0</v>
      </c>
      <c r="BE27" s="832"/>
      <c r="BF27" s="832"/>
      <c r="BG27" s="832"/>
      <c r="BH27" s="832"/>
      <c r="BI27" s="832"/>
      <c r="BJ27" s="832"/>
      <c r="BK27" s="832"/>
      <c r="BL27" s="832"/>
      <c r="BM27" s="832"/>
      <c r="BN27" s="832"/>
      <c r="BO27" s="831"/>
      <c r="BP27" s="831"/>
      <c r="BQ27" s="304">
        <f t="shared" si="3"/>
        <v>0</v>
      </c>
      <c r="BR27" s="102"/>
      <c r="BS27" s="304">
        <f t="shared" si="4"/>
        <v>0</v>
      </c>
      <c r="BU27" s="830"/>
      <c r="BV27" s="830"/>
      <c r="BW27" s="830"/>
      <c r="BX27" s="830"/>
    </row>
    <row r="28" spans="2:76" ht="15" customHeight="1" x14ac:dyDescent="0.25">
      <c r="B28" s="829" t="s">
        <v>956</v>
      </c>
      <c r="C28" s="832"/>
      <c r="D28" s="832"/>
      <c r="E28" s="832"/>
      <c r="F28" s="832"/>
      <c r="G28" s="832"/>
      <c r="H28" s="832"/>
      <c r="I28" s="832"/>
      <c r="J28" s="832"/>
      <c r="K28" s="832"/>
      <c r="L28" s="830"/>
      <c r="M28" s="832"/>
      <c r="N28" s="832"/>
      <c r="O28" s="832"/>
      <c r="P28" s="832"/>
      <c r="Q28" s="832"/>
      <c r="R28" s="832"/>
      <c r="S28" s="832"/>
      <c r="T28" s="832"/>
      <c r="U28" s="831"/>
      <c r="V28" s="304">
        <f t="shared" si="0"/>
        <v>0</v>
      </c>
      <c r="X28" s="832"/>
      <c r="Y28" s="832"/>
      <c r="Z28" s="832"/>
      <c r="AA28" s="832"/>
      <c r="AB28" s="832"/>
      <c r="AC28" s="832"/>
      <c r="AD28" s="832"/>
      <c r="AE28" s="832"/>
      <c r="AF28" s="830"/>
      <c r="AG28" s="832"/>
      <c r="AH28" s="832"/>
      <c r="AI28" s="832"/>
      <c r="AJ28" s="832"/>
      <c r="AK28" s="831"/>
      <c r="AL28" s="831"/>
      <c r="AM28" s="304">
        <f t="shared" si="1"/>
        <v>0</v>
      </c>
      <c r="AO28" s="832"/>
      <c r="AP28" s="832"/>
      <c r="AQ28" s="832"/>
      <c r="AR28" s="832"/>
      <c r="AS28" s="832"/>
      <c r="AT28" s="832"/>
      <c r="AU28" s="832"/>
      <c r="AV28" s="832"/>
      <c r="AW28" s="832"/>
      <c r="AX28" s="832"/>
      <c r="AY28" s="832"/>
      <c r="AZ28" s="832"/>
      <c r="BA28" s="832"/>
      <c r="BB28" s="831"/>
      <c r="BC28" s="304">
        <f t="shared" si="2"/>
        <v>0</v>
      </c>
      <c r="BE28" s="832"/>
      <c r="BF28" s="832"/>
      <c r="BG28" s="832"/>
      <c r="BH28" s="832"/>
      <c r="BI28" s="832"/>
      <c r="BJ28" s="832"/>
      <c r="BK28" s="832"/>
      <c r="BL28" s="832"/>
      <c r="BM28" s="832"/>
      <c r="BN28" s="832"/>
      <c r="BO28" s="831"/>
      <c r="BP28" s="831"/>
      <c r="BQ28" s="304">
        <f t="shared" si="3"/>
        <v>0</v>
      </c>
      <c r="BR28" s="102"/>
      <c r="BS28" s="304">
        <f t="shared" si="4"/>
        <v>0</v>
      </c>
      <c r="BU28" s="830"/>
      <c r="BV28" s="830"/>
      <c r="BW28" s="830"/>
      <c r="BX28" s="830"/>
    </row>
    <row r="29" spans="2:76" ht="15" customHeight="1" x14ac:dyDescent="0.25">
      <c r="B29" s="829" t="s">
        <v>957</v>
      </c>
      <c r="C29" s="832"/>
      <c r="D29" s="832"/>
      <c r="E29" s="832"/>
      <c r="F29" s="832"/>
      <c r="G29" s="832"/>
      <c r="H29" s="832"/>
      <c r="I29" s="832"/>
      <c r="J29" s="832"/>
      <c r="K29" s="832"/>
      <c r="L29" s="830"/>
      <c r="M29" s="832"/>
      <c r="N29" s="832"/>
      <c r="O29" s="832"/>
      <c r="P29" s="832"/>
      <c r="Q29" s="832"/>
      <c r="R29" s="832"/>
      <c r="S29" s="832"/>
      <c r="T29" s="832"/>
      <c r="U29" s="831"/>
      <c r="V29" s="304">
        <f t="shared" si="0"/>
        <v>0</v>
      </c>
      <c r="X29" s="832"/>
      <c r="Y29" s="832"/>
      <c r="Z29" s="832"/>
      <c r="AA29" s="832"/>
      <c r="AB29" s="832"/>
      <c r="AC29" s="832"/>
      <c r="AD29" s="832"/>
      <c r="AE29" s="832"/>
      <c r="AF29" s="830"/>
      <c r="AG29" s="832"/>
      <c r="AH29" s="832"/>
      <c r="AI29" s="832"/>
      <c r="AJ29" s="832"/>
      <c r="AK29" s="831"/>
      <c r="AL29" s="831"/>
      <c r="AM29" s="304">
        <f t="shared" si="1"/>
        <v>0</v>
      </c>
      <c r="AO29" s="832"/>
      <c r="AP29" s="832"/>
      <c r="AQ29" s="832"/>
      <c r="AR29" s="832"/>
      <c r="AS29" s="832"/>
      <c r="AT29" s="832"/>
      <c r="AU29" s="832"/>
      <c r="AV29" s="832"/>
      <c r="AW29" s="832"/>
      <c r="AX29" s="832"/>
      <c r="AY29" s="832"/>
      <c r="AZ29" s="832"/>
      <c r="BA29" s="832"/>
      <c r="BB29" s="831"/>
      <c r="BC29" s="304">
        <f t="shared" si="2"/>
        <v>0</v>
      </c>
      <c r="BE29" s="832"/>
      <c r="BF29" s="832"/>
      <c r="BG29" s="832"/>
      <c r="BH29" s="832"/>
      <c r="BI29" s="832"/>
      <c r="BJ29" s="832"/>
      <c r="BK29" s="832"/>
      <c r="BL29" s="832"/>
      <c r="BM29" s="832"/>
      <c r="BN29" s="832"/>
      <c r="BO29" s="831"/>
      <c r="BP29" s="831"/>
      <c r="BQ29" s="304">
        <f t="shared" si="3"/>
        <v>0</v>
      </c>
      <c r="BR29" s="102"/>
      <c r="BS29" s="304">
        <f t="shared" si="4"/>
        <v>0</v>
      </c>
      <c r="BU29" s="830"/>
      <c r="BV29" s="830"/>
      <c r="BW29" s="830"/>
      <c r="BX29" s="830"/>
    </row>
    <row r="30" spans="2:76" ht="15" customHeight="1" x14ac:dyDescent="0.25">
      <c r="B30" s="829" t="s">
        <v>958</v>
      </c>
      <c r="C30" s="832"/>
      <c r="D30" s="832"/>
      <c r="E30" s="832"/>
      <c r="F30" s="832"/>
      <c r="G30" s="832"/>
      <c r="H30" s="832"/>
      <c r="I30" s="832"/>
      <c r="J30" s="832"/>
      <c r="K30" s="832"/>
      <c r="L30" s="830"/>
      <c r="M30" s="832"/>
      <c r="N30" s="832"/>
      <c r="O30" s="832"/>
      <c r="P30" s="832"/>
      <c r="Q30" s="832"/>
      <c r="R30" s="832"/>
      <c r="S30" s="832"/>
      <c r="T30" s="832"/>
      <c r="U30" s="831"/>
      <c r="V30" s="304">
        <f t="shared" si="0"/>
        <v>0</v>
      </c>
      <c r="X30" s="832"/>
      <c r="Y30" s="832"/>
      <c r="Z30" s="832"/>
      <c r="AA30" s="832"/>
      <c r="AB30" s="832"/>
      <c r="AC30" s="832"/>
      <c r="AD30" s="832"/>
      <c r="AE30" s="832"/>
      <c r="AF30" s="830"/>
      <c r="AG30" s="832"/>
      <c r="AH30" s="832"/>
      <c r="AI30" s="832"/>
      <c r="AJ30" s="832"/>
      <c r="AK30" s="831"/>
      <c r="AL30" s="831"/>
      <c r="AM30" s="304">
        <f t="shared" si="1"/>
        <v>0</v>
      </c>
      <c r="AO30" s="832"/>
      <c r="AP30" s="832"/>
      <c r="AQ30" s="832"/>
      <c r="AR30" s="832"/>
      <c r="AS30" s="832"/>
      <c r="AT30" s="832"/>
      <c r="AU30" s="832"/>
      <c r="AV30" s="832"/>
      <c r="AW30" s="832"/>
      <c r="AX30" s="832"/>
      <c r="AY30" s="832"/>
      <c r="AZ30" s="832"/>
      <c r="BA30" s="832"/>
      <c r="BB30" s="831"/>
      <c r="BC30" s="304">
        <f t="shared" si="2"/>
        <v>0</v>
      </c>
      <c r="BE30" s="832"/>
      <c r="BF30" s="832"/>
      <c r="BG30" s="832"/>
      <c r="BH30" s="832"/>
      <c r="BI30" s="832"/>
      <c r="BJ30" s="832"/>
      <c r="BK30" s="832"/>
      <c r="BL30" s="832"/>
      <c r="BM30" s="832"/>
      <c r="BN30" s="832"/>
      <c r="BO30" s="831"/>
      <c r="BP30" s="831"/>
      <c r="BQ30" s="304">
        <f t="shared" si="3"/>
        <v>0</v>
      </c>
      <c r="BR30" s="102"/>
      <c r="BS30" s="304">
        <f t="shared" si="4"/>
        <v>0</v>
      </c>
      <c r="BU30" s="830"/>
      <c r="BV30" s="830"/>
      <c r="BW30" s="830"/>
      <c r="BX30" s="830"/>
    </row>
    <row r="31" spans="2:76" ht="15" customHeight="1" x14ac:dyDescent="0.25">
      <c r="B31" s="829" t="s">
        <v>959</v>
      </c>
      <c r="C31" s="832"/>
      <c r="D31" s="832"/>
      <c r="E31" s="832"/>
      <c r="F31" s="832"/>
      <c r="G31" s="832"/>
      <c r="H31" s="832"/>
      <c r="I31" s="832"/>
      <c r="J31" s="832"/>
      <c r="K31" s="832"/>
      <c r="L31" s="830"/>
      <c r="M31" s="832"/>
      <c r="N31" s="832"/>
      <c r="O31" s="832"/>
      <c r="P31" s="832"/>
      <c r="Q31" s="832"/>
      <c r="R31" s="832"/>
      <c r="S31" s="832"/>
      <c r="T31" s="832"/>
      <c r="U31" s="831"/>
      <c r="V31" s="304">
        <f t="shared" si="0"/>
        <v>0</v>
      </c>
      <c r="X31" s="832"/>
      <c r="Y31" s="832"/>
      <c r="Z31" s="832"/>
      <c r="AA31" s="832"/>
      <c r="AB31" s="832"/>
      <c r="AC31" s="832"/>
      <c r="AD31" s="832"/>
      <c r="AE31" s="832"/>
      <c r="AF31" s="830"/>
      <c r="AG31" s="832"/>
      <c r="AH31" s="832"/>
      <c r="AI31" s="832"/>
      <c r="AJ31" s="832"/>
      <c r="AK31" s="831"/>
      <c r="AL31" s="831"/>
      <c r="AM31" s="304">
        <f t="shared" si="1"/>
        <v>0</v>
      </c>
      <c r="AO31" s="832"/>
      <c r="AP31" s="832"/>
      <c r="AQ31" s="832"/>
      <c r="AR31" s="832"/>
      <c r="AS31" s="832"/>
      <c r="AT31" s="832"/>
      <c r="AU31" s="832"/>
      <c r="AV31" s="832"/>
      <c r="AW31" s="832"/>
      <c r="AX31" s="832"/>
      <c r="AY31" s="832"/>
      <c r="AZ31" s="832"/>
      <c r="BA31" s="832"/>
      <c r="BB31" s="831"/>
      <c r="BC31" s="304">
        <f t="shared" si="2"/>
        <v>0</v>
      </c>
      <c r="BE31" s="832"/>
      <c r="BF31" s="832"/>
      <c r="BG31" s="832"/>
      <c r="BH31" s="832"/>
      <c r="BI31" s="832"/>
      <c r="BJ31" s="832"/>
      <c r="BK31" s="832"/>
      <c r="BL31" s="832"/>
      <c r="BM31" s="832"/>
      <c r="BN31" s="832"/>
      <c r="BO31" s="831"/>
      <c r="BP31" s="831"/>
      <c r="BQ31" s="304">
        <f t="shared" si="3"/>
        <v>0</v>
      </c>
      <c r="BR31" s="102"/>
      <c r="BS31" s="304">
        <f t="shared" si="4"/>
        <v>0</v>
      </c>
      <c r="BU31" s="830"/>
      <c r="BV31" s="830"/>
      <c r="BW31" s="830"/>
      <c r="BX31" s="830"/>
    </row>
    <row r="32" spans="2:76" ht="15" customHeight="1" x14ac:dyDescent="0.25">
      <c r="B32" s="829" t="s">
        <v>961</v>
      </c>
      <c r="C32" s="832"/>
      <c r="D32" s="832"/>
      <c r="E32" s="832"/>
      <c r="F32" s="832"/>
      <c r="G32" s="832"/>
      <c r="H32" s="832"/>
      <c r="I32" s="832"/>
      <c r="J32" s="832"/>
      <c r="K32" s="832"/>
      <c r="L32" s="830"/>
      <c r="M32" s="832"/>
      <c r="N32" s="832"/>
      <c r="O32" s="832"/>
      <c r="P32" s="832"/>
      <c r="Q32" s="832"/>
      <c r="R32" s="832"/>
      <c r="S32" s="832"/>
      <c r="T32" s="832"/>
      <c r="U32" s="831"/>
      <c r="V32" s="304">
        <f t="shared" si="0"/>
        <v>0</v>
      </c>
      <c r="X32" s="832"/>
      <c r="Y32" s="832"/>
      <c r="Z32" s="832"/>
      <c r="AA32" s="832"/>
      <c r="AB32" s="832"/>
      <c r="AC32" s="832"/>
      <c r="AD32" s="832"/>
      <c r="AE32" s="832"/>
      <c r="AF32" s="830"/>
      <c r="AG32" s="832"/>
      <c r="AH32" s="832"/>
      <c r="AI32" s="832"/>
      <c r="AJ32" s="832"/>
      <c r="AK32" s="831"/>
      <c r="AL32" s="831"/>
      <c r="AM32" s="304">
        <f t="shared" si="1"/>
        <v>0</v>
      </c>
      <c r="AO32" s="832"/>
      <c r="AP32" s="832"/>
      <c r="AQ32" s="832"/>
      <c r="AR32" s="832"/>
      <c r="AS32" s="832"/>
      <c r="AT32" s="832"/>
      <c r="AU32" s="832"/>
      <c r="AV32" s="832"/>
      <c r="AW32" s="832"/>
      <c r="AX32" s="832"/>
      <c r="AY32" s="832"/>
      <c r="AZ32" s="832"/>
      <c r="BA32" s="832"/>
      <c r="BB32" s="831"/>
      <c r="BC32" s="304">
        <f t="shared" si="2"/>
        <v>0</v>
      </c>
      <c r="BE32" s="832"/>
      <c r="BF32" s="832"/>
      <c r="BG32" s="832"/>
      <c r="BH32" s="832"/>
      <c r="BI32" s="832"/>
      <c r="BJ32" s="832"/>
      <c r="BK32" s="832"/>
      <c r="BL32" s="832"/>
      <c r="BM32" s="832"/>
      <c r="BN32" s="832"/>
      <c r="BO32" s="831"/>
      <c r="BP32" s="831"/>
      <c r="BQ32" s="304">
        <f t="shared" si="3"/>
        <v>0</v>
      </c>
      <c r="BR32" s="102"/>
      <c r="BS32" s="304">
        <f t="shared" si="4"/>
        <v>0</v>
      </c>
      <c r="BU32" s="830"/>
      <c r="BV32" s="830"/>
      <c r="BW32" s="830"/>
      <c r="BX32" s="830"/>
    </row>
    <row r="33" spans="2:76" ht="15" customHeight="1" x14ac:dyDescent="0.25">
      <c r="B33" s="829" t="s">
        <v>962</v>
      </c>
      <c r="C33" s="832"/>
      <c r="D33" s="832"/>
      <c r="E33" s="832"/>
      <c r="F33" s="832"/>
      <c r="G33" s="832"/>
      <c r="H33" s="832"/>
      <c r="I33" s="832"/>
      <c r="J33" s="832"/>
      <c r="K33" s="832"/>
      <c r="L33" s="830"/>
      <c r="M33" s="832"/>
      <c r="N33" s="832"/>
      <c r="O33" s="832"/>
      <c r="P33" s="832"/>
      <c r="Q33" s="832"/>
      <c r="R33" s="832"/>
      <c r="S33" s="832"/>
      <c r="T33" s="832"/>
      <c r="U33" s="831"/>
      <c r="V33" s="304">
        <f t="shared" si="0"/>
        <v>0</v>
      </c>
      <c r="X33" s="832"/>
      <c r="Y33" s="832"/>
      <c r="Z33" s="832"/>
      <c r="AA33" s="832"/>
      <c r="AB33" s="832"/>
      <c r="AC33" s="832"/>
      <c r="AD33" s="832"/>
      <c r="AE33" s="832"/>
      <c r="AF33" s="830"/>
      <c r="AG33" s="832"/>
      <c r="AH33" s="832"/>
      <c r="AI33" s="832"/>
      <c r="AJ33" s="832"/>
      <c r="AK33" s="831"/>
      <c r="AL33" s="831"/>
      <c r="AM33" s="304">
        <f t="shared" si="1"/>
        <v>0</v>
      </c>
      <c r="AO33" s="832"/>
      <c r="AP33" s="832"/>
      <c r="AQ33" s="832"/>
      <c r="AR33" s="832"/>
      <c r="AS33" s="832"/>
      <c r="AT33" s="832"/>
      <c r="AU33" s="832"/>
      <c r="AV33" s="832"/>
      <c r="AW33" s="832"/>
      <c r="AX33" s="832"/>
      <c r="AY33" s="832"/>
      <c r="AZ33" s="832"/>
      <c r="BA33" s="832"/>
      <c r="BB33" s="831"/>
      <c r="BC33" s="304">
        <f t="shared" si="2"/>
        <v>0</v>
      </c>
      <c r="BE33" s="832"/>
      <c r="BF33" s="832"/>
      <c r="BG33" s="832"/>
      <c r="BH33" s="832"/>
      <c r="BI33" s="832"/>
      <c r="BJ33" s="832"/>
      <c r="BK33" s="832"/>
      <c r="BL33" s="832"/>
      <c r="BM33" s="832"/>
      <c r="BN33" s="832"/>
      <c r="BO33" s="831"/>
      <c r="BP33" s="831"/>
      <c r="BQ33" s="304">
        <f t="shared" si="3"/>
        <v>0</v>
      </c>
      <c r="BR33" s="102"/>
      <c r="BS33" s="304">
        <f t="shared" si="4"/>
        <v>0</v>
      </c>
      <c r="BU33" s="830"/>
      <c r="BV33" s="830"/>
      <c r="BW33" s="830"/>
      <c r="BX33" s="830"/>
    </row>
    <row r="34" spans="2:76" ht="15" customHeight="1" x14ac:dyDescent="0.25">
      <c r="B34" s="829" t="s">
        <v>963</v>
      </c>
      <c r="C34" s="832"/>
      <c r="D34" s="832"/>
      <c r="E34" s="832"/>
      <c r="F34" s="832"/>
      <c r="G34" s="832"/>
      <c r="H34" s="832"/>
      <c r="I34" s="832"/>
      <c r="J34" s="832"/>
      <c r="K34" s="832"/>
      <c r="L34" s="830"/>
      <c r="M34" s="832"/>
      <c r="N34" s="832"/>
      <c r="O34" s="832"/>
      <c r="P34" s="832"/>
      <c r="Q34" s="832"/>
      <c r="R34" s="832"/>
      <c r="S34" s="832"/>
      <c r="T34" s="832"/>
      <c r="U34" s="831"/>
      <c r="V34" s="304">
        <f t="shared" si="0"/>
        <v>0</v>
      </c>
      <c r="X34" s="832"/>
      <c r="Y34" s="832"/>
      <c r="Z34" s="832"/>
      <c r="AA34" s="832"/>
      <c r="AB34" s="832"/>
      <c r="AC34" s="832"/>
      <c r="AD34" s="832"/>
      <c r="AE34" s="832"/>
      <c r="AF34" s="830"/>
      <c r="AG34" s="832"/>
      <c r="AH34" s="832"/>
      <c r="AI34" s="832"/>
      <c r="AJ34" s="832"/>
      <c r="AK34" s="831"/>
      <c r="AL34" s="831"/>
      <c r="AM34" s="304">
        <f t="shared" si="1"/>
        <v>0</v>
      </c>
      <c r="AO34" s="832"/>
      <c r="AP34" s="832"/>
      <c r="AQ34" s="832"/>
      <c r="AR34" s="832"/>
      <c r="AS34" s="832"/>
      <c r="AT34" s="832"/>
      <c r="AU34" s="832"/>
      <c r="AV34" s="832"/>
      <c r="AW34" s="832"/>
      <c r="AX34" s="832"/>
      <c r="AY34" s="832"/>
      <c r="AZ34" s="832"/>
      <c r="BA34" s="832"/>
      <c r="BB34" s="831"/>
      <c r="BC34" s="304">
        <f t="shared" si="2"/>
        <v>0</v>
      </c>
      <c r="BE34" s="832"/>
      <c r="BF34" s="832"/>
      <c r="BG34" s="832"/>
      <c r="BH34" s="832"/>
      <c r="BI34" s="832"/>
      <c r="BJ34" s="832"/>
      <c r="BK34" s="832"/>
      <c r="BL34" s="832"/>
      <c r="BM34" s="832"/>
      <c r="BN34" s="832"/>
      <c r="BO34" s="831"/>
      <c r="BP34" s="831"/>
      <c r="BQ34" s="304">
        <f t="shared" si="3"/>
        <v>0</v>
      </c>
      <c r="BR34" s="102"/>
      <c r="BS34" s="304">
        <f t="shared" si="4"/>
        <v>0</v>
      </c>
      <c r="BU34" s="830"/>
      <c r="BV34" s="830"/>
      <c r="BW34" s="830"/>
      <c r="BX34" s="830"/>
    </row>
    <row r="35" spans="2:76" ht="15" customHeight="1" x14ac:dyDescent="0.25">
      <c r="B35" s="829" t="s">
        <v>964</v>
      </c>
      <c r="C35" s="832"/>
      <c r="D35" s="832"/>
      <c r="E35" s="832"/>
      <c r="F35" s="832"/>
      <c r="G35" s="832"/>
      <c r="H35" s="832"/>
      <c r="I35" s="832"/>
      <c r="J35" s="832"/>
      <c r="K35" s="832"/>
      <c r="L35" s="830"/>
      <c r="M35" s="832"/>
      <c r="N35" s="832"/>
      <c r="O35" s="832"/>
      <c r="P35" s="832"/>
      <c r="Q35" s="832"/>
      <c r="R35" s="832"/>
      <c r="S35" s="832"/>
      <c r="T35" s="832"/>
      <c r="U35" s="831"/>
      <c r="V35" s="304">
        <f t="shared" si="0"/>
        <v>0</v>
      </c>
      <c r="X35" s="832"/>
      <c r="Y35" s="832"/>
      <c r="Z35" s="832"/>
      <c r="AA35" s="832"/>
      <c r="AB35" s="832"/>
      <c r="AC35" s="832"/>
      <c r="AD35" s="832"/>
      <c r="AE35" s="832"/>
      <c r="AF35" s="830"/>
      <c r="AG35" s="832"/>
      <c r="AH35" s="832"/>
      <c r="AI35" s="832"/>
      <c r="AJ35" s="832"/>
      <c r="AK35" s="831"/>
      <c r="AL35" s="831"/>
      <c r="AM35" s="304">
        <f t="shared" si="1"/>
        <v>0</v>
      </c>
      <c r="AO35" s="832"/>
      <c r="AP35" s="832"/>
      <c r="AQ35" s="832"/>
      <c r="AR35" s="832"/>
      <c r="AS35" s="832"/>
      <c r="AT35" s="832"/>
      <c r="AU35" s="832"/>
      <c r="AV35" s="832"/>
      <c r="AW35" s="832"/>
      <c r="AX35" s="832"/>
      <c r="AY35" s="832"/>
      <c r="AZ35" s="832"/>
      <c r="BA35" s="832"/>
      <c r="BB35" s="831"/>
      <c r="BC35" s="304">
        <f t="shared" si="2"/>
        <v>0</v>
      </c>
      <c r="BE35" s="832"/>
      <c r="BF35" s="832"/>
      <c r="BG35" s="832"/>
      <c r="BH35" s="832"/>
      <c r="BI35" s="832"/>
      <c r="BJ35" s="832"/>
      <c r="BK35" s="832"/>
      <c r="BL35" s="832"/>
      <c r="BM35" s="832"/>
      <c r="BN35" s="832"/>
      <c r="BO35" s="831"/>
      <c r="BP35" s="831"/>
      <c r="BQ35" s="304">
        <f t="shared" si="3"/>
        <v>0</v>
      </c>
      <c r="BR35" s="102"/>
      <c r="BS35" s="304">
        <f t="shared" si="4"/>
        <v>0</v>
      </c>
      <c r="BU35" s="830"/>
      <c r="BV35" s="830"/>
      <c r="BW35" s="830"/>
      <c r="BX35" s="830"/>
    </row>
    <row r="36" spans="2:76" ht="15" customHeight="1" x14ac:dyDescent="0.25">
      <c r="B36" s="829" t="s">
        <v>965</v>
      </c>
      <c r="C36" s="832"/>
      <c r="D36" s="832"/>
      <c r="E36" s="832"/>
      <c r="F36" s="832"/>
      <c r="G36" s="832"/>
      <c r="H36" s="832"/>
      <c r="I36" s="832"/>
      <c r="J36" s="832"/>
      <c r="K36" s="832"/>
      <c r="L36" s="830"/>
      <c r="M36" s="832"/>
      <c r="N36" s="832"/>
      <c r="O36" s="832"/>
      <c r="P36" s="832"/>
      <c r="Q36" s="832"/>
      <c r="R36" s="832"/>
      <c r="S36" s="832"/>
      <c r="T36" s="832"/>
      <c r="U36" s="831"/>
      <c r="V36" s="304">
        <f t="shared" si="0"/>
        <v>0</v>
      </c>
      <c r="X36" s="832"/>
      <c r="Y36" s="832"/>
      <c r="Z36" s="832"/>
      <c r="AA36" s="832"/>
      <c r="AB36" s="832"/>
      <c r="AC36" s="832"/>
      <c r="AD36" s="832"/>
      <c r="AE36" s="832"/>
      <c r="AF36" s="830"/>
      <c r="AG36" s="832"/>
      <c r="AH36" s="832"/>
      <c r="AI36" s="832"/>
      <c r="AJ36" s="832"/>
      <c r="AK36" s="831"/>
      <c r="AL36" s="831"/>
      <c r="AM36" s="304">
        <f t="shared" si="1"/>
        <v>0</v>
      </c>
      <c r="AO36" s="832"/>
      <c r="AP36" s="832"/>
      <c r="AQ36" s="832"/>
      <c r="AR36" s="832"/>
      <c r="AS36" s="832"/>
      <c r="AT36" s="832"/>
      <c r="AU36" s="832"/>
      <c r="AV36" s="832"/>
      <c r="AW36" s="832"/>
      <c r="AX36" s="832"/>
      <c r="AY36" s="832"/>
      <c r="AZ36" s="832"/>
      <c r="BA36" s="832"/>
      <c r="BB36" s="831"/>
      <c r="BC36" s="304">
        <f t="shared" si="2"/>
        <v>0</v>
      </c>
      <c r="BE36" s="832"/>
      <c r="BF36" s="832"/>
      <c r="BG36" s="832"/>
      <c r="BH36" s="832"/>
      <c r="BI36" s="832"/>
      <c r="BJ36" s="832"/>
      <c r="BK36" s="832"/>
      <c r="BL36" s="832"/>
      <c r="BM36" s="832"/>
      <c r="BN36" s="832"/>
      <c r="BO36" s="831"/>
      <c r="BP36" s="831"/>
      <c r="BQ36" s="304">
        <f t="shared" si="3"/>
        <v>0</v>
      </c>
      <c r="BR36" s="102"/>
      <c r="BS36" s="304">
        <f t="shared" si="4"/>
        <v>0</v>
      </c>
      <c r="BU36" s="830"/>
      <c r="BV36" s="830"/>
      <c r="BW36" s="830"/>
      <c r="BX36" s="830"/>
    </row>
    <row r="37" spans="2:76" ht="15" customHeight="1" x14ac:dyDescent="0.25">
      <c r="B37" s="829" t="s">
        <v>966</v>
      </c>
      <c r="C37" s="832"/>
      <c r="D37" s="832"/>
      <c r="E37" s="832"/>
      <c r="F37" s="832"/>
      <c r="G37" s="832"/>
      <c r="H37" s="832"/>
      <c r="I37" s="832"/>
      <c r="J37" s="832"/>
      <c r="K37" s="832"/>
      <c r="L37" s="830"/>
      <c r="M37" s="832"/>
      <c r="N37" s="832"/>
      <c r="O37" s="832"/>
      <c r="P37" s="832"/>
      <c r="Q37" s="832"/>
      <c r="R37" s="832"/>
      <c r="S37" s="832"/>
      <c r="T37" s="832"/>
      <c r="U37" s="831"/>
      <c r="V37" s="304">
        <f t="shared" si="0"/>
        <v>0</v>
      </c>
      <c r="X37" s="832"/>
      <c r="Y37" s="832"/>
      <c r="Z37" s="832"/>
      <c r="AA37" s="832"/>
      <c r="AB37" s="832"/>
      <c r="AC37" s="832"/>
      <c r="AD37" s="832"/>
      <c r="AE37" s="832"/>
      <c r="AF37" s="830"/>
      <c r="AG37" s="832"/>
      <c r="AH37" s="832"/>
      <c r="AI37" s="832"/>
      <c r="AJ37" s="832"/>
      <c r="AK37" s="831"/>
      <c r="AL37" s="831"/>
      <c r="AM37" s="304">
        <f t="shared" si="1"/>
        <v>0</v>
      </c>
      <c r="AO37" s="832"/>
      <c r="AP37" s="832"/>
      <c r="AQ37" s="832"/>
      <c r="AR37" s="832"/>
      <c r="AS37" s="832"/>
      <c r="AT37" s="832"/>
      <c r="AU37" s="832"/>
      <c r="AV37" s="832"/>
      <c r="AW37" s="832"/>
      <c r="AX37" s="832"/>
      <c r="AY37" s="832"/>
      <c r="AZ37" s="832"/>
      <c r="BA37" s="832"/>
      <c r="BB37" s="831"/>
      <c r="BC37" s="304">
        <f t="shared" si="2"/>
        <v>0</v>
      </c>
      <c r="BE37" s="832"/>
      <c r="BF37" s="832"/>
      <c r="BG37" s="832"/>
      <c r="BH37" s="832"/>
      <c r="BI37" s="832"/>
      <c r="BJ37" s="832"/>
      <c r="BK37" s="832"/>
      <c r="BL37" s="832"/>
      <c r="BM37" s="832"/>
      <c r="BN37" s="832"/>
      <c r="BO37" s="831"/>
      <c r="BP37" s="831"/>
      <c r="BQ37" s="304">
        <f t="shared" si="3"/>
        <v>0</v>
      </c>
      <c r="BR37" s="102"/>
      <c r="BS37" s="304">
        <f t="shared" si="4"/>
        <v>0</v>
      </c>
      <c r="BU37" s="830"/>
      <c r="BV37" s="830"/>
      <c r="BW37" s="830"/>
      <c r="BX37" s="830"/>
    </row>
    <row r="38" spans="2:76" ht="15" customHeight="1" x14ac:dyDescent="0.25">
      <c r="B38" s="829" t="s">
        <v>967</v>
      </c>
      <c r="C38" s="832"/>
      <c r="D38" s="832"/>
      <c r="E38" s="832"/>
      <c r="F38" s="832"/>
      <c r="G38" s="832"/>
      <c r="H38" s="832"/>
      <c r="I38" s="832"/>
      <c r="J38" s="832"/>
      <c r="K38" s="832"/>
      <c r="L38" s="830"/>
      <c r="M38" s="832"/>
      <c r="N38" s="832"/>
      <c r="O38" s="832"/>
      <c r="P38" s="832"/>
      <c r="Q38" s="832"/>
      <c r="R38" s="832"/>
      <c r="S38" s="832"/>
      <c r="T38" s="832"/>
      <c r="U38" s="831"/>
      <c r="V38" s="304">
        <f t="shared" si="0"/>
        <v>0</v>
      </c>
      <c r="X38" s="832"/>
      <c r="Y38" s="832"/>
      <c r="Z38" s="832"/>
      <c r="AA38" s="832"/>
      <c r="AB38" s="832"/>
      <c r="AC38" s="832"/>
      <c r="AD38" s="832"/>
      <c r="AE38" s="832"/>
      <c r="AF38" s="830"/>
      <c r="AG38" s="832"/>
      <c r="AH38" s="832"/>
      <c r="AI38" s="832"/>
      <c r="AJ38" s="832"/>
      <c r="AK38" s="831"/>
      <c r="AL38" s="831"/>
      <c r="AM38" s="304">
        <f t="shared" si="1"/>
        <v>0</v>
      </c>
      <c r="AO38" s="832"/>
      <c r="AP38" s="832"/>
      <c r="AQ38" s="832"/>
      <c r="AR38" s="832"/>
      <c r="AS38" s="832"/>
      <c r="AT38" s="832"/>
      <c r="AU38" s="832"/>
      <c r="AV38" s="832"/>
      <c r="AW38" s="832"/>
      <c r="AX38" s="832"/>
      <c r="AY38" s="832"/>
      <c r="AZ38" s="832"/>
      <c r="BA38" s="832"/>
      <c r="BB38" s="831"/>
      <c r="BC38" s="304">
        <f t="shared" si="2"/>
        <v>0</v>
      </c>
      <c r="BE38" s="832"/>
      <c r="BF38" s="832"/>
      <c r="BG38" s="832"/>
      <c r="BH38" s="832"/>
      <c r="BI38" s="832"/>
      <c r="BJ38" s="832"/>
      <c r="BK38" s="832"/>
      <c r="BL38" s="832"/>
      <c r="BM38" s="832"/>
      <c r="BN38" s="832"/>
      <c r="BO38" s="831"/>
      <c r="BP38" s="831"/>
      <c r="BQ38" s="304">
        <f t="shared" si="3"/>
        <v>0</v>
      </c>
      <c r="BR38" s="102"/>
      <c r="BS38" s="304">
        <f t="shared" si="4"/>
        <v>0</v>
      </c>
      <c r="BU38" s="830"/>
      <c r="BV38" s="830"/>
      <c r="BW38" s="830"/>
      <c r="BX38" s="830"/>
    </row>
    <row r="39" spans="2:76" ht="15" customHeight="1" x14ac:dyDescent="0.25">
      <c r="B39" s="829" t="s">
        <v>968</v>
      </c>
      <c r="C39" s="832"/>
      <c r="D39" s="832"/>
      <c r="E39" s="832"/>
      <c r="F39" s="832"/>
      <c r="G39" s="832"/>
      <c r="H39" s="832"/>
      <c r="I39" s="832"/>
      <c r="J39" s="832"/>
      <c r="K39" s="832"/>
      <c r="L39" s="830"/>
      <c r="M39" s="832"/>
      <c r="N39" s="832"/>
      <c r="O39" s="832"/>
      <c r="P39" s="832"/>
      <c r="Q39" s="832"/>
      <c r="R39" s="832"/>
      <c r="S39" s="832"/>
      <c r="T39" s="832"/>
      <c r="U39" s="831"/>
      <c r="V39" s="304">
        <f t="shared" si="0"/>
        <v>0</v>
      </c>
      <c r="X39" s="832"/>
      <c r="Y39" s="832"/>
      <c r="Z39" s="832"/>
      <c r="AA39" s="832"/>
      <c r="AB39" s="832"/>
      <c r="AC39" s="832"/>
      <c r="AD39" s="832"/>
      <c r="AE39" s="832"/>
      <c r="AF39" s="830"/>
      <c r="AG39" s="832"/>
      <c r="AH39" s="832"/>
      <c r="AI39" s="832"/>
      <c r="AJ39" s="832"/>
      <c r="AK39" s="831"/>
      <c r="AL39" s="831"/>
      <c r="AM39" s="304">
        <f t="shared" si="1"/>
        <v>0</v>
      </c>
      <c r="AO39" s="832"/>
      <c r="AP39" s="832"/>
      <c r="AQ39" s="832"/>
      <c r="AR39" s="832"/>
      <c r="AS39" s="832"/>
      <c r="AT39" s="832"/>
      <c r="AU39" s="832"/>
      <c r="AV39" s="832"/>
      <c r="AW39" s="832"/>
      <c r="AX39" s="832"/>
      <c r="AY39" s="832"/>
      <c r="AZ39" s="832"/>
      <c r="BA39" s="832"/>
      <c r="BB39" s="831"/>
      <c r="BC39" s="304">
        <f t="shared" si="2"/>
        <v>0</v>
      </c>
      <c r="BE39" s="832"/>
      <c r="BF39" s="832"/>
      <c r="BG39" s="832"/>
      <c r="BH39" s="832"/>
      <c r="BI39" s="832"/>
      <c r="BJ39" s="832"/>
      <c r="BK39" s="832"/>
      <c r="BL39" s="832"/>
      <c r="BM39" s="832"/>
      <c r="BN39" s="832"/>
      <c r="BO39" s="831"/>
      <c r="BP39" s="831"/>
      <c r="BQ39" s="304">
        <f t="shared" si="3"/>
        <v>0</v>
      </c>
      <c r="BR39" s="102"/>
      <c r="BS39" s="304">
        <f t="shared" si="4"/>
        <v>0</v>
      </c>
      <c r="BU39" s="830"/>
      <c r="BV39" s="830"/>
      <c r="BW39" s="830"/>
      <c r="BX39" s="830"/>
    </row>
    <row r="40" spans="2:76" ht="15" customHeight="1" x14ac:dyDescent="0.25">
      <c r="B40" s="829" t="s">
        <v>969</v>
      </c>
      <c r="C40" s="832"/>
      <c r="D40" s="832"/>
      <c r="E40" s="832"/>
      <c r="F40" s="832"/>
      <c r="G40" s="832"/>
      <c r="H40" s="832"/>
      <c r="I40" s="832"/>
      <c r="J40" s="832"/>
      <c r="K40" s="832"/>
      <c r="L40" s="830"/>
      <c r="M40" s="832"/>
      <c r="N40" s="832"/>
      <c r="O40" s="832"/>
      <c r="P40" s="832"/>
      <c r="Q40" s="832"/>
      <c r="R40" s="832"/>
      <c r="S40" s="832"/>
      <c r="T40" s="832"/>
      <c r="U40" s="831"/>
      <c r="V40" s="304">
        <f t="shared" si="0"/>
        <v>0</v>
      </c>
      <c r="X40" s="832"/>
      <c r="Y40" s="832"/>
      <c r="Z40" s="832"/>
      <c r="AA40" s="832"/>
      <c r="AB40" s="832"/>
      <c r="AC40" s="832"/>
      <c r="AD40" s="832"/>
      <c r="AE40" s="832"/>
      <c r="AF40" s="830"/>
      <c r="AG40" s="832"/>
      <c r="AH40" s="832"/>
      <c r="AI40" s="832"/>
      <c r="AJ40" s="832"/>
      <c r="AK40" s="831"/>
      <c r="AL40" s="831"/>
      <c r="AM40" s="304">
        <f t="shared" si="1"/>
        <v>0</v>
      </c>
      <c r="AO40" s="832"/>
      <c r="AP40" s="832"/>
      <c r="AQ40" s="832"/>
      <c r="AR40" s="832"/>
      <c r="AS40" s="832"/>
      <c r="AT40" s="832"/>
      <c r="AU40" s="832"/>
      <c r="AV40" s="832"/>
      <c r="AW40" s="832"/>
      <c r="AX40" s="832"/>
      <c r="AY40" s="832"/>
      <c r="AZ40" s="832"/>
      <c r="BA40" s="832"/>
      <c r="BB40" s="831"/>
      <c r="BC40" s="304">
        <f t="shared" si="2"/>
        <v>0</v>
      </c>
      <c r="BE40" s="832"/>
      <c r="BF40" s="832"/>
      <c r="BG40" s="832"/>
      <c r="BH40" s="832"/>
      <c r="BI40" s="832"/>
      <c r="BJ40" s="832"/>
      <c r="BK40" s="832"/>
      <c r="BL40" s="832"/>
      <c r="BM40" s="832"/>
      <c r="BN40" s="832"/>
      <c r="BO40" s="831"/>
      <c r="BP40" s="831"/>
      <c r="BQ40" s="304">
        <f t="shared" si="3"/>
        <v>0</v>
      </c>
      <c r="BR40" s="102"/>
      <c r="BS40" s="304">
        <f t="shared" si="4"/>
        <v>0</v>
      </c>
      <c r="BU40" s="830"/>
      <c r="BV40" s="830"/>
      <c r="BW40" s="830"/>
      <c r="BX40" s="830"/>
    </row>
    <row r="41" spans="2:76" ht="15" customHeight="1" x14ac:dyDescent="0.25">
      <c r="B41" s="829" t="s">
        <v>960</v>
      </c>
      <c r="C41" s="828"/>
      <c r="D41" s="828"/>
      <c r="E41" s="828"/>
      <c r="F41" s="828"/>
      <c r="G41" s="828"/>
      <c r="H41" s="828"/>
      <c r="I41" s="828"/>
      <c r="J41" s="828"/>
      <c r="K41" s="828"/>
      <c r="L41" s="826"/>
      <c r="M41" s="828"/>
      <c r="N41" s="828"/>
      <c r="O41" s="828"/>
      <c r="P41" s="828"/>
      <c r="Q41" s="828"/>
      <c r="R41" s="828"/>
      <c r="S41" s="828"/>
      <c r="T41" s="828"/>
      <c r="U41" s="827"/>
      <c r="V41" s="304">
        <f t="shared" si="0"/>
        <v>0</v>
      </c>
      <c r="X41" s="828"/>
      <c r="Y41" s="828"/>
      <c r="Z41" s="828"/>
      <c r="AA41" s="828"/>
      <c r="AB41" s="828"/>
      <c r="AC41" s="828"/>
      <c r="AD41" s="828"/>
      <c r="AE41" s="828"/>
      <c r="AF41" s="826"/>
      <c r="AG41" s="828"/>
      <c r="AH41" s="828"/>
      <c r="AI41" s="828"/>
      <c r="AJ41" s="828"/>
      <c r="AK41" s="827"/>
      <c r="AL41" s="827"/>
      <c r="AM41" s="304">
        <f t="shared" si="1"/>
        <v>0</v>
      </c>
      <c r="AO41" s="828"/>
      <c r="AP41" s="828"/>
      <c r="AQ41" s="828"/>
      <c r="AR41" s="828"/>
      <c r="AS41" s="828"/>
      <c r="AT41" s="828"/>
      <c r="AU41" s="828"/>
      <c r="AV41" s="828"/>
      <c r="AW41" s="828"/>
      <c r="AX41" s="828"/>
      <c r="AY41" s="828"/>
      <c r="AZ41" s="828"/>
      <c r="BA41" s="828"/>
      <c r="BB41" s="827"/>
      <c r="BC41" s="304">
        <f t="shared" si="2"/>
        <v>0</v>
      </c>
      <c r="BE41" s="828"/>
      <c r="BF41" s="828"/>
      <c r="BG41" s="828"/>
      <c r="BH41" s="828"/>
      <c r="BI41" s="828"/>
      <c r="BJ41" s="828"/>
      <c r="BK41" s="828"/>
      <c r="BL41" s="828"/>
      <c r="BM41" s="828"/>
      <c r="BN41" s="828"/>
      <c r="BO41" s="827"/>
      <c r="BP41" s="827"/>
      <c r="BQ41" s="304">
        <f t="shared" si="3"/>
        <v>0</v>
      </c>
      <c r="BR41" s="102"/>
      <c r="BS41" s="304">
        <f t="shared" si="4"/>
        <v>0</v>
      </c>
      <c r="BU41" s="826"/>
      <c r="BV41" s="826"/>
      <c r="BW41" s="826"/>
      <c r="BX41" s="826"/>
    </row>
    <row r="42" spans="2:76" s="133" customFormat="1" ht="15" customHeight="1" x14ac:dyDescent="0.25">
      <c r="B42" s="135" t="s">
        <v>483</v>
      </c>
      <c r="C42" s="825">
        <f t="shared" ref="C42:U42" si="5">SUM(C7:C41)</f>
        <v>0</v>
      </c>
      <c r="D42" s="824">
        <f t="shared" si="5"/>
        <v>0</v>
      </c>
      <c r="E42" s="824">
        <f t="shared" si="5"/>
        <v>0</v>
      </c>
      <c r="F42" s="824">
        <f t="shared" si="5"/>
        <v>0</v>
      </c>
      <c r="G42" s="824">
        <f t="shared" si="5"/>
        <v>0</v>
      </c>
      <c r="H42" s="824">
        <f t="shared" si="5"/>
        <v>0</v>
      </c>
      <c r="I42" s="824">
        <f t="shared" si="5"/>
        <v>0</v>
      </c>
      <c r="J42" s="824">
        <f t="shared" si="5"/>
        <v>0</v>
      </c>
      <c r="K42" s="824">
        <f t="shared" si="5"/>
        <v>0</v>
      </c>
      <c r="L42" s="824">
        <f t="shared" si="5"/>
        <v>0</v>
      </c>
      <c r="M42" s="824">
        <f t="shared" si="5"/>
        <v>0</v>
      </c>
      <c r="N42" s="824">
        <f t="shared" si="5"/>
        <v>0</v>
      </c>
      <c r="O42" s="824">
        <f t="shared" si="5"/>
        <v>0</v>
      </c>
      <c r="P42" s="824">
        <f t="shared" si="5"/>
        <v>0</v>
      </c>
      <c r="Q42" s="824">
        <f t="shared" si="5"/>
        <v>0</v>
      </c>
      <c r="R42" s="824">
        <f t="shared" si="5"/>
        <v>0</v>
      </c>
      <c r="S42" s="824">
        <f t="shared" si="5"/>
        <v>0</v>
      </c>
      <c r="T42" s="824">
        <f t="shared" si="5"/>
        <v>0</v>
      </c>
      <c r="U42" s="824">
        <f t="shared" si="5"/>
        <v>0</v>
      </c>
      <c r="V42" s="823">
        <f t="shared" si="0"/>
        <v>0</v>
      </c>
      <c r="W42" s="729"/>
      <c r="X42" s="825">
        <f t="shared" ref="X42:AL42" si="6">SUM(X7:X41)</f>
        <v>0</v>
      </c>
      <c r="Y42" s="824">
        <f t="shared" si="6"/>
        <v>0</v>
      </c>
      <c r="Z42" s="824">
        <f t="shared" si="6"/>
        <v>0</v>
      </c>
      <c r="AA42" s="824">
        <f t="shared" si="6"/>
        <v>0</v>
      </c>
      <c r="AB42" s="824">
        <f t="shared" si="6"/>
        <v>0</v>
      </c>
      <c r="AC42" s="824">
        <f t="shared" si="6"/>
        <v>0</v>
      </c>
      <c r="AD42" s="824">
        <f t="shared" si="6"/>
        <v>0</v>
      </c>
      <c r="AE42" s="824">
        <f t="shared" si="6"/>
        <v>0</v>
      </c>
      <c r="AF42" s="824">
        <f t="shared" si="6"/>
        <v>0</v>
      </c>
      <c r="AG42" s="824">
        <f t="shared" si="6"/>
        <v>0</v>
      </c>
      <c r="AH42" s="824">
        <f t="shared" si="6"/>
        <v>0</v>
      </c>
      <c r="AI42" s="824">
        <f t="shared" si="6"/>
        <v>0</v>
      </c>
      <c r="AJ42" s="824">
        <f t="shared" si="6"/>
        <v>0</v>
      </c>
      <c r="AK42" s="824">
        <f t="shared" si="6"/>
        <v>0</v>
      </c>
      <c r="AL42" s="824">
        <f t="shared" si="6"/>
        <v>0</v>
      </c>
      <c r="AM42" s="823">
        <f t="shared" si="1"/>
        <v>0</v>
      </c>
      <c r="AN42" s="729"/>
      <c r="AO42" s="825">
        <f t="shared" ref="AO42:BB42" si="7">SUM(AO7:AO41)</f>
        <v>0</v>
      </c>
      <c r="AP42" s="824">
        <f t="shared" si="7"/>
        <v>0</v>
      </c>
      <c r="AQ42" s="824">
        <f t="shared" si="7"/>
        <v>0</v>
      </c>
      <c r="AR42" s="824">
        <f t="shared" si="7"/>
        <v>0</v>
      </c>
      <c r="AS42" s="824">
        <f t="shared" si="7"/>
        <v>0</v>
      </c>
      <c r="AT42" s="824">
        <f t="shared" si="7"/>
        <v>0</v>
      </c>
      <c r="AU42" s="824">
        <f t="shared" si="7"/>
        <v>0</v>
      </c>
      <c r="AV42" s="824">
        <f t="shared" si="7"/>
        <v>0</v>
      </c>
      <c r="AW42" s="824">
        <f t="shared" si="7"/>
        <v>0</v>
      </c>
      <c r="AX42" s="824">
        <f t="shared" si="7"/>
        <v>0</v>
      </c>
      <c r="AY42" s="824">
        <f t="shared" si="7"/>
        <v>0</v>
      </c>
      <c r="AZ42" s="824">
        <f t="shared" si="7"/>
        <v>0</v>
      </c>
      <c r="BA42" s="824">
        <f t="shared" si="7"/>
        <v>0</v>
      </c>
      <c r="BB42" s="824">
        <f t="shared" si="7"/>
        <v>0</v>
      </c>
      <c r="BC42" s="823">
        <f t="shared" si="2"/>
        <v>0</v>
      </c>
      <c r="BD42" s="729"/>
      <c r="BE42" s="825">
        <f t="shared" ref="BE42:BP42" si="8">SUM(BE7:BE41)</f>
        <v>0</v>
      </c>
      <c r="BF42" s="824">
        <f t="shared" si="8"/>
        <v>0</v>
      </c>
      <c r="BG42" s="824">
        <f t="shared" si="8"/>
        <v>0</v>
      </c>
      <c r="BH42" s="824">
        <f t="shared" si="8"/>
        <v>0</v>
      </c>
      <c r="BI42" s="824">
        <f t="shared" si="8"/>
        <v>0</v>
      </c>
      <c r="BJ42" s="824">
        <f t="shared" si="8"/>
        <v>0</v>
      </c>
      <c r="BK42" s="824">
        <f t="shared" si="8"/>
        <v>0</v>
      </c>
      <c r="BL42" s="824">
        <f t="shared" si="8"/>
        <v>0</v>
      </c>
      <c r="BM42" s="824">
        <f t="shared" si="8"/>
        <v>0</v>
      </c>
      <c r="BN42" s="824">
        <f t="shared" si="8"/>
        <v>0</v>
      </c>
      <c r="BO42" s="824">
        <f t="shared" si="8"/>
        <v>0</v>
      </c>
      <c r="BP42" s="824">
        <f t="shared" si="8"/>
        <v>0</v>
      </c>
      <c r="BQ42" s="823">
        <f t="shared" si="3"/>
        <v>0</v>
      </c>
      <c r="BR42" s="134"/>
      <c r="BS42" s="822">
        <f t="shared" si="4"/>
        <v>0</v>
      </c>
      <c r="BU42" s="905">
        <f>SUM(BU7:BU41)</f>
        <v>0</v>
      </c>
      <c r="BV42" s="906">
        <f>SUM(BV7:BV41)</f>
        <v>0</v>
      </c>
      <c r="BW42" s="906">
        <f>SUM(BW7:BW41)</f>
        <v>0</v>
      </c>
      <c r="BX42" s="907">
        <f>SUM(BX7:BX41)</f>
        <v>0</v>
      </c>
    </row>
    <row r="43" spans="2:76" ht="15" customHeight="1" x14ac:dyDescent="0.25">
      <c r="BU43" s="593" t="s">
        <v>1279</v>
      </c>
    </row>
    <row r="44" spans="2:76" ht="21" customHeight="1" x14ac:dyDescent="0.35">
      <c r="B44" s="43" t="str">
        <f>[2]Units!D3</f>
        <v>Gamma ($MM / +1%)</v>
      </c>
    </row>
    <row r="45" spans="2:76" s="45" customFormat="1" ht="15" customHeight="1" x14ac:dyDescent="0.25">
      <c r="B45" s="136" t="s">
        <v>484</v>
      </c>
      <c r="C45" s="786"/>
      <c r="D45" s="786"/>
      <c r="E45" s="786"/>
      <c r="F45" s="786"/>
      <c r="G45" s="786"/>
      <c r="H45" s="786"/>
      <c r="I45" s="786"/>
      <c r="J45" s="786"/>
      <c r="K45" s="786"/>
      <c r="L45" s="820"/>
      <c r="M45" s="786"/>
      <c r="N45" s="786"/>
      <c r="O45" s="786"/>
      <c r="P45" s="786"/>
      <c r="Q45" s="786"/>
      <c r="R45" s="786"/>
      <c r="S45" s="786"/>
      <c r="T45" s="786"/>
      <c r="U45" s="786"/>
      <c r="V45" s="821">
        <f>SUM(C45:U45)</f>
        <v>0</v>
      </c>
      <c r="W45" s="562"/>
      <c r="X45" s="786"/>
      <c r="Y45" s="786"/>
      <c r="Z45" s="786"/>
      <c r="AA45" s="786"/>
      <c r="AB45" s="786"/>
      <c r="AC45" s="786"/>
      <c r="AD45" s="786"/>
      <c r="AE45" s="786"/>
      <c r="AF45" s="820"/>
      <c r="AG45" s="786"/>
      <c r="AH45" s="786"/>
      <c r="AI45" s="786"/>
      <c r="AJ45" s="786"/>
      <c r="AK45" s="786"/>
      <c r="AL45" s="786"/>
      <c r="AM45" s="821">
        <f>SUM(X45:AL45)</f>
        <v>0</v>
      </c>
      <c r="AN45" s="562"/>
      <c r="AO45" s="786"/>
      <c r="AP45" s="786"/>
      <c r="AQ45" s="786"/>
      <c r="AR45" s="786"/>
      <c r="AS45" s="786"/>
      <c r="AT45" s="786"/>
      <c r="AU45" s="786"/>
      <c r="AV45" s="786"/>
      <c r="AW45" s="786"/>
      <c r="AX45" s="786"/>
      <c r="AY45" s="786"/>
      <c r="AZ45" s="786"/>
      <c r="BA45" s="786"/>
      <c r="BB45" s="786"/>
      <c r="BC45" s="821">
        <f>SUM(AO45:BB45)</f>
        <v>0</v>
      </c>
      <c r="BD45" s="562"/>
      <c r="BE45" s="786"/>
      <c r="BF45" s="786"/>
      <c r="BG45" s="786"/>
      <c r="BH45" s="786"/>
      <c r="BI45" s="786"/>
      <c r="BJ45" s="786"/>
      <c r="BK45" s="786"/>
      <c r="BL45" s="786"/>
      <c r="BM45" s="786"/>
      <c r="BN45" s="786"/>
      <c r="BO45" s="786"/>
      <c r="BP45" s="786"/>
      <c r="BQ45" s="821">
        <f>SUM(BE45:BP45)</f>
        <v>0</v>
      </c>
      <c r="BR45" s="121"/>
      <c r="BS45" s="821">
        <f>V45+AM45+BC45+BQ45</f>
        <v>0</v>
      </c>
      <c r="BU45" s="820"/>
      <c r="BV45" s="820"/>
      <c r="BW45" s="820"/>
      <c r="BX45" s="820"/>
    </row>
    <row r="46" spans="2:76" s="45" customFormat="1" ht="15" customHeight="1" x14ac:dyDescent="0.25">
      <c r="C46" s="121"/>
      <c r="D46" s="121"/>
      <c r="E46" s="121"/>
      <c r="F46" s="121"/>
      <c r="G46" s="121"/>
      <c r="H46" s="121"/>
      <c r="I46" s="121"/>
      <c r="J46" s="121"/>
      <c r="K46" s="121"/>
      <c r="L46" s="562"/>
      <c r="M46" s="121"/>
      <c r="N46" s="121"/>
      <c r="O46" s="121"/>
      <c r="P46" s="121"/>
      <c r="Q46" s="121"/>
      <c r="R46" s="121"/>
      <c r="S46" s="121"/>
      <c r="T46" s="121"/>
      <c r="U46" s="121"/>
      <c r="V46" s="121"/>
      <c r="W46" s="562"/>
      <c r="X46" s="121"/>
      <c r="Y46" s="121"/>
      <c r="Z46" s="121"/>
      <c r="AA46" s="121"/>
      <c r="AB46" s="121"/>
      <c r="AC46" s="121"/>
      <c r="AD46" s="121"/>
      <c r="AE46" s="121"/>
      <c r="AF46" s="562"/>
      <c r="AG46" s="121"/>
      <c r="AH46" s="121"/>
      <c r="AI46" s="121"/>
      <c r="AJ46" s="121"/>
      <c r="AK46" s="121"/>
      <c r="AL46" s="121"/>
      <c r="AM46" s="121"/>
      <c r="AN46" s="562"/>
      <c r="AO46" s="121"/>
      <c r="AP46" s="121"/>
      <c r="AQ46" s="121"/>
      <c r="AR46" s="121"/>
      <c r="AS46" s="121"/>
      <c r="AT46" s="121"/>
      <c r="AU46" s="121"/>
      <c r="AV46" s="121"/>
      <c r="AW46" s="121"/>
      <c r="AX46" s="121"/>
      <c r="AY46" s="121"/>
      <c r="AZ46" s="121"/>
      <c r="BA46" s="121"/>
      <c r="BB46" s="121"/>
      <c r="BC46" s="121"/>
      <c r="BD46" s="562"/>
      <c r="BQ46" s="121"/>
      <c r="BR46" s="121"/>
      <c r="BS46" s="121"/>
      <c r="BU46" s="808"/>
      <c r="BV46" s="808"/>
      <c r="BW46" s="808"/>
      <c r="BX46" s="808"/>
    </row>
    <row r="47" spans="2:76" s="45" customFormat="1" ht="21" customHeight="1" x14ac:dyDescent="0.35">
      <c r="B47" s="47" t="str">
        <f>[2]Units!D4</f>
        <v>Vega ($MM / +1 vol pt)</v>
      </c>
      <c r="C47" s="121"/>
      <c r="D47" s="121"/>
      <c r="E47" s="121"/>
      <c r="F47" s="121"/>
      <c r="G47" s="121"/>
      <c r="H47" s="121"/>
      <c r="I47" s="121"/>
      <c r="J47" s="121"/>
      <c r="K47" s="121"/>
      <c r="L47" s="562"/>
      <c r="M47" s="121"/>
      <c r="N47" s="121"/>
      <c r="O47" s="121"/>
      <c r="P47" s="121"/>
      <c r="Q47" s="121"/>
      <c r="R47" s="121"/>
      <c r="S47" s="121"/>
      <c r="T47" s="121"/>
      <c r="U47" s="121"/>
      <c r="V47" s="121"/>
      <c r="W47" s="562"/>
      <c r="X47" s="121"/>
      <c r="Y47" s="121"/>
      <c r="Z47" s="121"/>
      <c r="AA47" s="121"/>
      <c r="AB47" s="121"/>
      <c r="AC47" s="121"/>
      <c r="AD47" s="121"/>
      <c r="AE47" s="121"/>
      <c r="AF47" s="562"/>
      <c r="AG47" s="121"/>
      <c r="AH47" s="121"/>
      <c r="AI47" s="121"/>
      <c r="AJ47" s="121"/>
      <c r="AK47" s="121"/>
      <c r="AL47" s="121"/>
      <c r="AM47" s="121"/>
      <c r="AN47" s="562"/>
      <c r="AO47" s="121"/>
      <c r="AP47" s="121"/>
      <c r="AQ47" s="121"/>
      <c r="AR47" s="121"/>
      <c r="AS47" s="121"/>
      <c r="AT47" s="121"/>
      <c r="AU47" s="121"/>
      <c r="AV47" s="121"/>
      <c r="AW47" s="121"/>
      <c r="AX47" s="121"/>
      <c r="AY47" s="121"/>
      <c r="AZ47" s="121"/>
      <c r="BA47" s="121"/>
      <c r="BB47" s="121"/>
      <c r="BC47" s="121"/>
      <c r="BD47" s="562"/>
      <c r="BQ47" s="121"/>
      <c r="BR47" s="121"/>
      <c r="BS47" s="121"/>
      <c r="BU47" s="808"/>
      <c r="BV47" s="808"/>
      <c r="BW47" s="808"/>
      <c r="BX47" s="808"/>
    </row>
    <row r="48" spans="2:76" s="45" customFormat="1" ht="15" customHeight="1" x14ac:dyDescent="0.25">
      <c r="B48" s="136" t="s">
        <v>485</v>
      </c>
      <c r="C48" s="786"/>
      <c r="D48" s="786"/>
      <c r="E48" s="786"/>
      <c r="F48" s="786"/>
      <c r="G48" s="786"/>
      <c r="H48" s="786"/>
      <c r="I48" s="786"/>
      <c r="J48" s="786"/>
      <c r="K48" s="786"/>
      <c r="L48" s="820"/>
      <c r="M48" s="786"/>
      <c r="N48" s="786"/>
      <c r="O48" s="786"/>
      <c r="P48" s="786"/>
      <c r="Q48" s="786"/>
      <c r="R48" s="786"/>
      <c r="S48" s="786"/>
      <c r="T48" s="786"/>
      <c r="U48" s="786"/>
      <c r="V48" s="821">
        <f>SUM(C48:U48)</f>
        <v>0</v>
      </c>
      <c r="W48" s="562"/>
      <c r="X48" s="786"/>
      <c r="Y48" s="786"/>
      <c r="Z48" s="786"/>
      <c r="AA48" s="786"/>
      <c r="AB48" s="786"/>
      <c r="AC48" s="786"/>
      <c r="AD48" s="786"/>
      <c r="AE48" s="786"/>
      <c r="AF48" s="820"/>
      <c r="AG48" s="786"/>
      <c r="AH48" s="786"/>
      <c r="AI48" s="786"/>
      <c r="AJ48" s="786"/>
      <c r="AK48" s="786"/>
      <c r="AL48" s="786"/>
      <c r="AM48" s="821">
        <f>SUM(X48:AL48)</f>
        <v>0</v>
      </c>
      <c r="AN48" s="562"/>
      <c r="AO48" s="786"/>
      <c r="AP48" s="786"/>
      <c r="AQ48" s="786"/>
      <c r="AR48" s="786"/>
      <c r="AS48" s="786"/>
      <c r="AT48" s="786"/>
      <c r="AU48" s="786"/>
      <c r="AV48" s="786"/>
      <c r="AW48" s="786"/>
      <c r="AX48" s="786"/>
      <c r="AY48" s="786"/>
      <c r="AZ48" s="786"/>
      <c r="BA48" s="786"/>
      <c r="BB48" s="786"/>
      <c r="BC48" s="821">
        <f>SUM(AO48:BB48)</f>
        <v>0</v>
      </c>
      <c r="BD48" s="562"/>
      <c r="BE48" s="786"/>
      <c r="BF48" s="786"/>
      <c r="BG48" s="786"/>
      <c r="BH48" s="786"/>
      <c r="BI48" s="786"/>
      <c r="BJ48" s="786"/>
      <c r="BK48" s="786"/>
      <c r="BL48" s="786"/>
      <c r="BM48" s="786"/>
      <c r="BN48" s="786"/>
      <c r="BO48" s="786"/>
      <c r="BP48" s="786"/>
      <c r="BQ48" s="821">
        <f>SUM(BE48:BP48)</f>
        <v>0</v>
      </c>
      <c r="BR48" s="121"/>
      <c r="BS48" s="821">
        <f>V48+AM48+BC48+BQ48</f>
        <v>0</v>
      </c>
      <c r="BU48" s="820"/>
      <c r="BV48" s="820"/>
      <c r="BW48" s="820"/>
      <c r="BX48" s="820"/>
    </row>
    <row r="51" spans="3:72" ht="15" customHeight="1" x14ac:dyDescent="0.25">
      <c r="C51" s="764"/>
      <c r="D51" s="819"/>
      <c r="E51" s="819"/>
      <c r="F51" s="819"/>
      <c r="G51" s="819"/>
      <c r="H51" s="819"/>
      <c r="I51" s="819"/>
      <c r="J51" s="819"/>
      <c r="K51" s="819"/>
      <c r="L51" s="819"/>
      <c r="M51" s="819"/>
      <c r="N51" s="819"/>
      <c r="O51" s="819"/>
      <c r="P51" s="819"/>
      <c r="Q51" s="819"/>
      <c r="R51" s="819"/>
      <c r="S51" s="819"/>
      <c r="T51" s="819"/>
      <c r="U51" s="819"/>
      <c r="V51" s="818"/>
      <c r="X51" s="764"/>
      <c r="Y51" s="819"/>
      <c r="Z51" s="819"/>
      <c r="AA51" s="819"/>
      <c r="AB51" s="819"/>
      <c r="AC51" s="819"/>
      <c r="AD51" s="819"/>
      <c r="AE51" s="819"/>
      <c r="AF51" s="819"/>
      <c r="AG51" s="819"/>
      <c r="AH51" s="819"/>
      <c r="AI51" s="819"/>
      <c r="AJ51" s="819"/>
      <c r="AK51" s="819"/>
      <c r="AL51" s="819"/>
      <c r="AM51" s="818"/>
      <c r="AO51" s="764"/>
      <c r="AP51" s="819"/>
      <c r="AQ51" s="819"/>
      <c r="AR51" s="819"/>
      <c r="AS51" s="819"/>
      <c r="AT51" s="819"/>
      <c r="AU51" s="819"/>
      <c r="AV51" s="819"/>
      <c r="AW51" s="819"/>
      <c r="AX51" s="819"/>
      <c r="AY51" s="819"/>
      <c r="AZ51" s="819"/>
      <c r="BA51" s="819"/>
      <c r="BB51" s="819"/>
      <c r="BC51" s="818"/>
      <c r="BE51" s="764"/>
      <c r="BF51" s="819"/>
      <c r="BG51" s="819"/>
      <c r="BH51" s="819"/>
      <c r="BI51" s="819"/>
      <c r="BJ51" s="819"/>
      <c r="BK51" s="819"/>
      <c r="BL51" s="819"/>
      <c r="BM51" s="819"/>
      <c r="BN51" s="819"/>
      <c r="BO51" s="819"/>
      <c r="BP51" s="819"/>
      <c r="BQ51" s="819"/>
      <c r="BR51" s="819"/>
      <c r="BS51" s="819"/>
      <c r="BT51" s="818"/>
    </row>
    <row r="52" spans="3:72" ht="15" customHeight="1" x14ac:dyDescent="0.25">
      <c r="C52" s="588" t="s">
        <v>686</v>
      </c>
      <c r="D52" s="587"/>
      <c r="E52" s="587"/>
      <c r="F52" s="587"/>
      <c r="G52" s="587"/>
      <c r="H52" s="587"/>
      <c r="I52" s="587"/>
      <c r="J52" s="587"/>
      <c r="K52" s="587"/>
      <c r="L52" s="587"/>
      <c r="M52" s="587"/>
      <c r="N52" s="587"/>
      <c r="O52" s="587"/>
      <c r="P52" s="587"/>
      <c r="Q52" s="587"/>
      <c r="R52" s="587"/>
      <c r="S52" s="587"/>
      <c r="T52" s="587"/>
      <c r="U52" s="587"/>
      <c r="V52" s="404"/>
      <c r="X52" s="588" t="s">
        <v>686</v>
      </c>
      <c r="Y52" s="587"/>
      <c r="Z52" s="587"/>
      <c r="AA52" s="587"/>
      <c r="AB52" s="587"/>
      <c r="AC52" s="587"/>
      <c r="AD52" s="587"/>
      <c r="AE52" s="587"/>
      <c r="AF52" s="587"/>
      <c r="AG52" s="587"/>
      <c r="AH52" s="587"/>
      <c r="AI52" s="587"/>
      <c r="AJ52" s="587"/>
      <c r="AK52" s="587"/>
      <c r="AL52" s="587"/>
      <c r="AM52" s="404"/>
      <c r="AO52" s="588" t="s">
        <v>686</v>
      </c>
      <c r="AP52" s="587"/>
      <c r="AQ52" s="587"/>
      <c r="AR52" s="587"/>
      <c r="AS52" s="587"/>
      <c r="AT52" s="587"/>
      <c r="AU52" s="587"/>
      <c r="AV52" s="587"/>
      <c r="AW52" s="587"/>
      <c r="AX52" s="587"/>
      <c r="AY52" s="587"/>
      <c r="AZ52" s="587"/>
      <c r="BA52" s="587"/>
      <c r="BB52" s="587"/>
      <c r="BC52" s="404"/>
      <c r="BE52" s="588" t="s">
        <v>686</v>
      </c>
      <c r="BF52" s="587"/>
      <c r="BG52" s="587"/>
      <c r="BH52" s="587"/>
      <c r="BI52" s="587"/>
      <c r="BJ52" s="587"/>
      <c r="BK52" s="587"/>
      <c r="BL52" s="587"/>
      <c r="BM52" s="587"/>
      <c r="BN52" s="587"/>
      <c r="BO52" s="587"/>
      <c r="BP52" s="587"/>
      <c r="BQ52" s="587"/>
      <c r="BR52" s="587"/>
      <c r="BS52" s="587"/>
      <c r="BT52" s="404"/>
    </row>
    <row r="53" spans="3:72" ht="15" customHeight="1" x14ac:dyDescent="0.25">
      <c r="C53" s="590" t="s">
        <v>1311</v>
      </c>
      <c r="D53" s="587"/>
      <c r="E53" s="587"/>
      <c r="F53" s="587"/>
      <c r="G53" s="587"/>
      <c r="H53" s="587"/>
      <c r="I53" s="587"/>
      <c r="J53" s="587"/>
      <c r="K53" s="587"/>
      <c r="L53" s="587"/>
      <c r="M53" s="587"/>
      <c r="N53" s="587"/>
      <c r="O53" s="587"/>
      <c r="P53" s="587"/>
      <c r="Q53" s="587"/>
      <c r="R53" s="587"/>
      <c r="S53" s="587"/>
      <c r="T53" s="587"/>
      <c r="U53" s="587"/>
      <c r="V53" s="404"/>
      <c r="X53" s="446" t="str">
        <f>$C$53</f>
        <v>Ideally storage and other models which do not qualify for derivatives accounting treatment should be excluded from this schedule while the underlying (exposure</v>
      </c>
      <c r="Y53" s="587"/>
      <c r="Z53" s="587"/>
      <c r="AA53" s="587"/>
      <c r="AB53" s="587"/>
      <c r="AC53" s="587"/>
      <c r="AD53" s="587"/>
      <c r="AE53" s="587"/>
      <c r="AF53" s="587"/>
      <c r="AG53" s="587"/>
      <c r="AH53" s="587"/>
      <c r="AI53" s="587"/>
      <c r="AJ53" s="587"/>
      <c r="AK53" s="587"/>
      <c r="AL53" s="587"/>
      <c r="AM53" s="404"/>
      <c r="AO53" s="446" t="str">
        <f>$C$53</f>
        <v>Ideally storage and other models which do not qualify for derivatives accounting treatment should be excluded from this schedule while the underlying (exposure</v>
      </c>
      <c r="AP53" s="587"/>
      <c r="AQ53" s="587"/>
      <c r="AR53" s="587"/>
      <c r="AS53" s="587"/>
      <c r="AT53" s="587"/>
      <c r="AU53" s="587"/>
      <c r="AV53" s="587"/>
      <c r="AW53" s="587"/>
      <c r="AX53" s="587"/>
      <c r="AY53" s="587"/>
      <c r="AZ53" s="587"/>
      <c r="BA53" s="587"/>
      <c r="BB53" s="587"/>
      <c r="BC53" s="404"/>
      <c r="BE53" s="446" t="str">
        <f>$C$53</f>
        <v>Ideally storage and other models which do not qualify for derivatives accounting treatment should be excluded from this schedule while the underlying (exposure</v>
      </c>
      <c r="BF53" s="587"/>
      <c r="BG53" s="587"/>
      <c r="BH53" s="587"/>
      <c r="BI53" s="587"/>
      <c r="BJ53" s="587"/>
      <c r="BK53" s="587"/>
      <c r="BL53" s="587"/>
      <c r="BM53" s="587"/>
      <c r="BN53" s="587"/>
      <c r="BO53" s="587"/>
      <c r="BP53" s="587"/>
      <c r="BQ53" s="587"/>
      <c r="BR53" s="587"/>
      <c r="BS53" s="587"/>
      <c r="BT53" s="404"/>
    </row>
    <row r="54" spans="3:72" ht="15" customHeight="1" x14ac:dyDescent="0.25">
      <c r="C54" s="590" t="s">
        <v>1250</v>
      </c>
      <c r="D54" s="587"/>
      <c r="E54" s="587"/>
      <c r="F54" s="587"/>
      <c r="G54" s="587"/>
      <c r="H54" s="587"/>
      <c r="I54" s="587"/>
      <c r="J54" s="587"/>
      <c r="K54" s="587"/>
      <c r="L54" s="587"/>
      <c r="M54" s="587"/>
      <c r="N54" s="587"/>
      <c r="O54" s="587"/>
      <c r="P54" s="587"/>
      <c r="Q54" s="587"/>
      <c r="R54" s="587"/>
      <c r="S54" s="587"/>
      <c r="T54" s="587"/>
      <c r="U54" s="587"/>
      <c r="V54" s="404"/>
      <c r="X54" s="590" t="str">
        <f>$C$54</f>
        <v>and P/L contribution) should be included.  In cases where such exclusion is computationally difficult due to system constraints, firms may include the impacts of storage and other</v>
      </c>
      <c r="Y54" s="587"/>
      <c r="Z54" s="587"/>
      <c r="AA54" s="587"/>
      <c r="AB54" s="587"/>
      <c r="AC54" s="587"/>
      <c r="AD54" s="587"/>
      <c r="AE54" s="587"/>
      <c r="AF54" s="587"/>
      <c r="AG54" s="587"/>
      <c r="AH54" s="587"/>
      <c r="AI54" s="587"/>
      <c r="AJ54" s="587"/>
      <c r="AK54" s="587"/>
      <c r="AL54" s="587"/>
      <c r="AM54" s="404"/>
      <c r="AO54" s="590" t="str">
        <f>$C$54</f>
        <v>and P/L contribution) should be included.  In cases where such exclusion is computationally difficult due to system constraints, firms may include the impacts of storage and other</v>
      </c>
      <c r="AP54" s="587"/>
      <c r="AQ54" s="587"/>
      <c r="AR54" s="587"/>
      <c r="AS54" s="587"/>
      <c r="AT54" s="587"/>
      <c r="AU54" s="587"/>
      <c r="AV54" s="587"/>
      <c r="AW54" s="587"/>
      <c r="AX54" s="587"/>
      <c r="AY54" s="587"/>
      <c r="AZ54" s="587"/>
      <c r="BA54" s="587"/>
      <c r="BB54" s="587"/>
      <c r="BC54" s="404"/>
      <c r="BE54" s="590" t="str">
        <f>$C$54</f>
        <v>and P/L contribution) should be included.  In cases where such exclusion is computationally difficult due to system constraints, firms may include the impacts of storage and other</v>
      </c>
      <c r="BF54" s="587"/>
      <c r="BG54" s="587"/>
      <c r="BH54" s="587"/>
      <c r="BI54" s="587"/>
      <c r="BJ54" s="587"/>
      <c r="BK54" s="587"/>
      <c r="BL54" s="587"/>
      <c r="BM54" s="587"/>
      <c r="BN54" s="587"/>
      <c r="BO54" s="587"/>
      <c r="BP54" s="587"/>
      <c r="BQ54" s="587"/>
      <c r="BR54" s="587"/>
      <c r="BS54" s="587"/>
      <c r="BT54" s="404"/>
    </row>
    <row r="55" spans="3:72" ht="15" customHeight="1" x14ac:dyDescent="0.25">
      <c r="C55" s="590" t="s">
        <v>1290</v>
      </c>
      <c r="D55" s="587"/>
      <c r="E55" s="587"/>
      <c r="F55" s="587"/>
      <c r="G55" s="587"/>
      <c r="H55" s="587"/>
      <c r="I55" s="587"/>
      <c r="J55" s="587"/>
      <c r="K55" s="587"/>
      <c r="L55" s="587"/>
      <c r="M55" s="587"/>
      <c r="N55" s="587"/>
      <c r="O55" s="587"/>
      <c r="P55" s="587"/>
      <c r="Q55" s="587"/>
      <c r="R55" s="587"/>
      <c r="S55" s="587"/>
      <c r="T55" s="587"/>
      <c r="U55" s="587"/>
      <c r="V55" s="404"/>
      <c r="X55" s="446" t="str">
        <f>$C$55</f>
        <v>models provided it is immaterial (i.e. the absolute value of the incremental P/L contributed by the model at both spot up +75% and spot down -75% are both &lt;$50mm).</v>
      </c>
      <c r="Y55" s="587"/>
      <c r="Z55" s="587"/>
      <c r="AA55" s="587"/>
      <c r="AB55" s="587"/>
      <c r="AC55" s="587"/>
      <c r="AD55" s="587"/>
      <c r="AE55" s="587"/>
      <c r="AF55" s="587"/>
      <c r="AG55" s="587"/>
      <c r="AH55" s="587"/>
      <c r="AI55" s="587"/>
      <c r="AJ55" s="587"/>
      <c r="AK55" s="587"/>
      <c r="AL55" s="587"/>
      <c r="AM55" s="404"/>
      <c r="AO55" s="446" t="str">
        <f>$C$55</f>
        <v>models provided it is immaterial (i.e. the absolute value of the incremental P/L contributed by the model at both spot up +75% and spot down -75% are both &lt;$50mm).</v>
      </c>
      <c r="AP55" s="587"/>
      <c r="AQ55" s="587"/>
      <c r="AR55" s="587"/>
      <c r="AS55" s="587"/>
      <c r="AT55" s="587"/>
      <c r="AU55" s="587"/>
      <c r="AV55" s="587"/>
      <c r="AW55" s="587"/>
      <c r="AX55" s="587"/>
      <c r="AY55" s="587"/>
      <c r="AZ55" s="587"/>
      <c r="BA55" s="587"/>
      <c r="BB55" s="587"/>
      <c r="BC55" s="404"/>
      <c r="BE55" s="446" t="str">
        <f>$C$55</f>
        <v>models provided it is immaterial (i.e. the absolute value of the incremental P/L contributed by the model at both spot up +75% and spot down -75% are both &lt;$50mm).</v>
      </c>
      <c r="BF55" s="587"/>
      <c r="BG55" s="587"/>
      <c r="BH55" s="587"/>
      <c r="BI55" s="587"/>
      <c r="BJ55" s="587"/>
      <c r="BK55" s="587"/>
      <c r="BL55" s="587"/>
      <c r="BM55" s="587"/>
      <c r="BN55" s="587"/>
      <c r="BO55" s="587"/>
      <c r="BP55" s="587"/>
      <c r="BQ55" s="587"/>
      <c r="BR55" s="587"/>
      <c r="BS55" s="587"/>
      <c r="BT55" s="404"/>
    </row>
    <row r="56" spans="3:72" ht="15" customHeight="1" x14ac:dyDescent="0.25">
      <c r="C56" s="588"/>
      <c r="D56" s="587"/>
      <c r="E56" s="587"/>
      <c r="F56" s="587"/>
      <c r="G56" s="587"/>
      <c r="H56" s="587"/>
      <c r="I56" s="587"/>
      <c r="J56" s="587"/>
      <c r="K56" s="587"/>
      <c r="L56" s="587"/>
      <c r="M56" s="587"/>
      <c r="N56" s="587"/>
      <c r="O56" s="587"/>
      <c r="P56" s="587"/>
      <c r="Q56" s="587"/>
      <c r="R56" s="587"/>
      <c r="S56" s="587"/>
      <c r="T56" s="587"/>
      <c r="U56" s="587"/>
      <c r="V56" s="404"/>
      <c r="X56" s="588"/>
      <c r="Y56" s="587"/>
      <c r="Z56" s="587"/>
      <c r="AA56" s="587"/>
      <c r="AB56" s="587"/>
      <c r="AC56" s="587"/>
      <c r="AD56" s="587"/>
      <c r="AE56" s="587"/>
      <c r="AF56" s="587"/>
      <c r="AG56" s="587"/>
      <c r="AH56" s="587"/>
      <c r="AI56" s="587"/>
      <c r="AJ56" s="587"/>
      <c r="AK56" s="587"/>
      <c r="AL56" s="587"/>
      <c r="AM56" s="404"/>
      <c r="AO56" s="588"/>
      <c r="AP56" s="587"/>
      <c r="AQ56" s="587"/>
      <c r="AR56" s="587"/>
      <c r="AS56" s="587"/>
      <c r="AT56" s="587"/>
      <c r="AU56" s="587"/>
      <c r="AV56" s="587"/>
      <c r="AW56" s="587"/>
      <c r="AX56" s="587"/>
      <c r="AY56" s="587"/>
      <c r="AZ56" s="587"/>
      <c r="BA56" s="587"/>
      <c r="BB56" s="587"/>
      <c r="BC56" s="404"/>
      <c r="BE56" s="588"/>
      <c r="BF56" s="587"/>
      <c r="BG56" s="587"/>
      <c r="BH56" s="587"/>
      <c r="BI56" s="587"/>
      <c r="BJ56" s="587"/>
      <c r="BK56" s="587"/>
      <c r="BL56" s="587"/>
      <c r="BM56" s="587"/>
      <c r="BN56" s="587"/>
      <c r="BO56" s="587"/>
      <c r="BP56" s="587"/>
      <c r="BQ56" s="587"/>
      <c r="BR56" s="587"/>
      <c r="BS56" s="587"/>
      <c r="BT56" s="404"/>
    </row>
    <row r="57" spans="3:72" ht="15" customHeight="1" x14ac:dyDescent="0.25">
      <c r="C57" s="590" t="s">
        <v>666</v>
      </c>
      <c r="D57" s="589"/>
      <c r="E57" s="589"/>
      <c r="F57" s="589"/>
      <c r="G57" s="589"/>
      <c r="H57" s="589"/>
      <c r="I57" s="589"/>
      <c r="J57" s="589"/>
      <c r="K57" s="589"/>
      <c r="L57" s="589"/>
      <c r="M57" s="589"/>
      <c r="N57" s="589"/>
      <c r="O57" s="589"/>
      <c r="P57" s="589"/>
      <c r="Q57" s="589"/>
      <c r="R57" s="589"/>
      <c r="S57" s="589"/>
      <c r="T57" s="589"/>
      <c r="U57" s="589"/>
      <c r="V57" s="443"/>
      <c r="X57" s="446" t="str">
        <f>$C$57</f>
        <v>Delta for commodities is defined as dollarized delta exposure in ($MM).</v>
      </c>
      <c r="Y57" s="589"/>
      <c r="Z57" s="589"/>
      <c r="AA57" s="589"/>
      <c r="AB57" s="589"/>
      <c r="AC57" s="589"/>
      <c r="AD57" s="589"/>
      <c r="AE57" s="589"/>
      <c r="AF57" s="589"/>
      <c r="AG57" s="589"/>
      <c r="AH57" s="589"/>
      <c r="AI57" s="589"/>
      <c r="AJ57" s="589"/>
      <c r="AK57" s="589"/>
      <c r="AL57" s="589"/>
      <c r="AM57" s="443"/>
      <c r="AO57" s="590" t="str">
        <f>$C$57</f>
        <v>Delta for commodities is defined as dollarized delta exposure in ($MM).</v>
      </c>
      <c r="AP57" s="589"/>
      <c r="AQ57" s="589"/>
      <c r="AR57" s="589"/>
      <c r="AS57" s="589"/>
      <c r="AT57" s="589"/>
      <c r="AU57" s="589"/>
      <c r="AV57" s="589"/>
      <c r="AW57" s="589"/>
      <c r="AX57" s="589"/>
      <c r="AY57" s="589"/>
      <c r="AZ57" s="589"/>
      <c r="BA57" s="589"/>
      <c r="BB57" s="589"/>
      <c r="BC57" s="443"/>
      <c r="BE57" s="590" t="str">
        <f>$C$57</f>
        <v>Delta for commodities is defined as dollarized delta exposure in ($MM).</v>
      </c>
      <c r="BF57" s="589"/>
      <c r="BG57" s="589"/>
      <c r="BH57" s="589"/>
      <c r="BI57" s="589"/>
      <c r="BJ57" s="589"/>
      <c r="BK57" s="589"/>
      <c r="BL57" s="589"/>
      <c r="BM57" s="589"/>
      <c r="BN57" s="589"/>
      <c r="BO57" s="589"/>
      <c r="BP57" s="589"/>
      <c r="BQ57" s="589"/>
      <c r="BR57" s="589"/>
      <c r="BS57" s="589"/>
      <c r="BT57" s="443"/>
    </row>
    <row r="58" spans="3:72" ht="15" customHeight="1" x14ac:dyDescent="0.25">
      <c r="C58" s="590" t="s">
        <v>818</v>
      </c>
      <c r="D58" s="589"/>
      <c r="E58" s="589"/>
      <c r="F58" s="589"/>
      <c r="G58" s="589"/>
      <c r="H58" s="589"/>
      <c r="I58" s="589"/>
      <c r="J58" s="589"/>
      <c r="K58" s="589"/>
      <c r="L58" s="589"/>
      <c r="M58" s="589"/>
      <c r="N58" s="589"/>
      <c r="O58" s="589"/>
      <c r="P58" s="589"/>
      <c r="Q58" s="589"/>
      <c r="R58" s="589"/>
      <c r="S58" s="589"/>
      <c r="T58" s="589"/>
      <c r="U58" s="589"/>
      <c r="V58" s="443"/>
      <c r="X58" s="590" t="str">
        <f>$C$58</f>
        <v>"Total Gamma" is the unweighted sum of gammas across all tenors for each product.  Similarly, "Total Vega" is the unweighted sum of the vegas across all tenors for each product.</v>
      </c>
      <c r="Y58" s="589"/>
      <c r="Z58" s="589"/>
      <c r="AA58" s="589"/>
      <c r="AB58" s="589"/>
      <c r="AC58" s="589"/>
      <c r="AD58" s="589"/>
      <c r="AE58" s="589"/>
      <c r="AF58" s="589"/>
      <c r="AG58" s="589"/>
      <c r="AH58" s="589"/>
      <c r="AI58" s="589"/>
      <c r="AJ58" s="589"/>
      <c r="AK58" s="589"/>
      <c r="AL58" s="589"/>
      <c r="AM58" s="443"/>
      <c r="AO58" s="590" t="str">
        <f>$C$58</f>
        <v>"Total Gamma" is the unweighted sum of gammas across all tenors for each product.  Similarly, "Total Vega" is the unweighted sum of the vegas across all tenors for each product.</v>
      </c>
      <c r="AP58" s="589"/>
      <c r="AQ58" s="589"/>
      <c r="AR58" s="589"/>
      <c r="AS58" s="589"/>
      <c r="AT58" s="589"/>
      <c r="AU58" s="589"/>
      <c r="AV58" s="589"/>
      <c r="AW58" s="589"/>
      <c r="AX58" s="589"/>
      <c r="AY58" s="589"/>
      <c r="AZ58" s="589"/>
      <c r="BA58" s="589"/>
      <c r="BB58" s="589"/>
      <c r="BC58" s="443"/>
      <c r="BE58" s="590" t="str">
        <f>$C$58</f>
        <v>"Total Gamma" is the unweighted sum of gammas across all tenors for each product.  Similarly, "Total Vega" is the unweighted sum of the vegas across all tenors for each product.</v>
      </c>
      <c r="BF58" s="589"/>
      <c r="BG58" s="589"/>
      <c r="BH58" s="589"/>
      <c r="BI58" s="589"/>
      <c r="BJ58" s="589"/>
      <c r="BK58" s="589"/>
      <c r="BL58" s="589"/>
      <c r="BM58" s="589"/>
      <c r="BN58" s="589"/>
      <c r="BO58" s="589"/>
      <c r="BP58" s="589"/>
      <c r="BQ58" s="589"/>
      <c r="BR58" s="589"/>
      <c r="BS58" s="589"/>
      <c r="BT58" s="443"/>
    </row>
    <row r="59" spans="3:72" ht="15" customHeight="1" x14ac:dyDescent="0.25">
      <c r="C59" s="395" t="s">
        <v>684</v>
      </c>
      <c r="D59" s="589"/>
      <c r="E59" s="589"/>
      <c r="F59" s="589"/>
      <c r="G59" s="589"/>
      <c r="H59" s="589"/>
      <c r="I59" s="589"/>
      <c r="J59" s="589"/>
      <c r="K59" s="589"/>
      <c r="L59" s="589"/>
      <c r="M59" s="589"/>
      <c r="N59" s="589"/>
      <c r="O59" s="589"/>
      <c r="P59" s="589"/>
      <c r="Q59" s="589"/>
      <c r="R59" s="589"/>
      <c r="S59" s="589"/>
      <c r="T59" s="589"/>
      <c r="U59" s="589"/>
      <c r="V59" s="443"/>
      <c r="X59" s="395" t="str">
        <f>$C$59</f>
        <v>Vega should be entered here in absolute terms ($MM / +1 vol pt) regardless of whether relative or absolute vols were provided on the Commodity Spot-Vol Grids worksheet.</v>
      </c>
      <c r="Y59" s="589"/>
      <c r="Z59" s="589"/>
      <c r="AA59" s="589"/>
      <c r="AB59" s="589"/>
      <c r="AC59" s="589"/>
      <c r="AD59" s="589"/>
      <c r="AE59" s="589"/>
      <c r="AF59" s="589"/>
      <c r="AG59" s="589"/>
      <c r="AH59" s="589"/>
      <c r="AI59" s="589"/>
      <c r="AJ59" s="589"/>
      <c r="AK59" s="589"/>
      <c r="AL59" s="589"/>
      <c r="AM59" s="443"/>
      <c r="AO59" s="395" t="str">
        <f>$C$59</f>
        <v>Vega should be entered here in absolute terms ($MM / +1 vol pt) regardless of whether relative or absolute vols were provided on the Commodity Spot-Vol Grids worksheet.</v>
      </c>
      <c r="AP59" s="589"/>
      <c r="AQ59" s="589"/>
      <c r="AR59" s="589"/>
      <c r="AS59" s="589"/>
      <c r="AT59" s="589"/>
      <c r="AU59" s="589"/>
      <c r="AV59" s="589"/>
      <c r="AW59" s="589"/>
      <c r="AX59" s="589"/>
      <c r="AY59" s="589"/>
      <c r="AZ59" s="589"/>
      <c r="BA59" s="589"/>
      <c r="BB59" s="589"/>
      <c r="BC59" s="443"/>
      <c r="BE59" s="395" t="str">
        <f>$C$59</f>
        <v>Vega should be entered here in absolute terms ($MM / +1 vol pt) regardless of whether relative or absolute vols were provided on the Commodity Spot-Vol Grids worksheet.</v>
      </c>
      <c r="BF59" s="589"/>
      <c r="BG59" s="589"/>
      <c r="BH59" s="589"/>
      <c r="BI59" s="589"/>
      <c r="BJ59" s="589"/>
      <c r="BK59" s="589"/>
      <c r="BL59" s="589"/>
      <c r="BM59" s="589"/>
      <c r="BN59" s="589"/>
      <c r="BO59" s="589"/>
      <c r="BP59" s="589"/>
      <c r="BQ59" s="589"/>
      <c r="BR59" s="589"/>
      <c r="BS59" s="589"/>
      <c r="BT59" s="443"/>
    </row>
    <row r="60" spans="3:72" ht="15" customHeight="1" x14ac:dyDescent="0.25">
      <c r="C60" s="590"/>
      <c r="D60" s="589"/>
      <c r="E60" s="589"/>
      <c r="F60" s="589"/>
      <c r="G60" s="589"/>
      <c r="H60" s="589"/>
      <c r="I60" s="589"/>
      <c r="J60" s="589"/>
      <c r="K60" s="589"/>
      <c r="L60" s="589"/>
      <c r="M60" s="589"/>
      <c r="N60" s="589"/>
      <c r="O60" s="589"/>
      <c r="P60" s="589"/>
      <c r="Q60" s="589"/>
      <c r="R60" s="589"/>
      <c r="S60" s="589"/>
      <c r="T60" s="589"/>
      <c r="U60" s="589"/>
      <c r="V60" s="443"/>
      <c r="X60" s="395"/>
      <c r="Y60" s="589"/>
      <c r="Z60" s="589"/>
      <c r="AA60" s="589"/>
      <c r="AB60" s="589"/>
      <c r="AC60" s="589"/>
      <c r="AD60" s="589"/>
      <c r="AE60" s="589"/>
      <c r="AF60" s="589"/>
      <c r="AG60" s="589"/>
      <c r="AH60" s="589"/>
      <c r="AI60" s="589"/>
      <c r="AJ60" s="589"/>
      <c r="AK60" s="589"/>
      <c r="AL60" s="589"/>
      <c r="AM60" s="443"/>
      <c r="AO60" s="395"/>
      <c r="AP60" s="589"/>
      <c r="AQ60" s="589"/>
      <c r="AR60" s="589"/>
      <c r="AS60" s="589"/>
      <c r="AT60" s="589"/>
      <c r="AU60" s="589"/>
      <c r="AV60" s="589"/>
      <c r="AW60" s="589"/>
      <c r="AX60" s="589"/>
      <c r="AY60" s="589"/>
      <c r="AZ60" s="589"/>
      <c r="BA60" s="589"/>
      <c r="BB60" s="589"/>
      <c r="BC60" s="443"/>
      <c r="BE60" s="395"/>
      <c r="BF60" s="589"/>
      <c r="BG60" s="589"/>
      <c r="BH60" s="589"/>
      <c r="BI60" s="589"/>
      <c r="BJ60" s="589"/>
      <c r="BK60" s="589"/>
      <c r="BL60" s="589"/>
      <c r="BM60" s="589"/>
      <c r="BN60" s="589"/>
      <c r="BO60" s="589"/>
      <c r="BP60" s="589"/>
      <c r="BQ60" s="589"/>
      <c r="BR60" s="589"/>
      <c r="BS60" s="589"/>
      <c r="BT60" s="443"/>
    </row>
    <row r="61" spans="3:72" ht="15" customHeight="1" x14ac:dyDescent="0.25">
      <c r="C61" s="588" t="s">
        <v>688</v>
      </c>
      <c r="D61" s="587"/>
      <c r="E61" s="587"/>
      <c r="F61" s="587"/>
      <c r="G61" s="587"/>
      <c r="H61" s="587"/>
      <c r="I61" s="587"/>
      <c r="J61" s="587"/>
      <c r="K61" s="587"/>
      <c r="L61" s="587"/>
      <c r="M61" s="587"/>
      <c r="N61" s="587"/>
      <c r="O61" s="587"/>
      <c r="P61" s="587"/>
      <c r="Q61" s="587"/>
      <c r="R61" s="587"/>
      <c r="S61" s="587"/>
      <c r="T61" s="587"/>
      <c r="U61" s="587"/>
      <c r="V61" s="404"/>
      <c r="X61" s="588" t="str">
        <f>$C$61</f>
        <v>Tenors:</v>
      </c>
      <c r="Y61" s="587"/>
      <c r="Z61" s="587"/>
      <c r="AA61" s="587"/>
      <c r="AB61" s="587"/>
      <c r="AC61" s="587"/>
      <c r="AD61" s="587"/>
      <c r="AE61" s="587"/>
      <c r="AF61" s="587"/>
      <c r="AG61" s="587"/>
      <c r="AH61" s="587"/>
      <c r="AI61" s="587"/>
      <c r="AJ61" s="587"/>
      <c r="AK61" s="587"/>
      <c r="AL61" s="587"/>
      <c r="AM61" s="404"/>
      <c r="AO61" s="588" t="str">
        <f>$C$61</f>
        <v>Tenors:</v>
      </c>
      <c r="AP61" s="587"/>
      <c r="AQ61" s="587"/>
      <c r="AR61" s="587"/>
      <c r="AS61" s="587"/>
      <c r="AT61" s="587"/>
      <c r="AU61" s="587"/>
      <c r="AV61" s="587"/>
      <c r="AW61" s="587"/>
      <c r="AX61" s="587"/>
      <c r="AY61" s="587"/>
      <c r="AZ61" s="587"/>
      <c r="BA61" s="587"/>
      <c r="BB61" s="587"/>
      <c r="BC61" s="404"/>
      <c r="BE61" s="588" t="str">
        <f>$C$61</f>
        <v>Tenors:</v>
      </c>
      <c r="BF61" s="587"/>
      <c r="BG61" s="587"/>
      <c r="BH61" s="587"/>
      <c r="BI61" s="587"/>
      <c r="BJ61" s="587"/>
      <c r="BK61" s="587"/>
      <c r="BL61" s="587"/>
      <c r="BM61" s="587"/>
      <c r="BN61" s="587"/>
      <c r="BO61" s="587"/>
      <c r="BP61" s="587"/>
      <c r="BQ61" s="587"/>
      <c r="BR61" s="587"/>
      <c r="BS61" s="587"/>
      <c r="BT61" s="404"/>
    </row>
    <row r="62" spans="3:72" ht="15" customHeight="1" x14ac:dyDescent="0.25">
      <c r="C62" s="590" t="s">
        <v>1110</v>
      </c>
      <c r="D62" s="589"/>
      <c r="E62" s="589"/>
      <c r="F62" s="589"/>
      <c r="G62" s="589"/>
      <c r="H62" s="589"/>
      <c r="I62" s="589"/>
      <c r="J62" s="589"/>
      <c r="K62" s="589"/>
      <c r="L62" s="589"/>
      <c r="M62" s="589"/>
      <c r="N62" s="589"/>
      <c r="O62" s="589"/>
      <c r="P62" s="589"/>
      <c r="Q62" s="589"/>
      <c r="R62" s="589"/>
      <c r="S62" s="589"/>
      <c r="T62" s="589"/>
      <c r="U62" s="589"/>
      <c r="V62" s="443"/>
      <c r="X62" s="446" t="str">
        <f>$C$62</f>
        <v>The maturities/maturity buckets in column B may be modified to fit what the firm has available and all should be considered as relative to the effective date of this submission.</v>
      </c>
      <c r="Y62" s="589"/>
      <c r="Z62" s="589"/>
      <c r="AA62" s="589"/>
      <c r="AB62" s="589"/>
      <c r="AC62" s="589"/>
      <c r="AD62" s="589"/>
      <c r="AE62" s="589"/>
      <c r="AF62" s="589"/>
      <c r="AG62" s="589"/>
      <c r="AH62" s="589"/>
      <c r="AI62" s="589"/>
      <c r="AJ62" s="589"/>
      <c r="AK62" s="589"/>
      <c r="AL62" s="589"/>
      <c r="AM62" s="443"/>
      <c r="AO62" s="446" t="str">
        <f>$C$62</f>
        <v>The maturities/maturity buckets in column B may be modified to fit what the firm has available and all should be considered as relative to the effective date of this submission.</v>
      </c>
      <c r="AP62" s="589"/>
      <c r="AQ62" s="589"/>
      <c r="AR62" s="589"/>
      <c r="AS62" s="589"/>
      <c r="AT62" s="589"/>
      <c r="AU62" s="589"/>
      <c r="AV62" s="589"/>
      <c r="AW62" s="589"/>
      <c r="AX62" s="589"/>
      <c r="AY62" s="589"/>
      <c r="AZ62" s="589"/>
      <c r="BA62" s="589"/>
      <c r="BB62" s="589"/>
      <c r="BC62" s="443"/>
      <c r="BE62" s="590" t="str">
        <f>$C$62</f>
        <v>The maturities/maturity buckets in column B may be modified to fit what the firm has available and all should be considered as relative to the effective date of this submission.</v>
      </c>
      <c r="BF62" s="589"/>
      <c r="BG62" s="589"/>
      <c r="BH62" s="589"/>
      <c r="BI62" s="589"/>
      <c r="BJ62" s="589"/>
      <c r="BK62" s="589"/>
      <c r="BL62" s="589"/>
      <c r="BM62" s="589"/>
      <c r="BN62" s="589"/>
      <c r="BO62" s="589"/>
      <c r="BP62" s="589"/>
      <c r="BQ62" s="589"/>
      <c r="BR62" s="589"/>
      <c r="BS62" s="589"/>
      <c r="BT62" s="443"/>
    </row>
    <row r="63" spans="3:72" ht="15" customHeight="1" x14ac:dyDescent="0.25">
      <c r="C63" s="590" t="s">
        <v>1111</v>
      </c>
      <c r="D63" s="589"/>
      <c r="E63" s="589"/>
      <c r="F63" s="589"/>
      <c r="G63" s="589"/>
      <c r="H63" s="589"/>
      <c r="I63" s="589"/>
      <c r="J63" s="589"/>
      <c r="K63" s="589"/>
      <c r="L63" s="589"/>
      <c r="M63" s="589"/>
      <c r="N63" s="589"/>
      <c r="O63" s="589"/>
      <c r="P63" s="589"/>
      <c r="Q63" s="589"/>
      <c r="R63" s="589"/>
      <c r="S63" s="589"/>
      <c r="T63" s="589"/>
      <c r="U63" s="589"/>
      <c r="V63" s="443"/>
      <c r="X63" s="446" t="str">
        <f>$C$63</f>
        <v>Please provide monthly data for the first 12 months.  Maturities greater than 12 months but less than 10 years from the effective date must be supplied on a monthly, quarterly or annual basis.</v>
      </c>
      <c r="Y63" s="589"/>
      <c r="Z63" s="589"/>
      <c r="AA63" s="589"/>
      <c r="AB63" s="589"/>
      <c r="AC63" s="589"/>
      <c r="AD63" s="589"/>
      <c r="AE63" s="589"/>
      <c r="AF63" s="589"/>
      <c r="AG63" s="589"/>
      <c r="AH63" s="589"/>
      <c r="AI63" s="589"/>
      <c r="AJ63" s="589"/>
      <c r="AK63" s="589"/>
      <c r="AL63" s="589"/>
      <c r="AM63" s="443"/>
      <c r="AO63" s="446" t="str">
        <f>$C$63</f>
        <v>Please provide monthly data for the first 12 months.  Maturities greater than 12 months but less than 10 years from the effective date must be supplied on a monthly, quarterly or annual basis.</v>
      </c>
      <c r="AP63" s="589"/>
      <c r="AQ63" s="589"/>
      <c r="AR63" s="589"/>
      <c r="AS63" s="589"/>
      <c r="AT63" s="589"/>
      <c r="AU63" s="589"/>
      <c r="AV63" s="589"/>
      <c r="AW63" s="589"/>
      <c r="AX63" s="589"/>
      <c r="AY63" s="589"/>
      <c r="AZ63" s="589"/>
      <c r="BA63" s="589"/>
      <c r="BB63" s="589"/>
      <c r="BC63" s="443"/>
      <c r="BE63" s="590" t="str">
        <f>$C$63</f>
        <v>Please provide monthly data for the first 12 months.  Maturities greater than 12 months but less than 10 years from the effective date must be supplied on a monthly, quarterly or annual basis.</v>
      </c>
      <c r="BF63" s="589"/>
      <c r="BG63" s="589"/>
      <c r="BH63" s="589"/>
      <c r="BI63" s="589"/>
      <c r="BJ63" s="589"/>
      <c r="BK63" s="589"/>
      <c r="BL63" s="589"/>
      <c r="BM63" s="589"/>
      <c r="BN63" s="589"/>
      <c r="BO63" s="589"/>
      <c r="BP63" s="589"/>
      <c r="BQ63" s="589"/>
      <c r="BR63" s="589"/>
      <c r="BS63" s="589"/>
      <c r="BT63" s="443"/>
    </row>
    <row r="64" spans="3:72" ht="15" customHeight="1" x14ac:dyDescent="0.25">
      <c r="C64" s="590" t="s">
        <v>1112</v>
      </c>
      <c r="D64" s="589"/>
      <c r="E64" s="589"/>
      <c r="F64" s="589"/>
      <c r="G64" s="589"/>
      <c r="H64" s="589"/>
      <c r="I64" s="589"/>
      <c r="J64" s="589"/>
      <c r="K64" s="589"/>
      <c r="L64" s="589"/>
      <c r="M64" s="589"/>
      <c r="N64" s="589"/>
      <c r="O64" s="589"/>
      <c r="P64" s="589"/>
      <c r="Q64" s="589"/>
      <c r="R64" s="589"/>
      <c r="S64" s="589"/>
      <c r="T64" s="589"/>
      <c r="U64" s="589"/>
      <c r="V64" s="443"/>
      <c r="X64" s="446" t="str">
        <f>$C$64</f>
        <v>Maturities greater than 10 Years from the effective date may be grouped together.</v>
      </c>
      <c r="Y64" s="589"/>
      <c r="Z64" s="589"/>
      <c r="AA64" s="589"/>
      <c r="AB64" s="589"/>
      <c r="AC64" s="589"/>
      <c r="AD64" s="589"/>
      <c r="AE64" s="589"/>
      <c r="AF64" s="589"/>
      <c r="AG64" s="589"/>
      <c r="AH64" s="589"/>
      <c r="AI64" s="589"/>
      <c r="AJ64" s="589"/>
      <c r="AK64" s="589"/>
      <c r="AL64" s="589"/>
      <c r="AM64" s="443"/>
      <c r="AO64" s="446" t="str">
        <f>$C$64</f>
        <v>Maturities greater than 10 Years from the effective date may be grouped together.</v>
      </c>
      <c r="AP64" s="589"/>
      <c r="AQ64" s="589"/>
      <c r="AR64" s="589"/>
      <c r="AS64" s="589"/>
      <c r="AT64" s="589"/>
      <c r="AU64" s="589"/>
      <c r="AV64" s="589"/>
      <c r="AW64" s="589"/>
      <c r="AX64" s="589"/>
      <c r="AY64" s="589"/>
      <c r="AZ64" s="589"/>
      <c r="BA64" s="589"/>
      <c r="BB64" s="589"/>
      <c r="BC64" s="443"/>
      <c r="BE64" s="590" t="str">
        <f>$C$64</f>
        <v>Maturities greater than 10 Years from the effective date may be grouped together.</v>
      </c>
      <c r="BF64" s="589"/>
      <c r="BG64" s="589"/>
      <c r="BH64" s="589"/>
      <c r="BI64" s="589"/>
      <c r="BJ64" s="589"/>
      <c r="BK64" s="589"/>
      <c r="BL64" s="589"/>
      <c r="BM64" s="589"/>
      <c r="BN64" s="589"/>
      <c r="BO64" s="589"/>
      <c r="BP64" s="589"/>
      <c r="BQ64" s="589"/>
      <c r="BR64" s="589"/>
      <c r="BS64" s="589"/>
      <c r="BT64" s="443"/>
    </row>
    <row r="65" spans="3:76" ht="15" customHeight="1" x14ac:dyDescent="0.25">
      <c r="C65" s="590"/>
      <c r="D65" s="589"/>
      <c r="E65" s="589"/>
      <c r="F65" s="589"/>
      <c r="G65" s="589"/>
      <c r="H65" s="589"/>
      <c r="I65" s="589"/>
      <c r="J65" s="589"/>
      <c r="K65" s="589"/>
      <c r="L65" s="589"/>
      <c r="M65" s="589"/>
      <c r="N65" s="589"/>
      <c r="O65" s="589"/>
      <c r="P65" s="589"/>
      <c r="Q65" s="589"/>
      <c r="R65" s="589"/>
      <c r="S65" s="589"/>
      <c r="T65" s="589"/>
      <c r="U65" s="589"/>
      <c r="V65" s="443"/>
      <c r="X65" s="446"/>
      <c r="Y65" s="589"/>
      <c r="Z65" s="589"/>
      <c r="AA65" s="589"/>
      <c r="AB65" s="589"/>
      <c r="AC65" s="589"/>
      <c r="AD65" s="589"/>
      <c r="AE65" s="589"/>
      <c r="AF65" s="589"/>
      <c r="AG65" s="589"/>
      <c r="AH65" s="589"/>
      <c r="AI65" s="589"/>
      <c r="AJ65" s="589"/>
      <c r="AK65" s="589"/>
      <c r="AL65" s="589"/>
      <c r="AM65" s="443"/>
      <c r="AO65" s="590"/>
      <c r="AP65" s="589"/>
      <c r="AQ65" s="589"/>
      <c r="AR65" s="589"/>
      <c r="AS65" s="589"/>
      <c r="AT65" s="589"/>
      <c r="AU65" s="589"/>
      <c r="AV65" s="589"/>
      <c r="AW65" s="589"/>
      <c r="AX65" s="589"/>
      <c r="AY65" s="589"/>
      <c r="AZ65" s="589"/>
      <c r="BA65" s="589"/>
      <c r="BB65" s="589"/>
      <c r="BC65" s="443"/>
      <c r="BE65" s="590"/>
      <c r="BF65" s="589"/>
      <c r="BG65" s="589"/>
      <c r="BH65" s="589"/>
      <c r="BI65" s="589"/>
      <c r="BJ65" s="589"/>
      <c r="BK65" s="589"/>
      <c r="BL65" s="589"/>
      <c r="BM65" s="589"/>
      <c r="BN65" s="589"/>
      <c r="BO65" s="589"/>
      <c r="BP65" s="589"/>
      <c r="BQ65" s="589"/>
      <c r="BR65" s="589"/>
      <c r="BS65" s="589"/>
      <c r="BT65" s="443"/>
    </row>
    <row r="66" spans="3:76" ht="15" customHeight="1" x14ac:dyDescent="0.25">
      <c r="C66" s="588" t="s">
        <v>1280</v>
      </c>
      <c r="D66" s="587"/>
      <c r="E66" s="587"/>
      <c r="F66" s="587"/>
      <c r="G66" s="587"/>
      <c r="H66" s="587"/>
      <c r="I66" s="587"/>
      <c r="J66" s="587"/>
      <c r="K66" s="587"/>
      <c r="L66" s="587"/>
      <c r="M66" s="587"/>
      <c r="N66" s="587"/>
      <c r="O66" s="587"/>
      <c r="P66" s="587"/>
      <c r="Q66" s="587"/>
      <c r="R66" s="587"/>
      <c r="S66" s="587"/>
      <c r="T66" s="587"/>
      <c r="U66" s="587"/>
      <c r="V66" s="404"/>
      <c r="X66" s="588" t="str">
        <f>$C$66</f>
        <v>Informational section</v>
      </c>
      <c r="Y66" s="587"/>
      <c r="Z66" s="587"/>
      <c r="AA66" s="587"/>
      <c r="AB66" s="587"/>
      <c r="AC66" s="587"/>
      <c r="AD66" s="587"/>
      <c r="AE66" s="587"/>
      <c r="AF66" s="587"/>
      <c r="AG66" s="587"/>
      <c r="AH66" s="587"/>
      <c r="AI66" s="587"/>
      <c r="AJ66" s="587"/>
      <c r="AK66" s="587"/>
      <c r="AL66" s="587"/>
      <c r="AM66" s="404"/>
      <c r="AO66" s="588" t="str">
        <f>$C$66</f>
        <v>Informational section</v>
      </c>
      <c r="AP66" s="587"/>
      <c r="AQ66" s="587"/>
      <c r="AR66" s="587"/>
      <c r="AS66" s="587"/>
      <c r="AT66" s="587"/>
      <c r="AU66" s="587"/>
      <c r="AV66" s="587"/>
      <c r="AW66" s="587"/>
      <c r="AX66" s="587"/>
      <c r="AY66" s="587"/>
      <c r="AZ66" s="587"/>
      <c r="BA66" s="587"/>
      <c r="BB66" s="587"/>
      <c r="BC66" s="404"/>
      <c r="BE66" s="588" t="str">
        <f>$C$66</f>
        <v>Informational section</v>
      </c>
      <c r="BF66" s="587"/>
      <c r="BG66" s="587"/>
      <c r="BH66" s="587"/>
      <c r="BI66" s="587"/>
      <c r="BJ66" s="587"/>
      <c r="BK66" s="587"/>
      <c r="BL66" s="587"/>
      <c r="BM66" s="587"/>
      <c r="BN66" s="587"/>
      <c r="BO66" s="587"/>
      <c r="BP66" s="587"/>
      <c r="BQ66" s="587"/>
      <c r="BR66" s="587"/>
      <c r="BS66" s="587"/>
      <c r="BT66" s="404"/>
    </row>
    <row r="67" spans="3:76" s="1" customFormat="1" ht="15" customHeight="1" x14ac:dyDescent="0.25">
      <c r="C67" s="395" t="s">
        <v>1281</v>
      </c>
      <c r="D67" s="400"/>
      <c r="E67" s="400"/>
      <c r="F67" s="400"/>
      <c r="G67" s="400"/>
      <c r="H67" s="400"/>
      <c r="I67" s="400"/>
      <c r="J67" s="400"/>
      <c r="K67" s="400"/>
      <c r="L67" s="400"/>
      <c r="M67" s="400"/>
      <c r="N67" s="400"/>
      <c r="O67" s="400"/>
      <c r="P67" s="400"/>
      <c r="Q67" s="400"/>
      <c r="R67" s="400"/>
      <c r="S67" s="400"/>
      <c r="T67" s="400"/>
      <c r="U67" s="400"/>
      <c r="V67" s="809"/>
      <c r="W67" s="810"/>
      <c r="X67" s="395" t="str">
        <f>$C$67</f>
        <v>The columns in the "Informational" section are meant to be SUBSETS of the total exposures entered in the other columns to the left of the "Total Energy" column.</v>
      </c>
      <c r="Y67" s="400"/>
      <c r="Z67" s="400"/>
      <c r="AA67" s="400"/>
      <c r="AB67" s="400"/>
      <c r="AC67" s="400"/>
      <c r="AD67" s="400"/>
      <c r="AE67" s="400"/>
      <c r="AF67" s="400"/>
      <c r="AG67" s="400"/>
      <c r="AH67" s="400"/>
      <c r="AI67" s="400"/>
      <c r="AJ67" s="400"/>
      <c r="AK67" s="400"/>
      <c r="AL67" s="400"/>
      <c r="AM67" s="809"/>
      <c r="AN67" s="810"/>
      <c r="AO67" s="395" t="str">
        <f>$C$67</f>
        <v>The columns in the "Informational" section are meant to be SUBSETS of the total exposures entered in the other columns to the left of the "Total Energy" column.</v>
      </c>
      <c r="AP67" s="400"/>
      <c r="AQ67" s="400"/>
      <c r="AR67" s="400"/>
      <c r="AS67" s="400"/>
      <c r="AT67" s="400"/>
      <c r="AU67" s="400"/>
      <c r="AV67" s="400"/>
      <c r="AW67" s="400"/>
      <c r="AX67" s="400"/>
      <c r="AY67" s="400"/>
      <c r="AZ67" s="400"/>
      <c r="BA67" s="400"/>
      <c r="BB67" s="400"/>
      <c r="BC67" s="809"/>
      <c r="BD67" s="810"/>
      <c r="BE67" s="395" t="str">
        <f>$C$67</f>
        <v>The columns in the "Informational" section are meant to be SUBSETS of the total exposures entered in the other columns to the left of the "Total Energy" column.</v>
      </c>
      <c r="BF67" s="400"/>
      <c r="BG67" s="400"/>
      <c r="BH67" s="400"/>
      <c r="BI67" s="400"/>
      <c r="BJ67" s="400"/>
      <c r="BK67" s="400"/>
      <c r="BL67" s="400"/>
      <c r="BM67" s="400"/>
      <c r="BN67" s="400"/>
      <c r="BO67" s="400"/>
      <c r="BP67" s="400"/>
      <c r="BQ67" s="400"/>
      <c r="BR67" s="400"/>
      <c r="BS67" s="400"/>
      <c r="BT67" s="809"/>
      <c r="BU67" s="593"/>
      <c r="BV67" s="593"/>
      <c r="BW67" s="593"/>
      <c r="BX67" s="230"/>
    </row>
    <row r="68" spans="3:76" s="263" customFormat="1" ht="15" customHeight="1" x14ac:dyDescent="0.25">
      <c r="C68" s="446" t="s">
        <v>1282</v>
      </c>
      <c r="D68" s="393"/>
      <c r="E68" s="393"/>
      <c r="F68" s="393"/>
      <c r="G68" s="393"/>
      <c r="H68" s="393"/>
      <c r="I68" s="393"/>
      <c r="J68" s="393"/>
      <c r="K68" s="393"/>
      <c r="L68" s="393"/>
      <c r="M68" s="393"/>
      <c r="N68" s="393"/>
      <c r="O68" s="393"/>
      <c r="P68" s="393"/>
      <c r="Q68" s="393"/>
      <c r="R68" s="393"/>
      <c r="S68" s="393"/>
      <c r="T68" s="393"/>
      <c r="U68" s="393"/>
      <c r="V68" s="811"/>
      <c r="W68" s="812"/>
      <c r="X68" s="446" t="str">
        <f>$C$68</f>
        <v>Additional informational columns (e.g. Coal, Emissions, etc.) may be inserted if desired.</v>
      </c>
      <c r="Y68" s="393"/>
      <c r="Z68" s="393"/>
      <c r="AA68" s="393"/>
      <c r="AB68" s="393"/>
      <c r="AC68" s="393"/>
      <c r="AD68" s="393"/>
      <c r="AE68" s="393"/>
      <c r="AF68" s="393"/>
      <c r="AG68" s="393"/>
      <c r="AH68" s="393"/>
      <c r="AI68" s="393"/>
      <c r="AJ68" s="393"/>
      <c r="AK68" s="393"/>
      <c r="AL68" s="393"/>
      <c r="AM68" s="811"/>
      <c r="AN68" s="812"/>
      <c r="AO68" s="446" t="str">
        <f>$C$68</f>
        <v>Additional informational columns (e.g. Coal, Emissions, etc.) may be inserted if desired.</v>
      </c>
      <c r="AP68" s="393"/>
      <c r="AQ68" s="393"/>
      <c r="AR68" s="393"/>
      <c r="AS68" s="393"/>
      <c r="AT68" s="393"/>
      <c r="AU68" s="393"/>
      <c r="AV68" s="393"/>
      <c r="AW68" s="393"/>
      <c r="AX68" s="393"/>
      <c r="AY68" s="393"/>
      <c r="AZ68" s="393"/>
      <c r="BA68" s="393"/>
      <c r="BB68" s="393"/>
      <c r="BC68" s="811"/>
      <c r="BD68" s="812"/>
      <c r="BE68" s="446" t="str">
        <f>$C$68</f>
        <v>Additional informational columns (e.g. Coal, Emissions, etc.) may be inserted if desired.</v>
      </c>
      <c r="BF68" s="393"/>
      <c r="BG68" s="393"/>
      <c r="BH68" s="393"/>
      <c r="BI68" s="393"/>
      <c r="BJ68" s="393"/>
      <c r="BK68" s="393"/>
      <c r="BL68" s="393"/>
      <c r="BM68" s="393"/>
      <c r="BN68" s="393"/>
      <c r="BO68" s="393"/>
      <c r="BP68" s="393"/>
      <c r="BQ68" s="393"/>
      <c r="BR68" s="393"/>
      <c r="BS68" s="393"/>
      <c r="BT68" s="811"/>
      <c r="BU68" s="593"/>
      <c r="BV68" s="593"/>
      <c r="BW68" s="593"/>
      <c r="BX68" s="904"/>
    </row>
    <row r="69" spans="3:76" ht="15" customHeight="1" x14ac:dyDescent="0.25">
      <c r="C69" s="397"/>
      <c r="D69" s="440"/>
      <c r="E69" s="440"/>
      <c r="F69" s="440"/>
      <c r="G69" s="440"/>
      <c r="H69" s="440"/>
      <c r="I69" s="440"/>
      <c r="J69" s="440"/>
      <c r="K69" s="440"/>
      <c r="L69" s="440"/>
      <c r="M69" s="440"/>
      <c r="N69" s="440"/>
      <c r="O69" s="440"/>
      <c r="P69" s="440"/>
      <c r="Q69" s="440"/>
      <c r="R69" s="440"/>
      <c r="S69" s="440"/>
      <c r="T69" s="440"/>
      <c r="U69" s="440"/>
      <c r="V69" s="444"/>
      <c r="X69" s="397"/>
      <c r="Y69" s="440"/>
      <c r="Z69" s="440"/>
      <c r="AA69" s="440"/>
      <c r="AB69" s="440"/>
      <c r="AC69" s="440"/>
      <c r="AD69" s="440"/>
      <c r="AE69" s="440"/>
      <c r="AF69" s="440"/>
      <c r="AG69" s="440"/>
      <c r="AH69" s="440"/>
      <c r="AI69" s="440"/>
      <c r="AJ69" s="440"/>
      <c r="AK69" s="440"/>
      <c r="AL69" s="440"/>
      <c r="AM69" s="444"/>
      <c r="AO69" s="397"/>
      <c r="AP69" s="440"/>
      <c r="AQ69" s="440"/>
      <c r="AR69" s="440"/>
      <c r="AS69" s="440"/>
      <c r="AT69" s="440"/>
      <c r="AU69" s="440"/>
      <c r="AV69" s="440"/>
      <c r="AW69" s="440"/>
      <c r="AX69" s="440"/>
      <c r="AY69" s="440"/>
      <c r="AZ69" s="440"/>
      <c r="BA69" s="440"/>
      <c r="BB69" s="440"/>
      <c r="BC69" s="444"/>
      <c r="BE69" s="397"/>
      <c r="BF69" s="440"/>
      <c r="BG69" s="440"/>
      <c r="BH69" s="440"/>
      <c r="BI69" s="440"/>
      <c r="BJ69" s="440"/>
      <c r="BK69" s="440"/>
      <c r="BL69" s="440"/>
      <c r="BM69" s="440"/>
      <c r="BN69" s="440"/>
      <c r="BO69" s="440"/>
      <c r="BP69" s="440"/>
      <c r="BQ69" s="440"/>
      <c r="BR69" s="440"/>
      <c r="BS69" s="440"/>
      <c r="BT69" s="444"/>
    </row>
  </sheetData>
  <sheetProtection password="E0C8" sheet="1" objects="1" scenarios="1" formatCells="0" formatColumns="0" formatRows="0" insertColumns="0" insertRows="0"/>
  <mergeCells count="19">
    <mergeCell ref="C4:V4"/>
    <mergeCell ref="X4:AM4"/>
    <mergeCell ref="AO4:BC4"/>
    <mergeCell ref="BE4:BQ4"/>
    <mergeCell ref="AO5:AT5"/>
    <mergeCell ref="C5:K5"/>
    <mergeCell ref="L5:U5"/>
    <mergeCell ref="X5:AD5"/>
    <mergeCell ref="AE5:AJ5"/>
    <mergeCell ref="BP5:BP6"/>
    <mergeCell ref="AU5:BA5"/>
    <mergeCell ref="BE5:BH5"/>
    <mergeCell ref="BI5:BL5"/>
    <mergeCell ref="BM5:BN5"/>
    <mergeCell ref="BU4:BX4"/>
    <mergeCell ref="BO5:BO6"/>
    <mergeCell ref="BS4:BS6"/>
    <mergeCell ref="BW5:BX5"/>
    <mergeCell ref="BU5:BV5"/>
  </mergeCells>
  <dataValidations count="1">
    <dataValidation type="custom" allowBlank="1" showErrorMessage="1" errorTitle="Data entry error:" error="Please enter a numeric value or leave blank!" sqref="BU7:BX41 C45:U45 C48:U48 BE48:BP48 AO45:BB45 BE45:BP45 AO48:BB48 X45:AL45 X7:AL41 AO7:BB41 BE7:BP41 C7:U41 X48:AL48 BU45:BX45 BU48:BX48">
      <formula1>OR(ISNUMBER(C7),ISBLANK(C7))</formula1>
    </dataValidation>
  </dataValidations>
  <pageMargins left="0.7" right="0.7" top="0.75" bottom="0.75" header="0.3" footer="0.3"/>
  <pageSetup scale="44" fitToWidth="5" orientation="landscape" r:id="rId1"/>
  <headerFooter>
    <oddFooter>&amp;LPrinted: &amp;D&amp;R&amp;P</oddFooter>
  </headerFooter>
  <colBreaks count="3" manualBreakCount="3">
    <brk id="22" max="64" man="1"/>
    <brk id="39" max="64" man="1"/>
    <brk id="55" max="6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U68"/>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25.5703125" style="132" customWidth="1"/>
    <col min="3" max="3" width="12.42578125" style="592" customWidth="1"/>
    <col min="4" max="7" width="12.42578125" style="591" customWidth="1"/>
    <col min="8" max="8" width="11.140625" style="591" bestFit="1" customWidth="1"/>
    <col min="9" max="9" width="3.7109375" style="592" customWidth="1"/>
    <col min="10" max="10" width="12.7109375" style="591" customWidth="1"/>
    <col min="11" max="11" width="12.85546875" style="591" customWidth="1"/>
    <col min="12" max="19" width="9.140625" style="591"/>
    <col min="20" max="20" width="11.7109375" style="591" customWidth="1"/>
    <col min="21" max="21" width="3.85546875" style="591" customWidth="1"/>
    <col min="22" max="22" width="13.5703125" style="591" customWidth="1"/>
    <col min="23" max="23" width="11" style="591" customWidth="1"/>
    <col min="24" max="24" width="1.85546875" style="591" customWidth="1"/>
    <col min="25" max="16384" width="9.140625" style="591"/>
  </cols>
  <sheetData>
    <row r="1" spans="1:23" ht="15.75" customHeight="1" x14ac:dyDescent="0.25">
      <c r="A1" s="12" t="e">
        <f>TemplateName</f>
        <v>#REF!</v>
      </c>
      <c r="H1" s="581" t="str">
        <f>InstitutionName</f>
        <v>Firm Name</v>
      </c>
      <c r="T1" s="711" t="s">
        <v>1</v>
      </c>
      <c r="U1" s="806"/>
      <c r="V1" s="806"/>
      <c r="W1" s="703" t="str">
        <f>IF(EffectiveDate="","",EffectiveDate)</f>
        <v/>
      </c>
    </row>
    <row r="2" spans="1:23" ht="15.75" customHeight="1" x14ac:dyDescent="0.25">
      <c r="A2" s="137" t="s">
        <v>486</v>
      </c>
      <c r="H2" s="581"/>
      <c r="T2" s="31" t="s">
        <v>331</v>
      </c>
      <c r="U2" s="32"/>
      <c r="V2" s="32"/>
      <c r="W2" s="33" t="str">
        <f>IF(SubmissionDate="","",SubmissionDate)</f>
        <v/>
      </c>
    </row>
    <row r="3" spans="1:23" ht="15" customHeight="1" x14ac:dyDescent="0.25">
      <c r="B3" s="138"/>
    </row>
    <row r="5" spans="1:23" ht="15" customHeight="1" x14ac:dyDescent="0.25">
      <c r="C5" s="1052" t="s">
        <v>487</v>
      </c>
      <c r="D5" s="1053"/>
      <c r="E5" s="1053"/>
      <c r="F5" s="1053"/>
      <c r="G5" s="1053"/>
      <c r="H5" s="1054"/>
      <c r="J5" s="1052" t="s">
        <v>488</v>
      </c>
      <c r="K5" s="1053"/>
      <c r="L5" s="1053"/>
      <c r="M5" s="1053"/>
      <c r="N5" s="1053"/>
      <c r="O5" s="1053"/>
      <c r="P5" s="1053"/>
      <c r="Q5" s="1053"/>
      <c r="R5" s="1053"/>
      <c r="S5" s="1053"/>
      <c r="T5" s="1054"/>
    </row>
    <row r="6" spans="1:23" s="52" customFormat="1" ht="46.5" customHeight="1" x14ac:dyDescent="0.35">
      <c r="B6" s="43" t="s">
        <v>665</v>
      </c>
      <c r="C6" s="858" t="s">
        <v>489</v>
      </c>
      <c r="D6" s="855" t="s">
        <v>490</v>
      </c>
      <c r="E6" s="855" t="s">
        <v>491</v>
      </c>
      <c r="F6" s="855" t="s">
        <v>492</v>
      </c>
      <c r="G6" s="854" t="s">
        <v>493</v>
      </c>
      <c r="H6" s="853" t="s">
        <v>494</v>
      </c>
      <c r="I6" s="122"/>
      <c r="J6" s="857" t="s">
        <v>495</v>
      </c>
      <c r="K6" s="856" t="s">
        <v>496</v>
      </c>
      <c r="L6" s="855" t="s">
        <v>497</v>
      </c>
      <c r="M6" s="855" t="s">
        <v>498</v>
      </c>
      <c r="N6" s="855" t="s">
        <v>499</v>
      </c>
      <c r="O6" s="855" t="s">
        <v>500</v>
      </c>
      <c r="P6" s="855" t="s">
        <v>501</v>
      </c>
      <c r="Q6" s="855" t="s">
        <v>502</v>
      </c>
      <c r="R6" s="855" t="s">
        <v>503</v>
      </c>
      <c r="S6" s="854" t="s">
        <v>504</v>
      </c>
      <c r="T6" s="853" t="s">
        <v>505</v>
      </c>
      <c r="V6" s="173" t="s">
        <v>614</v>
      </c>
      <c r="W6" s="853" t="s">
        <v>615</v>
      </c>
    </row>
    <row r="7" spans="1:23" ht="15" customHeight="1" x14ac:dyDescent="0.25">
      <c r="B7" s="131" t="str">
        <f>Energy!B7</f>
        <v>Spot</v>
      </c>
      <c r="C7" s="832"/>
      <c r="D7" s="832"/>
      <c r="E7" s="832"/>
      <c r="F7" s="832"/>
      <c r="G7" s="831"/>
      <c r="H7" s="833">
        <f t="shared" ref="H7:H42" si="0">SUM(C7:G7)</f>
        <v>0</v>
      </c>
      <c r="J7" s="832"/>
      <c r="K7" s="832"/>
      <c r="L7" s="832"/>
      <c r="M7" s="832"/>
      <c r="N7" s="832"/>
      <c r="O7" s="832"/>
      <c r="P7" s="832"/>
      <c r="Q7" s="832"/>
      <c r="R7" s="832"/>
      <c r="S7" s="832"/>
      <c r="T7" s="833">
        <f t="shared" ref="T7:T42" si="1">SUM(J7:S7)</f>
        <v>0</v>
      </c>
      <c r="V7" s="832"/>
      <c r="W7" s="833">
        <f t="shared" ref="W7:W42" si="2">H7+T7+V7</f>
        <v>0</v>
      </c>
    </row>
    <row r="8" spans="1:23" ht="15" customHeight="1" x14ac:dyDescent="0.25">
      <c r="B8" s="829" t="s">
        <v>936</v>
      </c>
      <c r="C8" s="276"/>
      <c r="D8" s="276"/>
      <c r="E8" s="276"/>
      <c r="F8" s="276"/>
      <c r="G8" s="306"/>
      <c r="H8" s="304">
        <f t="shared" si="0"/>
        <v>0</v>
      </c>
      <c r="J8" s="276"/>
      <c r="K8" s="276"/>
      <c r="L8" s="276"/>
      <c r="M8" s="276"/>
      <c r="N8" s="276"/>
      <c r="O8" s="276"/>
      <c r="P8" s="276"/>
      <c r="Q8" s="276"/>
      <c r="R8" s="276"/>
      <c r="S8" s="276"/>
      <c r="T8" s="304">
        <f t="shared" si="1"/>
        <v>0</v>
      </c>
      <c r="V8" s="276"/>
      <c r="W8" s="304">
        <f t="shared" si="2"/>
        <v>0</v>
      </c>
    </row>
    <row r="9" spans="1:23" ht="15" customHeight="1" x14ac:dyDescent="0.25">
      <c r="B9" s="829" t="s">
        <v>937</v>
      </c>
      <c r="C9" s="276"/>
      <c r="D9" s="276"/>
      <c r="E9" s="276"/>
      <c r="F9" s="276"/>
      <c r="G9" s="306"/>
      <c r="H9" s="304">
        <f t="shared" si="0"/>
        <v>0</v>
      </c>
      <c r="J9" s="276"/>
      <c r="K9" s="276"/>
      <c r="L9" s="276"/>
      <c r="M9" s="276"/>
      <c r="N9" s="276"/>
      <c r="O9" s="276"/>
      <c r="P9" s="276"/>
      <c r="Q9" s="276"/>
      <c r="R9" s="276"/>
      <c r="S9" s="276"/>
      <c r="T9" s="304">
        <f t="shared" si="1"/>
        <v>0</v>
      </c>
      <c r="V9" s="276"/>
      <c r="W9" s="304">
        <f t="shared" si="2"/>
        <v>0</v>
      </c>
    </row>
    <row r="10" spans="1:23" ht="15" customHeight="1" x14ac:dyDescent="0.25">
      <c r="B10" s="829" t="s">
        <v>938</v>
      </c>
      <c r="C10" s="276"/>
      <c r="D10" s="276"/>
      <c r="E10" s="276"/>
      <c r="F10" s="276"/>
      <c r="G10" s="306"/>
      <c r="H10" s="304">
        <f t="shared" si="0"/>
        <v>0</v>
      </c>
      <c r="J10" s="276"/>
      <c r="K10" s="276"/>
      <c r="L10" s="276"/>
      <c r="M10" s="276"/>
      <c r="N10" s="276"/>
      <c r="O10" s="276"/>
      <c r="P10" s="276"/>
      <c r="Q10" s="276"/>
      <c r="R10" s="276"/>
      <c r="S10" s="276"/>
      <c r="T10" s="304">
        <f t="shared" si="1"/>
        <v>0</v>
      </c>
      <c r="V10" s="276"/>
      <c r="W10" s="304">
        <f t="shared" si="2"/>
        <v>0</v>
      </c>
    </row>
    <row r="11" spans="1:23" ht="15" customHeight="1" x14ac:dyDescent="0.25">
      <c r="B11" s="829" t="s">
        <v>939</v>
      </c>
      <c r="C11" s="276"/>
      <c r="D11" s="276"/>
      <c r="E11" s="276"/>
      <c r="F11" s="276"/>
      <c r="G11" s="306"/>
      <c r="H11" s="304">
        <f t="shared" si="0"/>
        <v>0</v>
      </c>
      <c r="J11" s="276"/>
      <c r="K11" s="276"/>
      <c r="L11" s="276"/>
      <c r="M11" s="276"/>
      <c r="N11" s="276"/>
      <c r="O11" s="276"/>
      <c r="P11" s="276"/>
      <c r="Q11" s="276"/>
      <c r="R11" s="276"/>
      <c r="S11" s="276"/>
      <c r="T11" s="304">
        <f t="shared" si="1"/>
        <v>0</v>
      </c>
      <c r="V11" s="276"/>
      <c r="W11" s="304">
        <f t="shared" si="2"/>
        <v>0</v>
      </c>
    </row>
    <row r="12" spans="1:23" ht="15" customHeight="1" x14ac:dyDescent="0.25">
      <c r="B12" s="829" t="s">
        <v>940</v>
      </c>
      <c r="C12" s="276"/>
      <c r="D12" s="276"/>
      <c r="E12" s="276"/>
      <c r="F12" s="276"/>
      <c r="G12" s="306"/>
      <c r="H12" s="304">
        <f t="shared" si="0"/>
        <v>0</v>
      </c>
      <c r="J12" s="276"/>
      <c r="K12" s="276"/>
      <c r="L12" s="276"/>
      <c r="M12" s="276"/>
      <c r="N12" s="276"/>
      <c r="O12" s="276"/>
      <c r="P12" s="276"/>
      <c r="Q12" s="276"/>
      <c r="R12" s="276"/>
      <c r="S12" s="276"/>
      <c r="T12" s="304">
        <f t="shared" si="1"/>
        <v>0</v>
      </c>
      <c r="V12" s="276"/>
      <c r="W12" s="304">
        <f t="shared" si="2"/>
        <v>0</v>
      </c>
    </row>
    <row r="13" spans="1:23" ht="15" customHeight="1" x14ac:dyDescent="0.25">
      <c r="B13" s="829" t="s">
        <v>941</v>
      </c>
      <c r="C13" s="276"/>
      <c r="D13" s="276"/>
      <c r="E13" s="276"/>
      <c r="F13" s="276"/>
      <c r="G13" s="306"/>
      <c r="H13" s="304">
        <f t="shared" si="0"/>
        <v>0</v>
      </c>
      <c r="J13" s="276"/>
      <c r="K13" s="276"/>
      <c r="L13" s="276"/>
      <c r="M13" s="276"/>
      <c r="N13" s="276"/>
      <c r="O13" s="276"/>
      <c r="P13" s="276"/>
      <c r="Q13" s="276"/>
      <c r="R13" s="276"/>
      <c r="S13" s="276"/>
      <c r="T13" s="304">
        <f t="shared" si="1"/>
        <v>0</v>
      </c>
      <c r="V13" s="276"/>
      <c r="W13" s="304">
        <f t="shared" si="2"/>
        <v>0</v>
      </c>
    </row>
    <row r="14" spans="1:23" ht="15" customHeight="1" x14ac:dyDescent="0.25">
      <c r="B14" s="829" t="s">
        <v>942</v>
      </c>
      <c r="C14" s="276"/>
      <c r="D14" s="276"/>
      <c r="E14" s="276"/>
      <c r="F14" s="276"/>
      <c r="G14" s="306"/>
      <c r="H14" s="304">
        <f t="shared" si="0"/>
        <v>0</v>
      </c>
      <c r="J14" s="276"/>
      <c r="K14" s="276"/>
      <c r="L14" s="276"/>
      <c r="M14" s="276"/>
      <c r="N14" s="276"/>
      <c r="O14" s="276"/>
      <c r="P14" s="276"/>
      <c r="Q14" s="276"/>
      <c r="R14" s="276"/>
      <c r="S14" s="276"/>
      <c r="T14" s="304">
        <f t="shared" si="1"/>
        <v>0</v>
      </c>
      <c r="V14" s="276"/>
      <c r="W14" s="304">
        <f t="shared" si="2"/>
        <v>0</v>
      </c>
    </row>
    <row r="15" spans="1:23" ht="15" customHeight="1" x14ac:dyDescent="0.25">
      <c r="B15" s="829" t="s">
        <v>943</v>
      </c>
      <c r="C15" s="276"/>
      <c r="D15" s="276"/>
      <c r="E15" s="276"/>
      <c r="F15" s="276"/>
      <c r="G15" s="306"/>
      <c r="H15" s="304">
        <f t="shared" si="0"/>
        <v>0</v>
      </c>
      <c r="J15" s="276"/>
      <c r="K15" s="276"/>
      <c r="L15" s="276"/>
      <c r="M15" s="276"/>
      <c r="N15" s="276"/>
      <c r="O15" s="276"/>
      <c r="P15" s="276"/>
      <c r="Q15" s="276"/>
      <c r="R15" s="276"/>
      <c r="S15" s="276"/>
      <c r="T15" s="304">
        <f t="shared" si="1"/>
        <v>0</v>
      </c>
      <c r="V15" s="276"/>
      <c r="W15" s="304">
        <f t="shared" si="2"/>
        <v>0</v>
      </c>
    </row>
    <row r="16" spans="1:23" ht="15" customHeight="1" x14ac:dyDescent="0.25">
      <c r="B16" s="829" t="s">
        <v>944</v>
      </c>
      <c r="C16" s="276"/>
      <c r="D16" s="276"/>
      <c r="E16" s="276"/>
      <c r="F16" s="276"/>
      <c r="G16" s="306"/>
      <c r="H16" s="304">
        <f t="shared" si="0"/>
        <v>0</v>
      </c>
      <c r="J16" s="276"/>
      <c r="K16" s="276"/>
      <c r="L16" s="276"/>
      <c r="M16" s="276"/>
      <c r="N16" s="276"/>
      <c r="O16" s="276"/>
      <c r="P16" s="276"/>
      <c r="Q16" s="276"/>
      <c r="R16" s="276"/>
      <c r="S16" s="276"/>
      <c r="T16" s="304">
        <f t="shared" si="1"/>
        <v>0</v>
      </c>
      <c r="V16" s="276"/>
      <c r="W16" s="304">
        <f t="shared" si="2"/>
        <v>0</v>
      </c>
    </row>
    <row r="17" spans="2:23" ht="15" customHeight="1" x14ac:dyDescent="0.25">
      <c r="B17" s="829" t="s">
        <v>945</v>
      </c>
      <c r="C17" s="276"/>
      <c r="D17" s="276"/>
      <c r="E17" s="276"/>
      <c r="F17" s="276"/>
      <c r="G17" s="306"/>
      <c r="H17" s="304">
        <f t="shared" si="0"/>
        <v>0</v>
      </c>
      <c r="J17" s="276"/>
      <c r="K17" s="276"/>
      <c r="L17" s="276"/>
      <c r="M17" s="276"/>
      <c r="N17" s="276"/>
      <c r="O17" s="276"/>
      <c r="P17" s="276"/>
      <c r="Q17" s="276"/>
      <c r="R17" s="276"/>
      <c r="S17" s="276"/>
      <c r="T17" s="304">
        <f t="shared" si="1"/>
        <v>0</v>
      </c>
      <c r="V17" s="276"/>
      <c r="W17" s="304">
        <f t="shared" si="2"/>
        <v>0</v>
      </c>
    </row>
    <row r="18" spans="2:23" ht="15" customHeight="1" x14ac:dyDescent="0.25">
      <c r="B18" s="829" t="s">
        <v>946</v>
      </c>
      <c r="C18" s="276"/>
      <c r="D18" s="276"/>
      <c r="E18" s="276"/>
      <c r="F18" s="276"/>
      <c r="G18" s="306"/>
      <c r="H18" s="304">
        <f t="shared" si="0"/>
        <v>0</v>
      </c>
      <c r="J18" s="276"/>
      <c r="K18" s="276"/>
      <c r="L18" s="276"/>
      <c r="M18" s="276"/>
      <c r="N18" s="276"/>
      <c r="O18" s="276"/>
      <c r="P18" s="276"/>
      <c r="Q18" s="276"/>
      <c r="R18" s="276"/>
      <c r="S18" s="276"/>
      <c r="T18" s="304">
        <f t="shared" si="1"/>
        <v>0</v>
      </c>
      <c r="V18" s="276"/>
      <c r="W18" s="304">
        <f t="shared" si="2"/>
        <v>0</v>
      </c>
    </row>
    <row r="19" spans="2:23" ht="15" customHeight="1" x14ac:dyDescent="0.25">
      <c r="B19" s="829" t="s">
        <v>947</v>
      </c>
      <c r="C19" s="276"/>
      <c r="D19" s="276"/>
      <c r="E19" s="276"/>
      <c r="F19" s="276"/>
      <c r="G19" s="306"/>
      <c r="H19" s="304">
        <f t="shared" si="0"/>
        <v>0</v>
      </c>
      <c r="J19" s="276"/>
      <c r="K19" s="276"/>
      <c r="L19" s="276"/>
      <c r="M19" s="276"/>
      <c r="N19" s="276"/>
      <c r="O19" s="276"/>
      <c r="P19" s="276"/>
      <c r="Q19" s="276"/>
      <c r="R19" s="276"/>
      <c r="S19" s="276"/>
      <c r="T19" s="304">
        <f t="shared" si="1"/>
        <v>0</v>
      </c>
      <c r="V19" s="276"/>
      <c r="W19" s="304">
        <f t="shared" si="2"/>
        <v>0</v>
      </c>
    </row>
    <row r="20" spans="2:23" ht="15" customHeight="1" x14ac:dyDescent="0.25">
      <c r="B20" s="829" t="s">
        <v>948</v>
      </c>
      <c r="C20" s="276"/>
      <c r="D20" s="276"/>
      <c r="E20" s="276"/>
      <c r="F20" s="276"/>
      <c r="G20" s="306"/>
      <c r="H20" s="304">
        <f t="shared" si="0"/>
        <v>0</v>
      </c>
      <c r="J20" s="276"/>
      <c r="K20" s="276"/>
      <c r="L20" s="276"/>
      <c r="M20" s="276"/>
      <c r="N20" s="276"/>
      <c r="O20" s="276"/>
      <c r="P20" s="276"/>
      <c r="Q20" s="276"/>
      <c r="R20" s="276"/>
      <c r="S20" s="276"/>
      <c r="T20" s="304">
        <f t="shared" si="1"/>
        <v>0</v>
      </c>
      <c r="V20" s="276"/>
      <c r="W20" s="304">
        <f t="shared" si="2"/>
        <v>0</v>
      </c>
    </row>
    <row r="21" spans="2:23" ht="15" customHeight="1" x14ac:dyDescent="0.25">
      <c r="B21" s="829" t="s">
        <v>949</v>
      </c>
      <c r="C21" s="276"/>
      <c r="D21" s="276"/>
      <c r="E21" s="276"/>
      <c r="F21" s="276"/>
      <c r="G21" s="306"/>
      <c r="H21" s="304">
        <f t="shared" si="0"/>
        <v>0</v>
      </c>
      <c r="J21" s="276"/>
      <c r="K21" s="276"/>
      <c r="L21" s="276"/>
      <c r="M21" s="276"/>
      <c r="N21" s="276"/>
      <c r="O21" s="276"/>
      <c r="P21" s="276"/>
      <c r="Q21" s="276"/>
      <c r="R21" s="276"/>
      <c r="S21" s="276"/>
      <c r="T21" s="304">
        <f t="shared" si="1"/>
        <v>0</v>
      </c>
      <c r="V21" s="276"/>
      <c r="W21" s="304">
        <f t="shared" si="2"/>
        <v>0</v>
      </c>
    </row>
    <row r="22" spans="2:23" ht="15" customHeight="1" x14ac:dyDescent="0.25">
      <c r="B22" s="829" t="s">
        <v>950</v>
      </c>
      <c r="C22" s="276"/>
      <c r="D22" s="276"/>
      <c r="E22" s="276"/>
      <c r="F22" s="276"/>
      <c r="G22" s="306"/>
      <c r="H22" s="304">
        <f t="shared" si="0"/>
        <v>0</v>
      </c>
      <c r="J22" s="276"/>
      <c r="K22" s="276"/>
      <c r="L22" s="276"/>
      <c r="M22" s="276"/>
      <c r="N22" s="276"/>
      <c r="O22" s="276"/>
      <c r="P22" s="276"/>
      <c r="Q22" s="276"/>
      <c r="R22" s="276"/>
      <c r="S22" s="276"/>
      <c r="T22" s="304">
        <f t="shared" si="1"/>
        <v>0</v>
      </c>
      <c r="V22" s="276"/>
      <c r="W22" s="304">
        <f t="shared" si="2"/>
        <v>0</v>
      </c>
    </row>
    <row r="23" spans="2:23" ht="15" customHeight="1" x14ac:dyDescent="0.25">
      <c r="B23" s="829" t="s">
        <v>951</v>
      </c>
      <c r="C23" s="276"/>
      <c r="D23" s="276"/>
      <c r="E23" s="276"/>
      <c r="F23" s="276"/>
      <c r="G23" s="306"/>
      <c r="H23" s="304">
        <f t="shared" si="0"/>
        <v>0</v>
      </c>
      <c r="J23" s="276"/>
      <c r="K23" s="276"/>
      <c r="L23" s="276"/>
      <c r="M23" s="276"/>
      <c r="N23" s="276"/>
      <c r="O23" s="276"/>
      <c r="P23" s="276"/>
      <c r="Q23" s="276"/>
      <c r="R23" s="276"/>
      <c r="S23" s="276"/>
      <c r="T23" s="304">
        <f t="shared" si="1"/>
        <v>0</v>
      </c>
      <c r="V23" s="276"/>
      <c r="W23" s="304">
        <f t="shared" si="2"/>
        <v>0</v>
      </c>
    </row>
    <row r="24" spans="2:23" ht="15" customHeight="1" x14ac:dyDescent="0.25">
      <c r="B24" s="829" t="s">
        <v>952</v>
      </c>
      <c r="C24" s="276"/>
      <c r="D24" s="276"/>
      <c r="E24" s="276"/>
      <c r="F24" s="276"/>
      <c r="G24" s="306"/>
      <c r="H24" s="304">
        <f t="shared" si="0"/>
        <v>0</v>
      </c>
      <c r="J24" s="276"/>
      <c r="K24" s="276"/>
      <c r="L24" s="276"/>
      <c r="M24" s="276"/>
      <c r="N24" s="276"/>
      <c r="O24" s="276"/>
      <c r="P24" s="276"/>
      <c r="Q24" s="276"/>
      <c r="R24" s="276"/>
      <c r="S24" s="276"/>
      <c r="T24" s="304">
        <f t="shared" si="1"/>
        <v>0</v>
      </c>
      <c r="V24" s="276"/>
      <c r="W24" s="304">
        <f t="shared" si="2"/>
        <v>0</v>
      </c>
    </row>
    <row r="25" spans="2:23" ht="15" customHeight="1" x14ac:dyDescent="0.25">
      <c r="B25" s="829" t="s">
        <v>953</v>
      </c>
      <c r="C25" s="276"/>
      <c r="D25" s="276"/>
      <c r="E25" s="276"/>
      <c r="F25" s="276"/>
      <c r="G25" s="306"/>
      <c r="H25" s="304">
        <f t="shared" si="0"/>
        <v>0</v>
      </c>
      <c r="J25" s="276"/>
      <c r="K25" s="276"/>
      <c r="L25" s="276"/>
      <c r="M25" s="276"/>
      <c r="N25" s="276"/>
      <c r="O25" s="276"/>
      <c r="P25" s="276"/>
      <c r="Q25" s="276"/>
      <c r="R25" s="276"/>
      <c r="S25" s="276"/>
      <c r="T25" s="304">
        <f t="shared" si="1"/>
        <v>0</v>
      </c>
      <c r="V25" s="276"/>
      <c r="W25" s="304">
        <f t="shared" si="2"/>
        <v>0</v>
      </c>
    </row>
    <row r="26" spans="2:23" ht="15" customHeight="1" x14ac:dyDescent="0.25">
      <c r="B26" s="829" t="s">
        <v>954</v>
      </c>
      <c r="C26" s="276"/>
      <c r="D26" s="276"/>
      <c r="E26" s="276"/>
      <c r="F26" s="276"/>
      <c r="G26" s="306"/>
      <c r="H26" s="304">
        <f t="shared" si="0"/>
        <v>0</v>
      </c>
      <c r="J26" s="276"/>
      <c r="K26" s="276"/>
      <c r="L26" s="276"/>
      <c r="M26" s="276"/>
      <c r="N26" s="276"/>
      <c r="O26" s="276"/>
      <c r="P26" s="276"/>
      <c r="Q26" s="276"/>
      <c r="R26" s="276"/>
      <c r="S26" s="276"/>
      <c r="T26" s="304">
        <f t="shared" si="1"/>
        <v>0</v>
      </c>
      <c r="V26" s="276"/>
      <c r="W26" s="304">
        <f t="shared" si="2"/>
        <v>0</v>
      </c>
    </row>
    <row r="27" spans="2:23" ht="15" customHeight="1" x14ac:dyDescent="0.25">
      <c r="B27" s="829" t="s">
        <v>955</v>
      </c>
      <c r="C27" s="276"/>
      <c r="D27" s="276"/>
      <c r="E27" s="276"/>
      <c r="F27" s="276"/>
      <c r="G27" s="306"/>
      <c r="H27" s="304">
        <f t="shared" si="0"/>
        <v>0</v>
      </c>
      <c r="J27" s="276"/>
      <c r="K27" s="276"/>
      <c r="L27" s="276"/>
      <c r="M27" s="276"/>
      <c r="N27" s="276"/>
      <c r="O27" s="276"/>
      <c r="P27" s="276"/>
      <c r="Q27" s="276"/>
      <c r="R27" s="276"/>
      <c r="S27" s="276"/>
      <c r="T27" s="304">
        <f t="shared" si="1"/>
        <v>0</v>
      </c>
      <c r="V27" s="276"/>
      <c r="W27" s="304">
        <f t="shared" si="2"/>
        <v>0</v>
      </c>
    </row>
    <row r="28" spans="2:23" ht="15" customHeight="1" x14ac:dyDescent="0.25">
      <c r="B28" s="829" t="s">
        <v>956</v>
      </c>
      <c r="C28" s="276"/>
      <c r="D28" s="276"/>
      <c r="E28" s="276"/>
      <c r="F28" s="276"/>
      <c r="G28" s="306"/>
      <c r="H28" s="304">
        <f t="shared" si="0"/>
        <v>0</v>
      </c>
      <c r="J28" s="276"/>
      <c r="K28" s="276"/>
      <c r="L28" s="276"/>
      <c r="M28" s="276"/>
      <c r="N28" s="276"/>
      <c r="O28" s="276"/>
      <c r="P28" s="276"/>
      <c r="Q28" s="276"/>
      <c r="R28" s="276"/>
      <c r="S28" s="276"/>
      <c r="T28" s="304">
        <f t="shared" si="1"/>
        <v>0</v>
      </c>
      <c r="V28" s="276"/>
      <c r="W28" s="304">
        <f t="shared" si="2"/>
        <v>0</v>
      </c>
    </row>
    <row r="29" spans="2:23" ht="15" customHeight="1" x14ac:dyDescent="0.25">
      <c r="B29" s="829" t="s">
        <v>957</v>
      </c>
      <c r="C29" s="276"/>
      <c r="D29" s="276"/>
      <c r="E29" s="276"/>
      <c r="F29" s="276"/>
      <c r="G29" s="306"/>
      <c r="H29" s="304">
        <f t="shared" si="0"/>
        <v>0</v>
      </c>
      <c r="J29" s="276"/>
      <c r="K29" s="276"/>
      <c r="L29" s="276"/>
      <c r="M29" s="276"/>
      <c r="N29" s="276"/>
      <c r="O29" s="276"/>
      <c r="P29" s="276"/>
      <c r="Q29" s="276"/>
      <c r="R29" s="276"/>
      <c r="S29" s="276"/>
      <c r="T29" s="304">
        <f t="shared" si="1"/>
        <v>0</v>
      </c>
      <c r="V29" s="276"/>
      <c r="W29" s="304">
        <f t="shared" si="2"/>
        <v>0</v>
      </c>
    </row>
    <row r="30" spans="2:23" ht="15" customHeight="1" x14ac:dyDescent="0.25">
      <c r="B30" s="829" t="s">
        <v>958</v>
      </c>
      <c r="C30" s="276"/>
      <c r="D30" s="276"/>
      <c r="E30" s="276"/>
      <c r="F30" s="276"/>
      <c r="G30" s="306"/>
      <c r="H30" s="304">
        <f t="shared" si="0"/>
        <v>0</v>
      </c>
      <c r="J30" s="276"/>
      <c r="K30" s="276"/>
      <c r="L30" s="276"/>
      <c r="M30" s="276"/>
      <c r="N30" s="276"/>
      <c r="O30" s="276"/>
      <c r="P30" s="276"/>
      <c r="Q30" s="276"/>
      <c r="R30" s="276"/>
      <c r="S30" s="276"/>
      <c r="T30" s="304">
        <f t="shared" si="1"/>
        <v>0</v>
      </c>
      <c r="V30" s="276"/>
      <c r="W30" s="304">
        <f t="shared" si="2"/>
        <v>0</v>
      </c>
    </row>
    <row r="31" spans="2:23" ht="15" customHeight="1" x14ac:dyDescent="0.25">
      <c r="B31" s="829" t="s">
        <v>959</v>
      </c>
      <c r="C31" s="276"/>
      <c r="D31" s="276"/>
      <c r="E31" s="276"/>
      <c r="F31" s="276"/>
      <c r="G31" s="306"/>
      <c r="H31" s="304">
        <f t="shared" si="0"/>
        <v>0</v>
      </c>
      <c r="J31" s="276"/>
      <c r="K31" s="276"/>
      <c r="L31" s="276"/>
      <c r="M31" s="276"/>
      <c r="N31" s="276"/>
      <c r="O31" s="276"/>
      <c r="P31" s="276"/>
      <c r="Q31" s="276"/>
      <c r="R31" s="276"/>
      <c r="S31" s="276"/>
      <c r="T31" s="304">
        <f t="shared" si="1"/>
        <v>0</v>
      </c>
      <c r="V31" s="276"/>
      <c r="W31" s="304">
        <f t="shared" si="2"/>
        <v>0</v>
      </c>
    </row>
    <row r="32" spans="2:23" ht="15" customHeight="1" x14ac:dyDescent="0.25">
      <c r="B32" s="829" t="s">
        <v>961</v>
      </c>
      <c r="C32" s="276"/>
      <c r="D32" s="276"/>
      <c r="E32" s="276"/>
      <c r="F32" s="276"/>
      <c r="G32" s="306"/>
      <c r="H32" s="304">
        <f t="shared" si="0"/>
        <v>0</v>
      </c>
      <c r="J32" s="276"/>
      <c r="K32" s="276"/>
      <c r="L32" s="276"/>
      <c r="M32" s="276"/>
      <c r="N32" s="276"/>
      <c r="O32" s="276"/>
      <c r="P32" s="276"/>
      <c r="Q32" s="276"/>
      <c r="R32" s="276"/>
      <c r="S32" s="276"/>
      <c r="T32" s="304">
        <f t="shared" si="1"/>
        <v>0</v>
      </c>
      <c r="V32" s="276"/>
      <c r="W32" s="304">
        <f t="shared" si="2"/>
        <v>0</v>
      </c>
    </row>
    <row r="33" spans="2:23" ht="15" customHeight="1" x14ac:dyDescent="0.25">
      <c r="B33" s="829" t="s">
        <v>962</v>
      </c>
      <c r="C33" s="276"/>
      <c r="D33" s="276"/>
      <c r="E33" s="276"/>
      <c r="F33" s="276"/>
      <c r="G33" s="306"/>
      <c r="H33" s="304">
        <f t="shared" si="0"/>
        <v>0</v>
      </c>
      <c r="J33" s="276"/>
      <c r="K33" s="276"/>
      <c r="L33" s="276"/>
      <c r="M33" s="276"/>
      <c r="N33" s="276"/>
      <c r="O33" s="276"/>
      <c r="P33" s="276"/>
      <c r="Q33" s="276"/>
      <c r="R33" s="276"/>
      <c r="S33" s="276"/>
      <c r="T33" s="304">
        <f t="shared" si="1"/>
        <v>0</v>
      </c>
      <c r="V33" s="276"/>
      <c r="W33" s="304">
        <f t="shared" si="2"/>
        <v>0</v>
      </c>
    </row>
    <row r="34" spans="2:23" ht="15" customHeight="1" x14ac:dyDescent="0.25">
      <c r="B34" s="829" t="s">
        <v>963</v>
      </c>
      <c r="C34" s="276"/>
      <c r="D34" s="276"/>
      <c r="E34" s="276"/>
      <c r="F34" s="276"/>
      <c r="G34" s="306"/>
      <c r="H34" s="304">
        <f t="shared" si="0"/>
        <v>0</v>
      </c>
      <c r="J34" s="276"/>
      <c r="K34" s="276"/>
      <c r="L34" s="276"/>
      <c r="M34" s="276"/>
      <c r="N34" s="276"/>
      <c r="O34" s="276"/>
      <c r="P34" s="276"/>
      <c r="Q34" s="276"/>
      <c r="R34" s="276"/>
      <c r="S34" s="276"/>
      <c r="T34" s="304">
        <f t="shared" si="1"/>
        <v>0</v>
      </c>
      <c r="V34" s="276"/>
      <c r="W34" s="304">
        <f t="shared" si="2"/>
        <v>0</v>
      </c>
    </row>
    <row r="35" spans="2:23" ht="15" customHeight="1" x14ac:dyDescent="0.25">
      <c r="B35" s="829" t="s">
        <v>964</v>
      </c>
      <c r="C35" s="276"/>
      <c r="D35" s="276"/>
      <c r="E35" s="276"/>
      <c r="F35" s="276"/>
      <c r="G35" s="306"/>
      <c r="H35" s="304">
        <f t="shared" si="0"/>
        <v>0</v>
      </c>
      <c r="J35" s="276"/>
      <c r="K35" s="276"/>
      <c r="L35" s="276"/>
      <c r="M35" s="276"/>
      <c r="N35" s="276"/>
      <c r="O35" s="276"/>
      <c r="P35" s="276"/>
      <c r="Q35" s="276"/>
      <c r="R35" s="276"/>
      <c r="S35" s="276"/>
      <c r="T35" s="304">
        <f t="shared" si="1"/>
        <v>0</v>
      </c>
      <c r="V35" s="276"/>
      <c r="W35" s="304">
        <f t="shared" si="2"/>
        <v>0</v>
      </c>
    </row>
    <row r="36" spans="2:23" ht="15" customHeight="1" x14ac:dyDescent="0.25">
      <c r="B36" s="829" t="s">
        <v>965</v>
      </c>
      <c r="C36" s="276"/>
      <c r="D36" s="276"/>
      <c r="E36" s="276"/>
      <c r="F36" s="276"/>
      <c r="G36" s="306"/>
      <c r="H36" s="304">
        <f t="shared" si="0"/>
        <v>0</v>
      </c>
      <c r="J36" s="276"/>
      <c r="K36" s="276"/>
      <c r="L36" s="276"/>
      <c r="M36" s="276"/>
      <c r="N36" s="276"/>
      <c r="O36" s="276"/>
      <c r="P36" s="276"/>
      <c r="Q36" s="276"/>
      <c r="R36" s="276"/>
      <c r="S36" s="276"/>
      <c r="T36" s="304">
        <f t="shared" si="1"/>
        <v>0</v>
      </c>
      <c r="V36" s="276"/>
      <c r="W36" s="304">
        <f t="shared" si="2"/>
        <v>0</v>
      </c>
    </row>
    <row r="37" spans="2:23" ht="15" customHeight="1" x14ac:dyDescent="0.25">
      <c r="B37" s="829" t="s">
        <v>966</v>
      </c>
      <c r="C37" s="276"/>
      <c r="D37" s="276"/>
      <c r="E37" s="276"/>
      <c r="F37" s="276"/>
      <c r="G37" s="306"/>
      <c r="H37" s="304">
        <f t="shared" si="0"/>
        <v>0</v>
      </c>
      <c r="J37" s="276"/>
      <c r="K37" s="276"/>
      <c r="L37" s="276"/>
      <c r="M37" s="276"/>
      <c r="N37" s="276"/>
      <c r="O37" s="276"/>
      <c r="P37" s="276"/>
      <c r="Q37" s="276"/>
      <c r="R37" s="276"/>
      <c r="S37" s="276"/>
      <c r="T37" s="304">
        <f t="shared" si="1"/>
        <v>0</v>
      </c>
      <c r="V37" s="276"/>
      <c r="W37" s="304">
        <f t="shared" si="2"/>
        <v>0</v>
      </c>
    </row>
    <row r="38" spans="2:23" ht="15" customHeight="1" x14ac:dyDescent="0.25">
      <c r="B38" s="829" t="s">
        <v>967</v>
      </c>
      <c r="C38" s="276"/>
      <c r="D38" s="276"/>
      <c r="E38" s="276"/>
      <c r="F38" s="276"/>
      <c r="G38" s="306"/>
      <c r="H38" s="304">
        <f t="shared" si="0"/>
        <v>0</v>
      </c>
      <c r="J38" s="276"/>
      <c r="K38" s="276"/>
      <c r="L38" s="276"/>
      <c r="M38" s="276"/>
      <c r="N38" s="276"/>
      <c r="O38" s="276"/>
      <c r="P38" s="276"/>
      <c r="Q38" s="276"/>
      <c r="R38" s="276"/>
      <c r="S38" s="276"/>
      <c r="T38" s="304">
        <f t="shared" si="1"/>
        <v>0</v>
      </c>
      <c r="V38" s="276"/>
      <c r="W38" s="304">
        <f t="shared" si="2"/>
        <v>0</v>
      </c>
    </row>
    <row r="39" spans="2:23" ht="15" customHeight="1" x14ac:dyDescent="0.25">
      <c r="B39" s="829" t="s">
        <v>968</v>
      </c>
      <c r="C39" s="276"/>
      <c r="D39" s="276"/>
      <c r="E39" s="276"/>
      <c r="F39" s="276"/>
      <c r="G39" s="306"/>
      <c r="H39" s="304">
        <f t="shared" si="0"/>
        <v>0</v>
      </c>
      <c r="J39" s="276"/>
      <c r="K39" s="276"/>
      <c r="L39" s="276"/>
      <c r="M39" s="276"/>
      <c r="N39" s="276"/>
      <c r="O39" s="276"/>
      <c r="P39" s="276"/>
      <c r="Q39" s="276"/>
      <c r="R39" s="276"/>
      <c r="S39" s="276"/>
      <c r="T39" s="304">
        <f t="shared" si="1"/>
        <v>0</v>
      </c>
      <c r="V39" s="276"/>
      <c r="W39" s="304">
        <f t="shared" si="2"/>
        <v>0</v>
      </c>
    </row>
    <row r="40" spans="2:23" ht="15" customHeight="1" x14ac:dyDescent="0.25">
      <c r="B40" s="829" t="s">
        <v>969</v>
      </c>
      <c r="C40" s="276"/>
      <c r="D40" s="276"/>
      <c r="E40" s="276"/>
      <c r="F40" s="276"/>
      <c r="G40" s="306"/>
      <c r="H40" s="304">
        <f t="shared" si="0"/>
        <v>0</v>
      </c>
      <c r="J40" s="276"/>
      <c r="K40" s="276"/>
      <c r="L40" s="276"/>
      <c r="M40" s="276"/>
      <c r="N40" s="276"/>
      <c r="O40" s="276"/>
      <c r="P40" s="276"/>
      <c r="Q40" s="276"/>
      <c r="R40" s="276"/>
      <c r="S40" s="276"/>
      <c r="T40" s="304">
        <f t="shared" si="1"/>
        <v>0</v>
      </c>
      <c r="V40" s="276"/>
      <c r="W40" s="304">
        <f t="shared" si="2"/>
        <v>0</v>
      </c>
    </row>
    <row r="41" spans="2:23" ht="15" customHeight="1" x14ac:dyDescent="0.25">
      <c r="B41" s="829" t="s">
        <v>960</v>
      </c>
      <c r="C41" s="276"/>
      <c r="D41" s="276"/>
      <c r="E41" s="276"/>
      <c r="F41" s="276"/>
      <c r="G41" s="306"/>
      <c r="H41" s="304">
        <f t="shared" si="0"/>
        <v>0</v>
      </c>
      <c r="J41" s="276"/>
      <c r="K41" s="276"/>
      <c r="L41" s="276"/>
      <c r="M41" s="276"/>
      <c r="N41" s="276"/>
      <c r="O41" s="276"/>
      <c r="P41" s="276"/>
      <c r="Q41" s="276"/>
      <c r="R41" s="276"/>
      <c r="S41" s="276"/>
      <c r="T41" s="304">
        <f t="shared" si="1"/>
        <v>0</v>
      </c>
      <c r="V41" s="276"/>
      <c r="W41" s="304">
        <f t="shared" si="2"/>
        <v>0</v>
      </c>
    </row>
    <row r="42" spans="2:23" ht="15" customHeight="1" x14ac:dyDescent="0.25">
      <c r="B42" s="135" t="str">
        <f>Energy!B42</f>
        <v>Total Delta</v>
      </c>
      <c r="C42" s="825">
        <f>SUM(C7:C41)</f>
        <v>0</v>
      </c>
      <c r="D42" s="824">
        <f>SUM(D7:D41)</f>
        <v>0</v>
      </c>
      <c r="E42" s="824">
        <f>SUM(E7:E41)</f>
        <v>0</v>
      </c>
      <c r="F42" s="824">
        <f>SUM(F7:F41)</f>
        <v>0</v>
      </c>
      <c r="G42" s="824">
        <f>SUM(G7:G41)</f>
        <v>0</v>
      </c>
      <c r="H42" s="823">
        <f t="shared" si="0"/>
        <v>0</v>
      </c>
      <c r="J42" s="825">
        <f t="shared" ref="J42:S42" si="3">SUM(J7:J41)</f>
        <v>0</v>
      </c>
      <c r="K42" s="824">
        <f t="shared" si="3"/>
        <v>0</v>
      </c>
      <c r="L42" s="824">
        <f t="shared" si="3"/>
        <v>0</v>
      </c>
      <c r="M42" s="824">
        <f t="shared" si="3"/>
        <v>0</v>
      </c>
      <c r="N42" s="824">
        <f t="shared" si="3"/>
        <v>0</v>
      </c>
      <c r="O42" s="824">
        <f t="shared" si="3"/>
        <v>0</v>
      </c>
      <c r="P42" s="824">
        <f t="shared" si="3"/>
        <v>0</v>
      </c>
      <c r="Q42" s="824">
        <f t="shared" si="3"/>
        <v>0</v>
      </c>
      <c r="R42" s="824">
        <f t="shared" si="3"/>
        <v>0</v>
      </c>
      <c r="S42" s="824">
        <f t="shared" si="3"/>
        <v>0</v>
      </c>
      <c r="T42" s="823">
        <f t="shared" si="1"/>
        <v>0</v>
      </c>
      <c r="V42" s="825">
        <f>SUM(V7:V41)</f>
        <v>0</v>
      </c>
      <c r="W42" s="823">
        <f t="shared" si="2"/>
        <v>0</v>
      </c>
    </row>
    <row r="44" spans="2:23" ht="21" customHeight="1" x14ac:dyDescent="0.35">
      <c r="B44" s="43" t="str">
        <f>Energy!B44</f>
        <v>Gamma ($MM / +1%)</v>
      </c>
    </row>
    <row r="45" spans="2:23" s="45" customFormat="1" ht="15" customHeight="1" x14ac:dyDescent="0.25">
      <c r="B45" s="136" t="str">
        <f>Energy!B45</f>
        <v>Total Gamma</v>
      </c>
      <c r="C45" s="786"/>
      <c r="D45" s="786"/>
      <c r="E45" s="786"/>
      <c r="F45" s="786"/>
      <c r="G45" s="786"/>
      <c r="H45" s="821">
        <f>SUM(C45:G45)</f>
        <v>0</v>
      </c>
      <c r="I45" s="121"/>
      <c r="J45" s="786"/>
      <c r="K45" s="786"/>
      <c r="L45" s="786"/>
      <c r="M45" s="786"/>
      <c r="N45" s="786"/>
      <c r="O45" s="786"/>
      <c r="P45" s="786"/>
      <c r="Q45" s="786"/>
      <c r="R45" s="786"/>
      <c r="S45" s="786"/>
      <c r="T45" s="821">
        <f>SUM(J45:S45)</f>
        <v>0</v>
      </c>
      <c r="V45" s="786"/>
      <c r="W45" s="821">
        <f>H45+T45+V45</f>
        <v>0</v>
      </c>
    </row>
    <row r="46" spans="2:23" s="45" customFormat="1" ht="15" customHeight="1" x14ac:dyDescent="0.25">
      <c r="B46" s="46"/>
      <c r="C46" s="121"/>
      <c r="H46" s="121"/>
      <c r="I46" s="121"/>
      <c r="T46" s="121"/>
      <c r="W46" s="121"/>
    </row>
    <row r="47" spans="2:23" s="45" customFormat="1" ht="21" customHeight="1" x14ac:dyDescent="0.35">
      <c r="B47" s="47" t="str">
        <f>Energy!B47</f>
        <v>Vega ($MM / +1 vol pt)</v>
      </c>
      <c r="C47" s="121"/>
      <c r="H47" s="121"/>
      <c r="I47" s="121"/>
      <c r="T47" s="121"/>
      <c r="W47" s="121"/>
    </row>
    <row r="48" spans="2:23" s="45" customFormat="1" ht="15" customHeight="1" x14ac:dyDescent="0.25">
      <c r="B48" s="136" t="str">
        <f>Energy!B48</f>
        <v>Total Vega</v>
      </c>
      <c r="C48" s="786"/>
      <c r="D48" s="786"/>
      <c r="E48" s="786"/>
      <c r="F48" s="786"/>
      <c r="G48" s="786"/>
      <c r="H48" s="821">
        <f>SUM(C48:G48)</f>
        <v>0</v>
      </c>
      <c r="I48" s="121"/>
      <c r="J48" s="786"/>
      <c r="K48" s="786"/>
      <c r="L48" s="786"/>
      <c r="M48" s="786"/>
      <c r="N48" s="786"/>
      <c r="O48" s="786"/>
      <c r="P48" s="786"/>
      <c r="Q48" s="786"/>
      <c r="R48" s="786"/>
      <c r="S48" s="786"/>
      <c r="T48" s="821">
        <f>SUM(J48:S48)</f>
        <v>0</v>
      </c>
      <c r="V48" s="786"/>
      <c r="W48" s="821">
        <f>H48+T48+V48</f>
        <v>0</v>
      </c>
    </row>
    <row r="51" spans="2:73" ht="15" customHeight="1" x14ac:dyDescent="0.25">
      <c r="B51" s="764"/>
      <c r="C51" s="819"/>
      <c r="D51" s="819"/>
      <c r="E51" s="819"/>
      <c r="F51" s="819"/>
      <c r="G51" s="819"/>
      <c r="H51" s="819"/>
      <c r="I51" s="819"/>
      <c r="J51" s="819"/>
      <c r="K51" s="819"/>
      <c r="L51" s="819"/>
      <c r="M51" s="819"/>
      <c r="N51" s="819"/>
      <c r="O51" s="819"/>
      <c r="P51" s="819"/>
      <c r="Q51" s="819"/>
      <c r="R51" s="819"/>
      <c r="S51" s="819"/>
      <c r="T51" s="819"/>
      <c r="U51" s="819"/>
      <c r="V51" s="819"/>
      <c r="W51" s="818"/>
      <c r="X51" s="592"/>
      <c r="Y51" s="592"/>
      <c r="Z51" s="592"/>
      <c r="AA51" s="592"/>
      <c r="AB51" s="592"/>
      <c r="AC51" s="592"/>
      <c r="AD51" s="592"/>
      <c r="AE51" s="592"/>
      <c r="AF51" s="592"/>
      <c r="AG51" s="592"/>
      <c r="AH51" s="592"/>
      <c r="AI51" s="592"/>
      <c r="AJ51" s="592"/>
      <c r="AK51" s="592"/>
      <c r="AL51" s="592"/>
      <c r="AM51" s="592"/>
      <c r="AN51" s="592"/>
      <c r="AO51" s="592"/>
      <c r="AP51" s="592"/>
      <c r="AQ51" s="592"/>
      <c r="AR51" s="592"/>
      <c r="AS51" s="592"/>
      <c r="AT51" s="592"/>
      <c r="AU51" s="592"/>
      <c r="AV51" s="592"/>
      <c r="AW51" s="592"/>
      <c r="AX51" s="592"/>
      <c r="AY51" s="592"/>
      <c r="AZ51" s="592"/>
      <c r="BA51" s="592"/>
      <c r="BB51" s="592"/>
      <c r="BC51" s="592"/>
      <c r="BD51" s="592"/>
      <c r="BE51" s="592"/>
      <c r="BF51" s="592"/>
      <c r="BT51" s="592"/>
      <c r="BU51" s="592"/>
    </row>
    <row r="52" spans="2:73" ht="15" customHeight="1" x14ac:dyDescent="0.25">
      <c r="B52" s="588" t="s">
        <v>686</v>
      </c>
      <c r="C52" s="589"/>
      <c r="D52" s="589"/>
      <c r="E52" s="589"/>
      <c r="F52" s="589"/>
      <c r="G52" s="589"/>
      <c r="H52" s="589"/>
      <c r="I52" s="589"/>
      <c r="J52" s="589"/>
      <c r="K52" s="589"/>
      <c r="L52" s="589"/>
      <c r="M52" s="589"/>
      <c r="N52" s="589"/>
      <c r="O52" s="589"/>
      <c r="P52" s="589"/>
      <c r="Q52" s="589"/>
      <c r="R52" s="589"/>
      <c r="S52" s="589"/>
      <c r="T52" s="589"/>
      <c r="U52" s="589"/>
      <c r="V52" s="589"/>
      <c r="W52" s="443"/>
      <c r="X52" s="592"/>
      <c r="Y52" s="592"/>
      <c r="Z52" s="592"/>
      <c r="AA52" s="592"/>
      <c r="AB52" s="592"/>
      <c r="AC52" s="592"/>
      <c r="AD52" s="592"/>
      <c r="AE52" s="592"/>
      <c r="AF52" s="592"/>
      <c r="AG52" s="592"/>
      <c r="AH52" s="592"/>
      <c r="AI52" s="592"/>
      <c r="AJ52" s="592"/>
      <c r="AK52" s="592"/>
      <c r="AL52" s="592"/>
      <c r="AM52" s="592"/>
      <c r="AN52" s="592"/>
      <c r="AO52" s="592"/>
      <c r="AP52" s="592"/>
      <c r="AQ52" s="592"/>
      <c r="AR52" s="592"/>
      <c r="AS52" s="592"/>
      <c r="AT52" s="592"/>
      <c r="AU52" s="592"/>
      <c r="AV52" s="592"/>
      <c r="AW52" s="592"/>
      <c r="AX52" s="592"/>
      <c r="AY52" s="592"/>
      <c r="AZ52" s="592"/>
      <c r="BA52" s="592"/>
      <c r="BB52" s="592"/>
      <c r="BC52" s="592"/>
      <c r="BD52" s="592"/>
      <c r="BE52" s="592"/>
      <c r="BF52" s="592"/>
      <c r="BT52" s="592"/>
      <c r="BU52" s="592"/>
    </row>
    <row r="53" spans="2:73" ht="15" customHeight="1" x14ac:dyDescent="0.25">
      <c r="B53" s="590" t="s">
        <v>1311</v>
      </c>
      <c r="C53" s="589"/>
      <c r="D53" s="589"/>
      <c r="E53" s="589"/>
      <c r="F53" s="589"/>
      <c r="G53" s="589"/>
      <c r="H53" s="589"/>
      <c r="I53" s="589"/>
      <c r="J53" s="589"/>
      <c r="K53" s="589"/>
      <c r="L53" s="589"/>
      <c r="M53" s="589"/>
      <c r="N53" s="589"/>
      <c r="O53" s="589"/>
      <c r="P53" s="589"/>
      <c r="Q53" s="589"/>
      <c r="R53" s="589"/>
      <c r="S53" s="589"/>
      <c r="T53" s="589"/>
      <c r="U53" s="589"/>
      <c r="V53" s="589"/>
      <c r="W53" s="443"/>
      <c r="X53" s="592"/>
      <c r="Y53" s="592"/>
      <c r="Z53" s="592"/>
      <c r="AA53" s="592"/>
      <c r="AB53" s="592"/>
      <c r="AC53" s="592"/>
      <c r="AD53" s="592"/>
      <c r="AE53" s="592"/>
      <c r="AF53" s="592"/>
      <c r="AG53" s="592"/>
      <c r="AH53" s="592"/>
      <c r="AI53" s="592"/>
      <c r="AJ53" s="592"/>
      <c r="AK53" s="592"/>
      <c r="AL53" s="592"/>
      <c r="AM53" s="592"/>
      <c r="AN53" s="592"/>
      <c r="AO53" s="592"/>
      <c r="AP53" s="592"/>
      <c r="AQ53" s="592"/>
      <c r="AR53" s="592"/>
      <c r="AS53" s="592"/>
      <c r="AT53" s="592"/>
      <c r="AU53" s="592"/>
      <c r="AV53" s="592"/>
      <c r="AW53" s="592"/>
      <c r="AX53" s="592"/>
      <c r="AY53" s="592"/>
      <c r="AZ53" s="592"/>
      <c r="BA53" s="592"/>
      <c r="BB53" s="592"/>
      <c r="BC53" s="592"/>
      <c r="BD53" s="592"/>
      <c r="BE53" s="592"/>
      <c r="BF53" s="592"/>
      <c r="BT53" s="592"/>
      <c r="BU53" s="592"/>
    </row>
    <row r="54" spans="2:73" ht="15" customHeight="1" x14ac:dyDescent="0.25">
      <c r="B54" s="590" t="s">
        <v>1250</v>
      </c>
      <c r="C54" s="589"/>
      <c r="D54" s="589"/>
      <c r="E54" s="589"/>
      <c r="F54" s="589"/>
      <c r="G54" s="589"/>
      <c r="H54" s="589"/>
      <c r="I54" s="589"/>
      <c r="J54" s="589"/>
      <c r="K54" s="589"/>
      <c r="L54" s="589"/>
      <c r="M54" s="589"/>
      <c r="N54" s="589"/>
      <c r="O54" s="589"/>
      <c r="P54" s="589"/>
      <c r="Q54" s="589"/>
      <c r="R54" s="589"/>
      <c r="S54" s="589"/>
      <c r="T54" s="589"/>
      <c r="U54" s="589"/>
      <c r="V54" s="589"/>
      <c r="W54" s="443"/>
      <c r="X54" s="592"/>
      <c r="Y54" s="592"/>
      <c r="Z54" s="592"/>
      <c r="AA54" s="592"/>
      <c r="AB54" s="592"/>
      <c r="AC54" s="592"/>
      <c r="AD54" s="592"/>
      <c r="AE54" s="592"/>
      <c r="AF54" s="592"/>
      <c r="AG54" s="592"/>
      <c r="AH54" s="592"/>
      <c r="AI54" s="592"/>
      <c r="AJ54" s="592"/>
      <c r="AK54" s="592"/>
      <c r="AL54" s="592"/>
      <c r="AM54" s="592"/>
      <c r="AN54" s="592"/>
      <c r="AO54" s="592"/>
      <c r="AP54" s="592"/>
      <c r="AQ54" s="592"/>
      <c r="AR54" s="592"/>
      <c r="AS54" s="592"/>
      <c r="AT54" s="592"/>
      <c r="AU54" s="592"/>
      <c r="AV54" s="592"/>
      <c r="AW54" s="592"/>
      <c r="AX54" s="592"/>
      <c r="AY54" s="592"/>
      <c r="AZ54" s="592"/>
      <c r="BA54" s="592"/>
      <c r="BB54" s="592"/>
      <c r="BC54" s="592"/>
      <c r="BD54" s="592"/>
      <c r="BE54" s="592"/>
      <c r="BF54" s="592"/>
      <c r="BT54" s="592"/>
      <c r="BU54" s="592"/>
    </row>
    <row r="55" spans="2:73" ht="15" customHeight="1" x14ac:dyDescent="0.25">
      <c r="B55" s="590" t="s">
        <v>1290</v>
      </c>
      <c r="C55" s="589"/>
      <c r="D55" s="589"/>
      <c r="E55" s="589"/>
      <c r="F55" s="589"/>
      <c r="G55" s="589"/>
      <c r="H55" s="589"/>
      <c r="I55" s="589"/>
      <c r="J55" s="589"/>
      <c r="K55" s="589"/>
      <c r="L55" s="589"/>
      <c r="M55" s="589"/>
      <c r="N55" s="589"/>
      <c r="O55" s="589"/>
      <c r="P55" s="589"/>
      <c r="Q55" s="589"/>
      <c r="R55" s="589"/>
      <c r="S55" s="589"/>
      <c r="T55" s="589"/>
      <c r="U55" s="589"/>
      <c r="V55" s="589"/>
      <c r="W55" s="443"/>
      <c r="X55" s="592"/>
      <c r="Y55" s="592"/>
      <c r="Z55" s="592"/>
      <c r="AA55" s="592"/>
      <c r="AB55" s="592"/>
      <c r="AC55" s="592"/>
      <c r="AD55" s="592"/>
      <c r="AE55" s="592"/>
      <c r="AF55" s="592"/>
      <c r="AG55" s="592"/>
      <c r="AH55" s="592"/>
      <c r="AI55" s="592"/>
      <c r="AJ55" s="592"/>
      <c r="AK55" s="592"/>
      <c r="AL55" s="592"/>
      <c r="AM55" s="592"/>
      <c r="AN55" s="592"/>
      <c r="AO55" s="592"/>
      <c r="AP55" s="592"/>
      <c r="AQ55" s="592"/>
      <c r="AR55" s="592"/>
      <c r="AS55" s="592"/>
      <c r="AT55" s="592"/>
      <c r="AU55" s="592"/>
      <c r="AV55" s="592"/>
      <c r="AW55" s="592"/>
      <c r="AX55" s="592"/>
      <c r="AY55" s="592"/>
      <c r="AZ55" s="592"/>
      <c r="BA55" s="592"/>
      <c r="BB55" s="592"/>
      <c r="BC55" s="592"/>
      <c r="BD55" s="592"/>
      <c r="BE55" s="592"/>
      <c r="BF55" s="592"/>
      <c r="BT55" s="592"/>
      <c r="BU55" s="592"/>
    </row>
    <row r="56" spans="2:73" ht="15" customHeight="1" x14ac:dyDescent="0.25">
      <c r="B56" s="588"/>
      <c r="C56" s="589"/>
      <c r="D56" s="589"/>
      <c r="E56" s="589"/>
      <c r="F56" s="589"/>
      <c r="G56" s="589"/>
      <c r="H56" s="589"/>
      <c r="I56" s="589"/>
      <c r="J56" s="589"/>
      <c r="K56" s="589"/>
      <c r="L56" s="589"/>
      <c r="M56" s="589"/>
      <c r="N56" s="589"/>
      <c r="O56" s="589"/>
      <c r="P56" s="589"/>
      <c r="Q56" s="589"/>
      <c r="R56" s="589"/>
      <c r="S56" s="589"/>
      <c r="T56" s="589"/>
      <c r="U56" s="589"/>
      <c r="V56" s="589"/>
      <c r="W56" s="443"/>
      <c r="X56" s="592"/>
      <c r="Y56" s="592"/>
      <c r="Z56" s="592"/>
      <c r="AA56" s="592"/>
      <c r="AB56" s="592"/>
      <c r="AC56" s="592"/>
      <c r="AD56" s="592"/>
      <c r="AE56" s="592"/>
      <c r="AF56" s="592"/>
      <c r="AG56" s="592"/>
      <c r="AH56" s="592"/>
      <c r="AI56" s="592"/>
      <c r="AJ56" s="592"/>
      <c r="AK56" s="592"/>
      <c r="AL56" s="592"/>
      <c r="AM56" s="592"/>
      <c r="AN56" s="592"/>
      <c r="AO56" s="592"/>
      <c r="AP56" s="592"/>
      <c r="AQ56" s="592"/>
      <c r="AR56" s="592"/>
      <c r="AS56" s="592"/>
      <c r="AT56" s="592"/>
      <c r="AU56" s="592"/>
      <c r="AV56" s="592"/>
      <c r="AW56" s="592"/>
      <c r="AX56" s="592"/>
      <c r="AY56" s="592"/>
      <c r="AZ56" s="592"/>
      <c r="BA56" s="592"/>
      <c r="BB56" s="592"/>
      <c r="BC56" s="592"/>
      <c r="BD56" s="592"/>
      <c r="BE56" s="592"/>
      <c r="BF56" s="592"/>
      <c r="BT56" s="592"/>
      <c r="BU56" s="592"/>
    </row>
    <row r="57" spans="2:73" ht="15" customHeight="1" x14ac:dyDescent="0.25">
      <c r="B57" s="590" t="s">
        <v>666</v>
      </c>
      <c r="C57" s="589"/>
      <c r="D57" s="589"/>
      <c r="E57" s="589"/>
      <c r="F57" s="589"/>
      <c r="G57" s="589"/>
      <c r="H57" s="589"/>
      <c r="I57" s="589"/>
      <c r="J57" s="589"/>
      <c r="K57" s="589"/>
      <c r="L57" s="589"/>
      <c r="M57" s="589"/>
      <c r="N57" s="589"/>
      <c r="O57" s="589"/>
      <c r="P57" s="589"/>
      <c r="Q57" s="589"/>
      <c r="R57" s="589"/>
      <c r="S57" s="589"/>
      <c r="T57" s="589"/>
      <c r="U57" s="589"/>
      <c r="V57" s="589"/>
      <c r="W57" s="443"/>
      <c r="X57" s="592"/>
      <c r="Y57" s="592"/>
      <c r="Z57" s="592"/>
      <c r="AA57" s="592"/>
      <c r="AB57" s="592"/>
      <c r="AC57" s="592"/>
      <c r="AD57" s="592"/>
      <c r="AE57" s="592"/>
      <c r="AF57" s="592"/>
      <c r="AG57" s="592"/>
      <c r="AH57" s="592"/>
      <c r="AI57" s="592"/>
      <c r="AJ57" s="592"/>
      <c r="AK57" s="592"/>
      <c r="AL57" s="592"/>
      <c r="AM57" s="592"/>
      <c r="AN57" s="592"/>
      <c r="AO57" s="592"/>
      <c r="AP57" s="592"/>
      <c r="AQ57" s="592"/>
      <c r="AR57" s="592"/>
      <c r="AS57" s="592"/>
      <c r="AT57" s="592"/>
      <c r="AU57" s="592"/>
      <c r="AV57" s="592"/>
      <c r="AW57" s="592"/>
      <c r="AX57" s="592"/>
      <c r="AY57" s="592"/>
      <c r="AZ57" s="592"/>
      <c r="BA57" s="592"/>
      <c r="BB57" s="592"/>
      <c r="BC57" s="592"/>
      <c r="BD57" s="592"/>
      <c r="BE57" s="592"/>
      <c r="BF57" s="592"/>
      <c r="BT57" s="592"/>
      <c r="BU57" s="592"/>
    </row>
    <row r="58" spans="2:73" ht="15" customHeight="1" x14ac:dyDescent="0.25">
      <c r="B58" s="590" t="s">
        <v>818</v>
      </c>
      <c r="C58" s="589"/>
      <c r="D58" s="589"/>
      <c r="E58" s="589"/>
      <c r="F58" s="589"/>
      <c r="G58" s="589"/>
      <c r="H58" s="589"/>
      <c r="I58" s="589"/>
      <c r="J58" s="589"/>
      <c r="K58" s="589"/>
      <c r="L58" s="589"/>
      <c r="M58" s="589"/>
      <c r="N58" s="589"/>
      <c r="O58" s="589"/>
      <c r="P58" s="589"/>
      <c r="Q58" s="589"/>
      <c r="R58" s="589"/>
      <c r="S58" s="589"/>
      <c r="T58" s="589"/>
      <c r="U58" s="589"/>
      <c r="V58" s="587"/>
      <c r="W58" s="443"/>
      <c r="X58" s="592"/>
      <c r="Y58" s="592"/>
      <c r="Z58" s="592"/>
      <c r="AA58" s="592"/>
      <c r="AB58" s="592"/>
      <c r="AC58" s="592"/>
      <c r="AD58" s="592"/>
      <c r="AE58" s="592"/>
      <c r="AF58" s="592"/>
      <c r="AG58" s="592"/>
      <c r="AH58" s="592"/>
      <c r="AI58" s="592"/>
      <c r="AJ58" s="592"/>
      <c r="AK58" s="592"/>
      <c r="AL58" s="592"/>
      <c r="AM58" s="592"/>
      <c r="AN58" s="592"/>
      <c r="AO58" s="592"/>
      <c r="AP58" s="592"/>
      <c r="AQ58" s="592"/>
      <c r="AR58" s="592"/>
      <c r="AS58" s="592"/>
      <c r="AT58" s="592"/>
      <c r="AU58" s="592"/>
      <c r="AV58" s="592"/>
      <c r="AW58" s="592"/>
      <c r="AX58" s="592"/>
      <c r="AY58" s="592"/>
      <c r="AZ58" s="592"/>
      <c r="BA58" s="592"/>
      <c r="BB58" s="592"/>
      <c r="BC58" s="592"/>
      <c r="BD58" s="592"/>
      <c r="BE58" s="592"/>
      <c r="BF58" s="592"/>
      <c r="BT58" s="592"/>
      <c r="BU58" s="592"/>
    </row>
    <row r="59" spans="2:73" ht="15" customHeight="1" x14ac:dyDescent="0.25">
      <c r="B59" s="395" t="s">
        <v>924</v>
      </c>
      <c r="C59" s="589"/>
      <c r="D59" s="589"/>
      <c r="E59" s="589"/>
      <c r="F59" s="589"/>
      <c r="G59" s="589"/>
      <c r="H59" s="589"/>
      <c r="I59" s="589"/>
      <c r="J59" s="589"/>
      <c r="K59" s="589"/>
      <c r="L59" s="589"/>
      <c r="M59" s="589"/>
      <c r="N59" s="589"/>
      <c r="O59" s="589"/>
      <c r="P59" s="589"/>
      <c r="Q59" s="589"/>
      <c r="R59" s="589"/>
      <c r="S59" s="589"/>
      <c r="T59" s="589"/>
      <c r="U59" s="589"/>
      <c r="V59" s="587"/>
      <c r="W59" s="443"/>
      <c r="X59" s="592"/>
      <c r="Y59" s="592"/>
      <c r="Z59" s="592"/>
      <c r="AA59" s="592"/>
      <c r="AB59" s="592"/>
      <c r="AC59" s="592"/>
      <c r="AD59" s="592"/>
      <c r="AE59" s="592"/>
      <c r="AF59" s="592"/>
      <c r="AG59" s="592"/>
      <c r="AH59" s="592"/>
      <c r="AI59" s="592"/>
      <c r="AJ59" s="592"/>
      <c r="AK59" s="592"/>
      <c r="AL59" s="592"/>
      <c r="AM59" s="592"/>
      <c r="AN59" s="592"/>
      <c r="AO59" s="592"/>
      <c r="AP59" s="592"/>
      <c r="AQ59" s="592"/>
      <c r="AR59" s="592"/>
      <c r="AS59" s="592"/>
      <c r="AT59" s="592"/>
      <c r="AU59" s="592"/>
      <c r="AV59" s="592"/>
      <c r="AW59" s="592"/>
      <c r="AX59" s="592"/>
      <c r="AY59" s="592"/>
      <c r="AZ59" s="592"/>
      <c r="BA59" s="592"/>
      <c r="BB59" s="592"/>
      <c r="BC59" s="592"/>
      <c r="BD59" s="592"/>
      <c r="BE59" s="592"/>
      <c r="BF59" s="592"/>
      <c r="BT59" s="592"/>
      <c r="BU59" s="592"/>
    </row>
    <row r="60" spans="2:73" ht="15" customHeight="1" x14ac:dyDescent="0.25">
      <c r="B60" s="395"/>
      <c r="C60" s="589"/>
      <c r="D60" s="589"/>
      <c r="E60" s="589"/>
      <c r="F60" s="589"/>
      <c r="G60" s="589"/>
      <c r="H60" s="589"/>
      <c r="I60" s="589"/>
      <c r="J60" s="589"/>
      <c r="K60" s="589"/>
      <c r="L60" s="589"/>
      <c r="M60" s="589"/>
      <c r="N60" s="589"/>
      <c r="O60" s="589"/>
      <c r="P60" s="589"/>
      <c r="Q60" s="589"/>
      <c r="R60" s="589"/>
      <c r="S60" s="589"/>
      <c r="T60" s="589"/>
      <c r="U60" s="589"/>
      <c r="V60" s="587"/>
      <c r="W60" s="443"/>
      <c r="X60" s="592"/>
      <c r="Y60" s="592"/>
      <c r="Z60" s="592"/>
      <c r="AA60" s="592"/>
      <c r="AB60" s="592"/>
      <c r="AC60" s="592"/>
      <c r="AD60" s="592"/>
      <c r="AE60" s="592"/>
      <c r="AF60" s="592"/>
      <c r="AG60" s="592"/>
      <c r="AH60" s="592"/>
      <c r="AI60" s="592"/>
      <c r="AJ60" s="592"/>
      <c r="AK60" s="592"/>
      <c r="AL60" s="592"/>
      <c r="AM60" s="592"/>
      <c r="AN60" s="592"/>
      <c r="AO60" s="592"/>
      <c r="AP60" s="592"/>
      <c r="AQ60" s="592"/>
      <c r="AR60" s="592"/>
      <c r="AS60" s="592"/>
      <c r="AT60" s="592"/>
      <c r="AU60" s="592"/>
      <c r="AV60" s="592"/>
      <c r="AW60" s="592"/>
      <c r="AX60" s="592"/>
      <c r="AY60" s="592"/>
      <c r="AZ60" s="592"/>
      <c r="BA60" s="592"/>
      <c r="BB60" s="592"/>
      <c r="BC60" s="592"/>
      <c r="BD60" s="592"/>
      <c r="BE60" s="592"/>
      <c r="BF60" s="592"/>
      <c r="BT60" s="592"/>
      <c r="BU60" s="592"/>
    </row>
    <row r="61" spans="2:73" ht="15" customHeight="1" x14ac:dyDescent="0.25">
      <c r="B61" s="588" t="s">
        <v>688</v>
      </c>
      <c r="C61" s="589"/>
      <c r="D61" s="589"/>
      <c r="E61" s="589"/>
      <c r="F61" s="589"/>
      <c r="G61" s="589"/>
      <c r="H61" s="589"/>
      <c r="I61" s="589"/>
      <c r="J61" s="589"/>
      <c r="K61" s="589"/>
      <c r="L61" s="589"/>
      <c r="M61" s="589"/>
      <c r="N61" s="589"/>
      <c r="O61" s="589"/>
      <c r="P61" s="589"/>
      <c r="Q61" s="589"/>
      <c r="R61" s="589"/>
      <c r="S61" s="589"/>
      <c r="T61" s="589"/>
      <c r="U61" s="589"/>
      <c r="V61" s="587"/>
      <c r="W61" s="443"/>
      <c r="X61" s="592"/>
      <c r="Y61" s="592"/>
      <c r="Z61" s="592"/>
      <c r="AA61" s="592"/>
      <c r="AB61" s="592"/>
      <c r="AC61" s="592"/>
      <c r="AD61" s="592"/>
      <c r="AE61" s="592"/>
      <c r="AF61" s="592"/>
      <c r="AG61" s="592"/>
      <c r="AH61" s="592"/>
      <c r="AI61" s="592"/>
      <c r="AJ61" s="592"/>
      <c r="AK61" s="592"/>
      <c r="AL61" s="592"/>
      <c r="AM61" s="592"/>
      <c r="AN61" s="592"/>
      <c r="AO61" s="592"/>
      <c r="AP61" s="592"/>
      <c r="AQ61" s="592"/>
      <c r="AR61" s="592"/>
      <c r="AS61" s="592"/>
      <c r="AT61" s="592"/>
      <c r="AU61" s="592"/>
      <c r="AV61" s="592"/>
      <c r="AW61" s="592"/>
      <c r="AX61" s="592"/>
      <c r="AY61" s="592"/>
      <c r="AZ61" s="592"/>
      <c r="BA61" s="592"/>
      <c r="BB61" s="592"/>
      <c r="BC61" s="592"/>
      <c r="BD61" s="592"/>
      <c r="BE61" s="592"/>
      <c r="BF61" s="592"/>
      <c r="BT61" s="592"/>
      <c r="BU61" s="592"/>
    </row>
    <row r="62" spans="2:73" ht="15" customHeight="1" x14ac:dyDescent="0.25">
      <c r="B62" s="590" t="s">
        <v>1110</v>
      </c>
      <c r="C62" s="589"/>
      <c r="D62" s="589"/>
      <c r="E62" s="589"/>
      <c r="F62" s="589"/>
      <c r="G62" s="589"/>
      <c r="H62" s="589"/>
      <c r="I62" s="589"/>
      <c r="J62" s="589"/>
      <c r="K62" s="589"/>
      <c r="L62" s="589"/>
      <c r="M62" s="589"/>
      <c r="N62" s="589"/>
      <c r="O62" s="589"/>
      <c r="P62" s="589"/>
      <c r="Q62" s="589"/>
      <c r="R62" s="589"/>
      <c r="S62" s="589"/>
      <c r="T62" s="589"/>
      <c r="U62" s="589"/>
      <c r="V62" s="587"/>
      <c r="W62" s="443"/>
      <c r="X62" s="592"/>
      <c r="Y62" s="592"/>
      <c r="Z62" s="592"/>
      <c r="AA62" s="592"/>
      <c r="AB62" s="592"/>
      <c r="AC62" s="592"/>
      <c r="AD62" s="592"/>
      <c r="AE62" s="592"/>
      <c r="AF62" s="592"/>
      <c r="AG62" s="592"/>
      <c r="AH62" s="592"/>
      <c r="AI62" s="592"/>
      <c r="AJ62" s="592"/>
      <c r="AK62" s="592"/>
      <c r="AL62" s="592"/>
      <c r="AM62" s="592"/>
      <c r="AN62" s="592"/>
      <c r="AO62" s="592"/>
      <c r="AP62" s="592"/>
      <c r="AQ62" s="592"/>
      <c r="AR62" s="592"/>
      <c r="AS62" s="592"/>
      <c r="AT62" s="592"/>
      <c r="AU62" s="592"/>
      <c r="AV62" s="592"/>
      <c r="AW62" s="592"/>
      <c r="AX62" s="592"/>
      <c r="AY62" s="592"/>
      <c r="AZ62" s="592"/>
      <c r="BA62" s="592"/>
      <c r="BB62" s="592"/>
      <c r="BC62" s="592"/>
      <c r="BD62" s="592"/>
      <c r="BE62" s="592"/>
      <c r="BF62" s="592"/>
      <c r="BT62" s="592"/>
      <c r="BU62" s="592"/>
    </row>
    <row r="63" spans="2:73" ht="15" customHeight="1" x14ac:dyDescent="0.25">
      <c r="B63" s="590" t="s">
        <v>1111</v>
      </c>
      <c r="C63" s="589"/>
      <c r="D63" s="589"/>
      <c r="E63" s="589"/>
      <c r="F63" s="589"/>
      <c r="G63" s="589"/>
      <c r="H63" s="589"/>
      <c r="I63" s="589"/>
      <c r="J63" s="589"/>
      <c r="K63" s="589"/>
      <c r="L63" s="589"/>
      <c r="M63" s="589"/>
      <c r="N63" s="589"/>
      <c r="O63" s="589"/>
      <c r="P63" s="589"/>
      <c r="Q63" s="589"/>
      <c r="R63" s="589"/>
      <c r="S63" s="589"/>
      <c r="T63" s="589"/>
      <c r="U63" s="589"/>
      <c r="V63" s="587"/>
      <c r="W63" s="443"/>
      <c r="X63" s="592"/>
      <c r="Y63" s="592"/>
      <c r="Z63" s="592"/>
      <c r="AA63" s="592"/>
      <c r="AB63" s="592"/>
      <c r="AC63" s="592"/>
      <c r="AD63" s="592"/>
      <c r="AE63" s="592"/>
      <c r="AF63" s="592"/>
      <c r="AG63" s="592"/>
      <c r="AH63" s="592"/>
      <c r="AI63" s="592"/>
      <c r="AJ63" s="592"/>
      <c r="AK63" s="592"/>
      <c r="AL63" s="592"/>
      <c r="AM63" s="592"/>
      <c r="AN63" s="592"/>
      <c r="AO63" s="592"/>
      <c r="AP63" s="592"/>
      <c r="AQ63" s="592"/>
      <c r="AR63" s="592"/>
      <c r="AS63" s="592"/>
      <c r="AT63" s="592"/>
      <c r="AU63" s="592"/>
      <c r="AV63" s="592"/>
      <c r="AW63" s="592"/>
      <c r="AX63" s="592"/>
      <c r="AY63" s="592"/>
      <c r="AZ63" s="592"/>
      <c r="BA63" s="592"/>
      <c r="BB63" s="592"/>
      <c r="BC63" s="592"/>
      <c r="BD63" s="592"/>
      <c r="BE63" s="592"/>
      <c r="BF63" s="592"/>
      <c r="BT63" s="592"/>
      <c r="BU63" s="592"/>
    </row>
    <row r="64" spans="2:73" ht="15" customHeight="1" x14ac:dyDescent="0.25">
      <c r="B64" s="446" t="s">
        <v>1112</v>
      </c>
      <c r="C64" s="589"/>
      <c r="D64" s="589"/>
      <c r="E64" s="589"/>
      <c r="F64" s="589"/>
      <c r="G64" s="589"/>
      <c r="H64" s="589"/>
      <c r="I64" s="589"/>
      <c r="J64" s="589"/>
      <c r="K64" s="589"/>
      <c r="L64" s="589"/>
      <c r="M64" s="589"/>
      <c r="N64" s="589"/>
      <c r="O64" s="589"/>
      <c r="P64" s="589"/>
      <c r="Q64" s="589"/>
      <c r="R64" s="589"/>
      <c r="S64" s="589"/>
      <c r="T64" s="589"/>
      <c r="U64" s="589"/>
      <c r="V64" s="587"/>
      <c r="W64" s="443"/>
      <c r="X64" s="592"/>
      <c r="Y64" s="592"/>
      <c r="Z64" s="592"/>
      <c r="AA64" s="592"/>
      <c r="AB64" s="592"/>
      <c r="AC64" s="592"/>
      <c r="AD64" s="592"/>
      <c r="AE64" s="592"/>
      <c r="AF64" s="592"/>
      <c r="AG64" s="592"/>
      <c r="AH64" s="592"/>
      <c r="AI64" s="592"/>
      <c r="AJ64" s="592"/>
      <c r="AK64" s="592"/>
      <c r="AL64" s="592"/>
      <c r="AM64" s="592"/>
      <c r="AN64" s="592"/>
      <c r="AO64" s="592"/>
      <c r="AP64" s="592"/>
      <c r="AQ64" s="592"/>
      <c r="AR64" s="592"/>
      <c r="AS64" s="592"/>
      <c r="AT64" s="592"/>
      <c r="AU64" s="592"/>
      <c r="AV64" s="592"/>
      <c r="AW64" s="592"/>
      <c r="AX64" s="592"/>
      <c r="AY64" s="592"/>
      <c r="AZ64" s="592"/>
      <c r="BA64" s="592"/>
      <c r="BB64" s="592"/>
      <c r="BC64" s="592"/>
      <c r="BD64" s="592"/>
      <c r="BE64" s="592"/>
      <c r="BF64" s="592"/>
      <c r="BT64" s="592"/>
      <c r="BU64" s="592"/>
    </row>
    <row r="65" spans="2:73" ht="15" customHeight="1" x14ac:dyDescent="0.25">
      <c r="B65" s="397"/>
      <c r="C65" s="440"/>
      <c r="D65" s="440"/>
      <c r="E65" s="440"/>
      <c r="F65" s="440"/>
      <c r="G65" s="440"/>
      <c r="H65" s="440"/>
      <c r="I65" s="440"/>
      <c r="J65" s="440"/>
      <c r="K65" s="440"/>
      <c r="L65" s="440"/>
      <c r="M65" s="440"/>
      <c r="N65" s="440"/>
      <c r="O65" s="440"/>
      <c r="P65" s="440"/>
      <c r="Q65" s="440"/>
      <c r="R65" s="440"/>
      <c r="S65" s="440"/>
      <c r="T65" s="440"/>
      <c r="U65" s="440"/>
      <c r="V65" s="440"/>
      <c r="W65" s="444"/>
      <c r="X65" s="592"/>
      <c r="Y65" s="592"/>
      <c r="Z65" s="592"/>
      <c r="AA65" s="592"/>
      <c r="AB65" s="592"/>
      <c r="AC65" s="592"/>
      <c r="AD65" s="592"/>
      <c r="AE65" s="592"/>
      <c r="AF65" s="592"/>
      <c r="AG65" s="592"/>
      <c r="AH65" s="592"/>
      <c r="AI65" s="592"/>
      <c r="AJ65" s="592"/>
      <c r="AK65" s="592"/>
      <c r="AL65" s="592"/>
      <c r="AM65" s="592"/>
      <c r="AN65" s="592"/>
      <c r="AO65" s="592"/>
      <c r="AP65" s="592"/>
      <c r="AQ65" s="592"/>
      <c r="AR65" s="592"/>
      <c r="AS65" s="592"/>
      <c r="AT65" s="592"/>
      <c r="AU65" s="592"/>
      <c r="AV65" s="592"/>
      <c r="AW65" s="592"/>
      <c r="AX65" s="592"/>
      <c r="AY65" s="592"/>
      <c r="AZ65" s="592"/>
      <c r="BA65" s="592"/>
      <c r="BB65" s="592"/>
      <c r="BC65" s="592"/>
      <c r="BD65" s="592"/>
      <c r="BE65" s="592"/>
      <c r="BF65" s="592"/>
      <c r="BT65" s="592"/>
      <c r="BU65" s="592"/>
    </row>
    <row r="66" spans="2:73" ht="15" customHeight="1" x14ac:dyDescent="0.25">
      <c r="B66" s="591"/>
      <c r="D66" s="592"/>
      <c r="E66" s="592"/>
      <c r="F66" s="592"/>
      <c r="G66" s="592"/>
      <c r="H66" s="592"/>
      <c r="J66" s="592"/>
      <c r="K66" s="592"/>
      <c r="L66" s="592"/>
      <c r="M66" s="592"/>
      <c r="N66" s="592"/>
      <c r="O66" s="592"/>
      <c r="P66" s="592"/>
      <c r="Q66" s="592"/>
      <c r="R66" s="592"/>
      <c r="S66" s="592"/>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2"/>
      <c r="AQ66" s="592"/>
      <c r="AR66" s="592"/>
      <c r="AS66" s="592"/>
      <c r="AT66" s="592"/>
      <c r="AU66" s="592"/>
      <c r="AV66" s="592"/>
      <c r="AW66" s="592"/>
      <c r="AX66" s="592"/>
      <c r="AY66" s="592"/>
      <c r="AZ66" s="592"/>
      <c r="BA66" s="592"/>
      <c r="BB66" s="592"/>
      <c r="BC66" s="592"/>
      <c r="BQ66" s="592"/>
      <c r="BR66" s="592"/>
    </row>
    <row r="67" spans="2:73" ht="15" customHeight="1" x14ac:dyDescent="0.25">
      <c r="B67" s="591"/>
      <c r="D67" s="592"/>
      <c r="E67" s="592"/>
      <c r="F67" s="592"/>
      <c r="G67" s="592"/>
      <c r="H67" s="592"/>
      <c r="J67" s="592"/>
      <c r="K67" s="592"/>
      <c r="L67" s="592"/>
      <c r="M67" s="592"/>
      <c r="N67" s="592"/>
      <c r="O67" s="592"/>
      <c r="P67" s="592"/>
      <c r="Q67" s="592"/>
      <c r="R67" s="592"/>
      <c r="S67" s="592"/>
      <c r="T67" s="592"/>
      <c r="U67" s="592"/>
      <c r="V67" s="592"/>
      <c r="W67" s="592"/>
      <c r="X67" s="592"/>
      <c r="Y67" s="592"/>
      <c r="Z67" s="592"/>
      <c r="AA67" s="592"/>
      <c r="AB67" s="592"/>
      <c r="AC67" s="592"/>
      <c r="AD67" s="592"/>
      <c r="AE67" s="592"/>
      <c r="AF67" s="592"/>
      <c r="AG67" s="592"/>
      <c r="AH67" s="592"/>
      <c r="AI67" s="592"/>
      <c r="AJ67" s="592"/>
      <c r="AK67" s="592"/>
      <c r="AL67" s="592"/>
      <c r="AM67" s="592"/>
      <c r="AN67" s="592"/>
      <c r="AO67" s="592"/>
      <c r="AP67" s="592"/>
      <c r="AQ67" s="592"/>
      <c r="AR67" s="592"/>
      <c r="AS67" s="592"/>
      <c r="AT67" s="592"/>
      <c r="AU67" s="592"/>
      <c r="AV67" s="592"/>
      <c r="AW67" s="592"/>
      <c r="AX67" s="592"/>
      <c r="AY67" s="592"/>
      <c r="AZ67" s="592"/>
      <c r="BA67" s="592"/>
      <c r="BB67" s="592"/>
      <c r="BC67" s="592"/>
      <c r="BQ67" s="592"/>
      <c r="BR67" s="592"/>
    </row>
    <row r="68" spans="2:73" ht="15" customHeight="1" x14ac:dyDescent="0.25">
      <c r="B68" s="591"/>
      <c r="D68" s="592"/>
      <c r="E68" s="592"/>
      <c r="F68" s="592"/>
      <c r="G68" s="592"/>
      <c r="H68" s="592"/>
      <c r="J68" s="592"/>
      <c r="K68" s="592"/>
      <c r="L68" s="592"/>
      <c r="M68" s="592"/>
      <c r="N68" s="592"/>
      <c r="O68" s="592"/>
      <c r="P68" s="592"/>
      <c r="Q68" s="592"/>
      <c r="R68" s="592"/>
      <c r="S68" s="592"/>
      <c r="T68" s="592"/>
      <c r="U68" s="592"/>
      <c r="V68" s="592"/>
      <c r="W68" s="592"/>
      <c r="X68" s="592"/>
      <c r="Y68" s="592"/>
      <c r="Z68" s="592"/>
      <c r="AA68" s="592"/>
      <c r="AB68" s="592"/>
      <c r="AC68" s="592"/>
      <c r="AD68" s="592"/>
      <c r="AE68" s="592"/>
      <c r="AF68" s="592"/>
      <c r="AG68" s="592"/>
      <c r="AH68" s="592"/>
      <c r="AI68" s="592"/>
      <c r="AJ68" s="592"/>
      <c r="AK68" s="592"/>
      <c r="AL68" s="592"/>
      <c r="AM68" s="592"/>
      <c r="AN68" s="592"/>
      <c r="AO68" s="592"/>
      <c r="AP68" s="592"/>
      <c r="AQ68" s="592"/>
      <c r="AR68" s="592"/>
      <c r="AS68" s="592"/>
      <c r="AT68" s="592"/>
      <c r="AU68" s="592"/>
      <c r="AV68" s="592"/>
      <c r="AW68" s="592"/>
      <c r="AX68" s="592"/>
      <c r="AY68" s="592"/>
      <c r="AZ68" s="592"/>
      <c r="BA68" s="592"/>
      <c r="BB68" s="592"/>
      <c r="BC68" s="592"/>
      <c r="BQ68" s="592"/>
      <c r="BR68" s="592"/>
    </row>
  </sheetData>
  <sheetProtection password="E0C8" sheet="1" objects="1" scenarios="1" formatCells="0" formatColumns="0" formatRows="0" insertRows="0"/>
  <mergeCells count="2">
    <mergeCell ref="C5:H5"/>
    <mergeCell ref="J5:T5"/>
  </mergeCells>
  <dataValidations count="1">
    <dataValidation type="custom" allowBlank="1" showErrorMessage="1" errorTitle="Data entry error:" error="Please enter a numeric value or leave blank!" sqref="V7:V41 V48 V45 J45:S45 J7:S41 C7:G41 C48:G48 C45:G45 J48:S48">
      <formula1>OR(ISNUMBER(C7),ISBLANK(C7))</formula1>
    </dataValidation>
  </dataValidations>
  <pageMargins left="0.7" right="0.7" top="0.75" bottom="0.75" header="0.3" footer="0.3"/>
  <pageSetup scale="45" orientation="landscape" r:id="rId1"/>
  <headerFooter>
    <oddFooter>&amp;LPrinted: &amp;D&amp;R&amp;P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BU68"/>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25.85546875" style="591" customWidth="1"/>
    <col min="3" max="3" width="11.28515625" style="592" customWidth="1"/>
    <col min="4" max="8" width="11.28515625" style="591" customWidth="1"/>
    <col min="9" max="9" width="12.5703125" style="591" customWidth="1"/>
    <col min="10" max="11" width="11.28515625" style="591" customWidth="1"/>
    <col min="12" max="12" width="12.7109375" style="591" customWidth="1"/>
    <col min="13" max="14" width="11.7109375" style="591" bestFit="1" customWidth="1"/>
    <col min="15" max="15" width="13" style="591" customWidth="1"/>
    <col min="16" max="17" width="9.7109375" style="591" customWidth="1"/>
    <col min="18" max="18" width="13.5703125" style="591" customWidth="1"/>
    <col min="19" max="19" width="12.140625" style="591" customWidth="1"/>
    <col min="20" max="20" width="1.85546875" style="591" customWidth="1"/>
    <col min="21" max="16384" width="9.140625" style="591"/>
  </cols>
  <sheetData>
    <row r="1" spans="1:19" ht="15.75" customHeight="1" x14ac:dyDescent="0.25">
      <c r="A1" s="12" t="e">
        <f>TemplateName</f>
        <v>#REF!</v>
      </c>
      <c r="H1" s="581"/>
      <c r="I1" s="581" t="str">
        <f>InstitutionName</f>
        <v>Firm Name</v>
      </c>
      <c r="J1" s="38"/>
      <c r="Q1" s="711" t="s">
        <v>1</v>
      </c>
      <c r="R1" s="806"/>
      <c r="S1" s="703" t="str">
        <f>IF(EffectiveDate="","",EffectiveDate)</f>
        <v/>
      </c>
    </row>
    <row r="2" spans="1:19" ht="15.75" customHeight="1" x14ac:dyDescent="0.25">
      <c r="A2" s="49" t="s">
        <v>506</v>
      </c>
      <c r="H2" s="581"/>
      <c r="I2" s="581"/>
      <c r="Q2" s="31" t="s">
        <v>331</v>
      </c>
      <c r="R2" s="32"/>
      <c r="S2" s="33" t="str">
        <f>IF(SubmissionDate="","",SubmissionDate)</f>
        <v/>
      </c>
    </row>
    <row r="4" spans="1:19" ht="15" customHeight="1" x14ac:dyDescent="0.25">
      <c r="B4" s="41"/>
    </row>
    <row r="6" spans="1:19" s="52" customFormat="1" ht="49.5" customHeight="1" x14ac:dyDescent="0.35">
      <c r="B6" s="43" t="s">
        <v>665</v>
      </c>
      <c r="C6" s="445" t="s">
        <v>507</v>
      </c>
      <c r="D6" s="445" t="s">
        <v>508</v>
      </c>
      <c r="E6" s="445" t="s">
        <v>509</v>
      </c>
      <c r="F6" s="445" t="s">
        <v>510</v>
      </c>
      <c r="G6" s="445" t="s">
        <v>511</v>
      </c>
      <c r="H6" s="445" t="s">
        <v>512</v>
      </c>
      <c r="I6" s="445" t="s">
        <v>513</v>
      </c>
      <c r="J6" s="445" t="s">
        <v>514</v>
      </c>
      <c r="K6" s="445" t="s">
        <v>515</v>
      </c>
      <c r="L6" s="445" t="s">
        <v>516</v>
      </c>
      <c r="M6" s="445" t="s">
        <v>517</v>
      </c>
      <c r="N6" s="445" t="s">
        <v>518</v>
      </c>
      <c r="O6" s="445" t="s">
        <v>519</v>
      </c>
      <c r="P6" s="445" t="s">
        <v>520</v>
      </c>
      <c r="Q6" s="445" t="s">
        <v>521</v>
      </c>
      <c r="R6" s="445" t="s">
        <v>616</v>
      </c>
      <c r="S6" s="853" t="s">
        <v>332</v>
      </c>
    </row>
    <row r="7" spans="1:19" ht="15" customHeight="1" x14ac:dyDescent="0.25">
      <c r="B7" s="131" t="str">
        <f>Energy!B7</f>
        <v>Spot</v>
      </c>
      <c r="C7" s="276"/>
      <c r="D7" s="276"/>
      <c r="E7" s="276"/>
      <c r="F7" s="276"/>
      <c r="G7" s="276"/>
      <c r="H7" s="276"/>
      <c r="I7" s="276"/>
      <c r="J7" s="276"/>
      <c r="K7" s="276"/>
      <c r="L7" s="276"/>
      <c r="M7" s="276"/>
      <c r="N7" s="276"/>
      <c r="O7" s="276"/>
      <c r="P7" s="276"/>
      <c r="Q7" s="276"/>
      <c r="R7" s="306"/>
      <c r="S7" s="304">
        <f t="shared" ref="S7:S42" si="0">SUM(C7:R7)</f>
        <v>0</v>
      </c>
    </row>
    <row r="8" spans="1:19" ht="15" customHeight="1" x14ac:dyDescent="0.25">
      <c r="B8" s="829" t="s">
        <v>936</v>
      </c>
      <c r="C8" s="276"/>
      <c r="D8" s="276"/>
      <c r="E8" s="276"/>
      <c r="F8" s="276"/>
      <c r="G8" s="276"/>
      <c r="H8" s="276"/>
      <c r="I8" s="276"/>
      <c r="J8" s="276"/>
      <c r="K8" s="276"/>
      <c r="L8" s="276"/>
      <c r="M8" s="276"/>
      <c r="N8" s="276"/>
      <c r="O8" s="276"/>
      <c r="P8" s="276"/>
      <c r="Q8" s="276"/>
      <c r="R8" s="306"/>
      <c r="S8" s="304">
        <f t="shared" si="0"/>
        <v>0</v>
      </c>
    </row>
    <row r="9" spans="1:19" ht="15" customHeight="1" x14ac:dyDescent="0.25">
      <c r="B9" s="829" t="s">
        <v>937</v>
      </c>
      <c r="C9" s="276"/>
      <c r="D9" s="276"/>
      <c r="E9" s="276"/>
      <c r="F9" s="276"/>
      <c r="G9" s="276"/>
      <c r="H9" s="276"/>
      <c r="I9" s="276"/>
      <c r="J9" s="276"/>
      <c r="K9" s="276"/>
      <c r="L9" s="276"/>
      <c r="M9" s="276"/>
      <c r="N9" s="276"/>
      <c r="O9" s="276"/>
      <c r="P9" s="276"/>
      <c r="Q9" s="276"/>
      <c r="R9" s="306"/>
      <c r="S9" s="304">
        <f t="shared" si="0"/>
        <v>0</v>
      </c>
    </row>
    <row r="10" spans="1:19" ht="15" customHeight="1" x14ac:dyDescent="0.25">
      <c r="B10" s="829" t="s">
        <v>938</v>
      </c>
      <c r="C10" s="276"/>
      <c r="D10" s="276"/>
      <c r="E10" s="276"/>
      <c r="F10" s="276"/>
      <c r="G10" s="276"/>
      <c r="H10" s="276"/>
      <c r="I10" s="276"/>
      <c r="J10" s="276"/>
      <c r="K10" s="276"/>
      <c r="L10" s="276"/>
      <c r="M10" s="276"/>
      <c r="N10" s="276"/>
      <c r="O10" s="276"/>
      <c r="P10" s="276"/>
      <c r="Q10" s="276"/>
      <c r="R10" s="306"/>
      <c r="S10" s="304">
        <f t="shared" si="0"/>
        <v>0</v>
      </c>
    </row>
    <row r="11" spans="1:19" ht="15" customHeight="1" x14ac:dyDescent="0.25">
      <c r="B11" s="829" t="s">
        <v>939</v>
      </c>
      <c r="C11" s="276"/>
      <c r="D11" s="276"/>
      <c r="E11" s="276"/>
      <c r="F11" s="276"/>
      <c r="G11" s="276"/>
      <c r="H11" s="276"/>
      <c r="I11" s="276"/>
      <c r="J11" s="276"/>
      <c r="K11" s="276"/>
      <c r="L11" s="276"/>
      <c r="M11" s="276"/>
      <c r="N11" s="276"/>
      <c r="O11" s="276"/>
      <c r="P11" s="276"/>
      <c r="Q11" s="276"/>
      <c r="R11" s="306"/>
      <c r="S11" s="304">
        <f t="shared" si="0"/>
        <v>0</v>
      </c>
    </row>
    <row r="12" spans="1:19" ht="15" customHeight="1" x14ac:dyDescent="0.25">
      <c r="B12" s="829" t="s">
        <v>940</v>
      </c>
      <c r="C12" s="276"/>
      <c r="D12" s="276"/>
      <c r="E12" s="276"/>
      <c r="F12" s="276"/>
      <c r="G12" s="276"/>
      <c r="H12" s="276"/>
      <c r="I12" s="276"/>
      <c r="J12" s="276"/>
      <c r="K12" s="276"/>
      <c r="L12" s="276"/>
      <c r="M12" s="276"/>
      <c r="N12" s="276"/>
      <c r="O12" s="276"/>
      <c r="P12" s="276"/>
      <c r="Q12" s="276"/>
      <c r="R12" s="306"/>
      <c r="S12" s="304">
        <f t="shared" si="0"/>
        <v>0</v>
      </c>
    </row>
    <row r="13" spans="1:19" ht="15" customHeight="1" x14ac:dyDescent="0.25">
      <c r="B13" s="829" t="s">
        <v>941</v>
      </c>
      <c r="C13" s="276"/>
      <c r="D13" s="276"/>
      <c r="E13" s="276"/>
      <c r="F13" s="276"/>
      <c r="G13" s="276"/>
      <c r="H13" s="276"/>
      <c r="I13" s="276"/>
      <c r="J13" s="276"/>
      <c r="K13" s="276"/>
      <c r="L13" s="276"/>
      <c r="M13" s="276"/>
      <c r="N13" s="276"/>
      <c r="O13" s="276"/>
      <c r="P13" s="276"/>
      <c r="Q13" s="276"/>
      <c r="R13" s="306"/>
      <c r="S13" s="304">
        <f t="shared" si="0"/>
        <v>0</v>
      </c>
    </row>
    <row r="14" spans="1:19" ht="15" customHeight="1" x14ac:dyDescent="0.25">
      <c r="B14" s="829" t="s">
        <v>942</v>
      </c>
      <c r="C14" s="276"/>
      <c r="D14" s="276"/>
      <c r="E14" s="276"/>
      <c r="F14" s="276"/>
      <c r="G14" s="276"/>
      <c r="H14" s="276"/>
      <c r="I14" s="276"/>
      <c r="J14" s="276"/>
      <c r="K14" s="276"/>
      <c r="L14" s="276"/>
      <c r="M14" s="276"/>
      <c r="N14" s="276"/>
      <c r="O14" s="276"/>
      <c r="P14" s="276"/>
      <c r="Q14" s="276"/>
      <c r="R14" s="306"/>
      <c r="S14" s="304">
        <f t="shared" si="0"/>
        <v>0</v>
      </c>
    </row>
    <row r="15" spans="1:19" ht="15" customHeight="1" x14ac:dyDescent="0.25">
      <c r="B15" s="829" t="s">
        <v>943</v>
      </c>
      <c r="C15" s="276"/>
      <c r="D15" s="276"/>
      <c r="E15" s="276"/>
      <c r="F15" s="276"/>
      <c r="G15" s="276"/>
      <c r="H15" s="276"/>
      <c r="I15" s="276"/>
      <c r="J15" s="276"/>
      <c r="K15" s="276"/>
      <c r="L15" s="276"/>
      <c r="M15" s="276"/>
      <c r="N15" s="276"/>
      <c r="O15" s="276"/>
      <c r="P15" s="276"/>
      <c r="Q15" s="276"/>
      <c r="R15" s="306"/>
      <c r="S15" s="304">
        <f t="shared" si="0"/>
        <v>0</v>
      </c>
    </row>
    <row r="16" spans="1:19" ht="15" customHeight="1" x14ac:dyDescent="0.25">
      <c r="B16" s="829" t="s">
        <v>944</v>
      </c>
      <c r="C16" s="276"/>
      <c r="D16" s="276"/>
      <c r="E16" s="276"/>
      <c r="F16" s="276"/>
      <c r="G16" s="276"/>
      <c r="H16" s="276"/>
      <c r="I16" s="276"/>
      <c r="J16" s="276"/>
      <c r="K16" s="276"/>
      <c r="L16" s="276"/>
      <c r="M16" s="276"/>
      <c r="N16" s="276"/>
      <c r="O16" s="276"/>
      <c r="P16" s="276"/>
      <c r="Q16" s="276"/>
      <c r="R16" s="306"/>
      <c r="S16" s="304">
        <f t="shared" si="0"/>
        <v>0</v>
      </c>
    </row>
    <row r="17" spans="2:19" ht="15" customHeight="1" x14ac:dyDescent="0.25">
      <c r="B17" s="829" t="s">
        <v>945</v>
      </c>
      <c r="C17" s="276"/>
      <c r="D17" s="276"/>
      <c r="E17" s="276"/>
      <c r="F17" s="276"/>
      <c r="G17" s="276"/>
      <c r="H17" s="276"/>
      <c r="I17" s="276"/>
      <c r="J17" s="276"/>
      <c r="K17" s="276"/>
      <c r="L17" s="276"/>
      <c r="M17" s="276"/>
      <c r="N17" s="276"/>
      <c r="O17" s="276"/>
      <c r="P17" s="276"/>
      <c r="Q17" s="276"/>
      <c r="R17" s="306"/>
      <c r="S17" s="304">
        <f t="shared" si="0"/>
        <v>0</v>
      </c>
    </row>
    <row r="18" spans="2:19" ht="15" customHeight="1" x14ac:dyDescent="0.25">
      <c r="B18" s="829" t="s">
        <v>946</v>
      </c>
      <c r="C18" s="276"/>
      <c r="D18" s="276"/>
      <c r="E18" s="276"/>
      <c r="F18" s="276"/>
      <c r="G18" s="276"/>
      <c r="H18" s="276"/>
      <c r="I18" s="276"/>
      <c r="J18" s="276"/>
      <c r="K18" s="276"/>
      <c r="L18" s="276"/>
      <c r="M18" s="276"/>
      <c r="N18" s="276"/>
      <c r="O18" s="276"/>
      <c r="P18" s="276"/>
      <c r="Q18" s="276"/>
      <c r="R18" s="306"/>
      <c r="S18" s="304">
        <f t="shared" si="0"/>
        <v>0</v>
      </c>
    </row>
    <row r="19" spans="2:19" ht="15" customHeight="1" x14ac:dyDescent="0.25">
      <c r="B19" s="829" t="s">
        <v>947</v>
      </c>
      <c r="C19" s="276"/>
      <c r="D19" s="276"/>
      <c r="E19" s="276"/>
      <c r="F19" s="276"/>
      <c r="G19" s="276"/>
      <c r="H19" s="276"/>
      <c r="I19" s="276"/>
      <c r="J19" s="276"/>
      <c r="K19" s="276"/>
      <c r="L19" s="276"/>
      <c r="M19" s="276"/>
      <c r="N19" s="276"/>
      <c r="O19" s="276"/>
      <c r="P19" s="276"/>
      <c r="Q19" s="276"/>
      <c r="R19" s="306"/>
      <c r="S19" s="304">
        <f t="shared" si="0"/>
        <v>0</v>
      </c>
    </row>
    <row r="20" spans="2:19" ht="15" customHeight="1" x14ac:dyDescent="0.25">
      <c r="B20" s="829" t="s">
        <v>948</v>
      </c>
      <c r="C20" s="276"/>
      <c r="D20" s="276"/>
      <c r="E20" s="276"/>
      <c r="F20" s="276"/>
      <c r="G20" s="276"/>
      <c r="H20" s="276"/>
      <c r="I20" s="276"/>
      <c r="J20" s="276"/>
      <c r="K20" s="276"/>
      <c r="L20" s="276"/>
      <c r="M20" s="276"/>
      <c r="N20" s="276"/>
      <c r="O20" s="276"/>
      <c r="P20" s="276"/>
      <c r="Q20" s="276"/>
      <c r="R20" s="306"/>
      <c r="S20" s="304">
        <f t="shared" si="0"/>
        <v>0</v>
      </c>
    </row>
    <row r="21" spans="2:19" ht="15" customHeight="1" x14ac:dyDescent="0.25">
      <c r="B21" s="829" t="s">
        <v>949</v>
      </c>
      <c r="C21" s="276"/>
      <c r="D21" s="276"/>
      <c r="E21" s="276"/>
      <c r="F21" s="276"/>
      <c r="G21" s="276"/>
      <c r="H21" s="276"/>
      <c r="I21" s="276"/>
      <c r="J21" s="276"/>
      <c r="K21" s="276"/>
      <c r="L21" s="276"/>
      <c r="M21" s="276"/>
      <c r="N21" s="276"/>
      <c r="O21" s="276"/>
      <c r="P21" s="276"/>
      <c r="Q21" s="276"/>
      <c r="R21" s="306"/>
      <c r="S21" s="304">
        <f t="shared" si="0"/>
        <v>0</v>
      </c>
    </row>
    <row r="22" spans="2:19" ht="15" customHeight="1" x14ac:dyDescent="0.25">
      <c r="B22" s="829" t="s">
        <v>950</v>
      </c>
      <c r="C22" s="276"/>
      <c r="D22" s="276"/>
      <c r="E22" s="276"/>
      <c r="F22" s="276"/>
      <c r="G22" s="276"/>
      <c r="H22" s="276"/>
      <c r="I22" s="276"/>
      <c r="J22" s="276"/>
      <c r="K22" s="276"/>
      <c r="L22" s="276"/>
      <c r="M22" s="276"/>
      <c r="N22" s="276"/>
      <c r="O22" s="276"/>
      <c r="P22" s="276"/>
      <c r="Q22" s="276"/>
      <c r="R22" s="306"/>
      <c r="S22" s="304">
        <f t="shared" si="0"/>
        <v>0</v>
      </c>
    </row>
    <row r="23" spans="2:19" ht="15" customHeight="1" x14ac:dyDescent="0.25">
      <c r="B23" s="829" t="s">
        <v>951</v>
      </c>
      <c r="C23" s="276"/>
      <c r="D23" s="276"/>
      <c r="E23" s="276"/>
      <c r="F23" s="276"/>
      <c r="G23" s="276"/>
      <c r="H23" s="276"/>
      <c r="I23" s="276"/>
      <c r="J23" s="276"/>
      <c r="K23" s="276"/>
      <c r="L23" s="276"/>
      <c r="M23" s="276"/>
      <c r="N23" s="276"/>
      <c r="O23" s="276"/>
      <c r="P23" s="276"/>
      <c r="Q23" s="276"/>
      <c r="R23" s="306"/>
      <c r="S23" s="304">
        <f t="shared" si="0"/>
        <v>0</v>
      </c>
    </row>
    <row r="24" spans="2:19" ht="15" customHeight="1" x14ac:dyDescent="0.25">
      <c r="B24" s="829" t="s">
        <v>952</v>
      </c>
      <c r="C24" s="276"/>
      <c r="D24" s="276"/>
      <c r="E24" s="276"/>
      <c r="F24" s="276"/>
      <c r="G24" s="276"/>
      <c r="H24" s="276"/>
      <c r="I24" s="276"/>
      <c r="J24" s="276"/>
      <c r="K24" s="276"/>
      <c r="L24" s="276"/>
      <c r="M24" s="276"/>
      <c r="N24" s="276"/>
      <c r="O24" s="276"/>
      <c r="P24" s="276"/>
      <c r="Q24" s="276"/>
      <c r="R24" s="306"/>
      <c r="S24" s="304">
        <f t="shared" si="0"/>
        <v>0</v>
      </c>
    </row>
    <row r="25" spans="2:19" ht="15" customHeight="1" x14ac:dyDescent="0.25">
      <c r="B25" s="829" t="s">
        <v>953</v>
      </c>
      <c r="C25" s="276"/>
      <c r="D25" s="276"/>
      <c r="E25" s="276"/>
      <c r="F25" s="276"/>
      <c r="G25" s="276"/>
      <c r="H25" s="276"/>
      <c r="I25" s="276"/>
      <c r="J25" s="276"/>
      <c r="K25" s="276"/>
      <c r="L25" s="276"/>
      <c r="M25" s="276"/>
      <c r="N25" s="276"/>
      <c r="O25" s="276"/>
      <c r="P25" s="276"/>
      <c r="Q25" s="276"/>
      <c r="R25" s="306"/>
      <c r="S25" s="304">
        <f t="shared" si="0"/>
        <v>0</v>
      </c>
    </row>
    <row r="26" spans="2:19" ht="15" customHeight="1" x14ac:dyDescent="0.25">
      <c r="B26" s="829" t="s">
        <v>954</v>
      </c>
      <c r="C26" s="276"/>
      <c r="D26" s="276"/>
      <c r="E26" s="276"/>
      <c r="F26" s="276"/>
      <c r="G26" s="276"/>
      <c r="H26" s="276"/>
      <c r="I26" s="276"/>
      <c r="J26" s="276"/>
      <c r="K26" s="276"/>
      <c r="L26" s="276"/>
      <c r="M26" s="276"/>
      <c r="N26" s="276"/>
      <c r="O26" s="276"/>
      <c r="P26" s="276"/>
      <c r="Q26" s="276"/>
      <c r="R26" s="306"/>
      <c r="S26" s="304">
        <f t="shared" si="0"/>
        <v>0</v>
      </c>
    </row>
    <row r="27" spans="2:19" ht="15" customHeight="1" x14ac:dyDescent="0.25">
      <c r="B27" s="829" t="s">
        <v>955</v>
      </c>
      <c r="C27" s="276"/>
      <c r="D27" s="276"/>
      <c r="E27" s="276"/>
      <c r="F27" s="276"/>
      <c r="G27" s="276"/>
      <c r="H27" s="276"/>
      <c r="I27" s="276"/>
      <c r="J27" s="276"/>
      <c r="K27" s="276"/>
      <c r="L27" s="276"/>
      <c r="M27" s="276"/>
      <c r="N27" s="276"/>
      <c r="O27" s="276"/>
      <c r="P27" s="276"/>
      <c r="Q27" s="276"/>
      <c r="R27" s="306"/>
      <c r="S27" s="304">
        <f t="shared" si="0"/>
        <v>0</v>
      </c>
    </row>
    <row r="28" spans="2:19" ht="15" customHeight="1" x14ac:dyDescent="0.25">
      <c r="B28" s="829" t="s">
        <v>956</v>
      </c>
      <c r="C28" s="276"/>
      <c r="D28" s="276"/>
      <c r="E28" s="276"/>
      <c r="F28" s="276"/>
      <c r="G28" s="276"/>
      <c r="H28" s="276"/>
      <c r="I28" s="276"/>
      <c r="J28" s="276"/>
      <c r="K28" s="276"/>
      <c r="L28" s="276"/>
      <c r="M28" s="276"/>
      <c r="N28" s="276"/>
      <c r="O28" s="276"/>
      <c r="P28" s="276"/>
      <c r="Q28" s="276"/>
      <c r="R28" s="306"/>
      <c r="S28" s="304">
        <f t="shared" si="0"/>
        <v>0</v>
      </c>
    </row>
    <row r="29" spans="2:19" ht="15" customHeight="1" x14ac:dyDescent="0.25">
      <c r="B29" s="829" t="s">
        <v>957</v>
      </c>
      <c r="C29" s="276"/>
      <c r="D29" s="276"/>
      <c r="E29" s="276"/>
      <c r="F29" s="276"/>
      <c r="G29" s="276"/>
      <c r="H29" s="276"/>
      <c r="I29" s="276"/>
      <c r="J29" s="276"/>
      <c r="K29" s="276"/>
      <c r="L29" s="276"/>
      <c r="M29" s="276"/>
      <c r="N29" s="276"/>
      <c r="O29" s="276"/>
      <c r="P29" s="276"/>
      <c r="Q29" s="276"/>
      <c r="R29" s="306"/>
      <c r="S29" s="304">
        <f t="shared" si="0"/>
        <v>0</v>
      </c>
    </row>
    <row r="30" spans="2:19" ht="15" customHeight="1" x14ac:dyDescent="0.25">
      <c r="B30" s="829" t="s">
        <v>958</v>
      </c>
      <c r="C30" s="276"/>
      <c r="D30" s="276"/>
      <c r="E30" s="276"/>
      <c r="F30" s="276"/>
      <c r="G30" s="276"/>
      <c r="H30" s="276"/>
      <c r="I30" s="276"/>
      <c r="J30" s="276"/>
      <c r="K30" s="276"/>
      <c r="L30" s="276"/>
      <c r="M30" s="276"/>
      <c r="N30" s="276"/>
      <c r="O30" s="276"/>
      <c r="P30" s="276"/>
      <c r="Q30" s="276"/>
      <c r="R30" s="306"/>
      <c r="S30" s="304">
        <f t="shared" si="0"/>
        <v>0</v>
      </c>
    </row>
    <row r="31" spans="2:19" ht="15" customHeight="1" x14ac:dyDescent="0.25">
      <c r="B31" s="829" t="s">
        <v>959</v>
      </c>
      <c r="C31" s="276"/>
      <c r="D31" s="276"/>
      <c r="E31" s="276"/>
      <c r="F31" s="276"/>
      <c r="G31" s="276"/>
      <c r="H31" s="276"/>
      <c r="I31" s="276"/>
      <c r="J31" s="276"/>
      <c r="K31" s="276"/>
      <c r="L31" s="276"/>
      <c r="M31" s="276"/>
      <c r="N31" s="276"/>
      <c r="O31" s="276"/>
      <c r="P31" s="276"/>
      <c r="Q31" s="276"/>
      <c r="R31" s="306"/>
      <c r="S31" s="304">
        <f t="shared" si="0"/>
        <v>0</v>
      </c>
    </row>
    <row r="32" spans="2:19" ht="15" customHeight="1" x14ac:dyDescent="0.25">
      <c r="B32" s="829" t="s">
        <v>961</v>
      </c>
      <c r="C32" s="276"/>
      <c r="D32" s="276"/>
      <c r="E32" s="276"/>
      <c r="F32" s="276"/>
      <c r="G32" s="276"/>
      <c r="H32" s="276"/>
      <c r="I32" s="276"/>
      <c r="J32" s="276"/>
      <c r="K32" s="276"/>
      <c r="L32" s="276"/>
      <c r="M32" s="276"/>
      <c r="N32" s="276"/>
      <c r="O32" s="276"/>
      <c r="P32" s="276"/>
      <c r="Q32" s="276"/>
      <c r="R32" s="306"/>
      <c r="S32" s="304">
        <f t="shared" si="0"/>
        <v>0</v>
      </c>
    </row>
    <row r="33" spans="2:19" ht="15" customHeight="1" x14ac:dyDescent="0.25">
      <c r="B33" s="829" t="s">
        <v>962</v>
      </c>
      <c r="C33" s="276"/>
      <c r="D33" s="276"/>
      <c r="E33" s="276"/>
      <c r="F33" s="276"/>
      <c r="G33" s="276"/>
      <c r="H33" s="276"/>
      <c r="I33" s="276"/>
      <c r="J33" s="276"/>
      <c r="K33" s="276"/>
      <c r="L33" s="276"/>
      <c r="M33" s="276"/>
      <c r="N33" s="276"/>
      <c r="O33" s="276"/>
      <c r="P33" s="276"/>
      <c r="Q33" s="276"/>
      <c r="R33" s="306"/>
      <c r="S33" s="304">
        <f t="shared" si="0"/>
        <v>0</v>
      </c>
    </row>
    <row r="34" spans="2:19" ht="15" customHeight="1" x14ac:dyDescent="0.25">
      <c r="B34" s="829" t="s">
        <v>963</v>
      </c>
      <c r="C34" s="276"/>
      <c r="D34" s="276"/>
      <c r="E34" s="276"/>
      <c r="F34" s="276"/>
      <c r="G34" s="276"/>
      <c r="H34" s="276"/>
      <c r="I34" s="276"/>
      <c r="J34" s="276"/>
      <c r="K34" s="276"/>
      <c r="L34" s="276"/>
      <c r="M34" s="276"/>
      <c r="N34" s="276"/>
      <c r="O34" s="276"/>
      <c r="P34" s="276"/>
      <c r="Q34" s="276"/>
      <c r="R34" s="306"/>
      <c r="S34" s="304">
        <f t="shared" si="0"/>
        <v>0</v>
      </c>
    </row>
    <row r="35" spans="2:19" ht="15" customHeight="1" x14ac:dyDescent="0.25">
      <c r="B35" s="829" t="s">
        <v>964</v>
      </c>
      <c r="C35" s="276"/>
      <c r="D35" s="276"/>
      <c r="E35" s="276"/>
      <c r="F35" s="276"/>
      <c r="G35" s="276"/>
      <c r="H35" s="276"/>
      <c r="I35" s="276"/>
      <c r="J35" s="276"/>
      <c r="K35" s="276"/>
      <c r="L35" s="276"/>
      <c r="M35" s="276"/>
      <c r="N35" s="276"/>
      <c r="O35" s="276"/>
      <c r="P35" s="276"/>
      <c r="Q35" s="276"/>
      <c r="R35" s="306"/>
      <c r="S35" s="304">
        <f t="shared" si="0"/>
        <v>0</v>
      </c>
    </row>
    <row r="36" spans="2:19" ht="15" customHeight="1" x14ac:dyDescent="0.25">
      <c r="B36" s="829" t="s">
        <v>965</v>
      </c>
      <c r="C36" s="276"/>
      <c r="D36" s="276"/>
      <c r="E36" s="276"/>
      <c r="F36" s="276"/>
      <c r="G36" s="276"/>
      <c r="H36" s="276"/>
      <c r="I36" s="276"/>
      <c r="J36" s="276"/>
      <c r="K36" s="276"/>
      <c r="L36" s="276"/>
      <c r="M36" s="276"/>
      <c r="N36" s="276"/>
      <c r="O36" s="276"/>
      <c r="P36" s="276"/>
      <c r="Q36" s="276"/>
      <c r="R36" s="306"/>
      <c r="S36" s="304">
        <f t="shared" si="0"/>
        <v>0</v>
      </c>
    </row>
    <row r="37" spans="2:19" ht="15" customHeight="1" x14ac:dyDescent="0.25">
      <c r="B37" s="829" t="s">
        <v>966</v>
      </c>
      <c r="C37" s="276"/>
      <c r="D37" s="276"/>
      <c r="E37" s="276"/>
      <c r="F37" s="276"/>
      <c r="G37" s="276"/>
      <c r="H37" s="276"/>
      <c r="I37" s="276"/>
      <c r="J37" s="276"/>
      <c r="K37" s="276"/>
      <c r="L37" s="276"/>
      <c r="M37" s="276"/>
      <c r="N37" s="276"/>
      <c r="O37" s="276"/>
      <c r="P37" s="276"/>
      <c r="Q37" s="276"/>
      <c r="R37" s="306"/>
      <c r="S37" s="304">
        <f t="shared" si="0"/>
        <v>0</v>
      </c>
    </row>
    <row r="38" spans="2:19" ht="15" customHeight="1" x14ac:dyDescent="0.25">
      <c r="B38" s="829" t="s">
        <v>967</v>
      </c>
      <c r="C38" s="276"/>
      <c r="D38" s="276"/>
      <c r="E38" s="276"/>
      <c r="F38" s="276"/>
      <c r="G38" s="276"/>
      <c r="H38" s="276"/>
      <c r="I38" s="276"/>
      <c r="J38" s="276"/>
      <c r="K38" s="276"/>
      <c r="L38" s="276"/>
      <c r="M38" s="276"/>
      <c r="N38" s="276"/>
      <c r="O38" s="276"/>
      <c r="P38" s="276"/>
      <c r="Q38" s="276"/>
      <c r="R38" s="306"/>
      <c r="S38" s="304">
        <f t="shared" si="0"/>
        <v>0</v>
      </c>
    </row>
    <row r="39" spans="2:19" ht="15" customHeight="1" x14ac:dyDescent="0.25">
      <c r="B39" s="829" t="s">
        <v>968</v>
      </c>
      <c r="C39" s="276"/>
      <c r="D39" s="276"/>
      <c r="E39" s="276"/>
      <c r="F39" s="276"/>
      <c r="G39" s="276"/>
      <c r="H39" s="276"/>
      <c r="I39" s="276"/>
      <c r="J39" s="276"/>
      <c r="K39" s="276"/>
      <c r="L39" s="276"/>
      <c r="M39" s="276"/>
      <c r="N39" s="276"/>
      <c r="O39" s="276"/>
      <c r="P39" s="276"/>
      <c r="Q39" s="276"/>
      <c r="R39" s="306"/>
      <c r="S39" s="304">
        <f t="shared" si="0"/>
        <v>0</v>
      </c>
    </row>
    <row r="40" spans="2:19" ht="15" customHeight="1" x14ac:dyDescent="0.25">
      <c r="B40" s="829" t="s">
        <v>969</v>
      </c>
      <c r="C40" s="276"/>
      <c r="D40" s="276"/>
      <c r="E40" s="276"/>
      <c r="F40" s="276"/>
      <c r="G40" s="276"/>
      <c r="H40" s="276"/>
      <c r="I40" s="276"/>
      <c r="J40" s="276"/>
      <c r="K40" s="276"/>
      <c r="L40" s="276"/>
      <c r="M40" s="276"/>
      <c r="N40" s="276"/>
      <c r="O40" s="276"/>
      <c r="P40" s="276"/>
      <c r="Q40" s="276"/>
      <c r="R40" s="306"/>
      <c r="S40" s="304">
        <f t="shared" si="0"/>
        <v>0</v>
      </c>
    </row>
    <row r="41" spans="2:19" ht="15" customHeight="1" x14ac:dyDescent="0.25">
      <c r="B41" s="829" t="s">
        <v>960</v>
      </c>
      <c r="C41" s="276"/>
      <c r="D41" s="276"/>
      <c r="E41" s="276"/>
      <c r="F41" s="276"/>
      <c r="G41" s="276"/>
      <c r="H41" s="276"/>
      <c r="I41" s="276"/>
      <c r="J41" s="276"/>
      <c r="K41" s="276"/>
      <c r="L41" s="276"/>
      <c r="M41" s="276"/>
      <c r="N41" s="276"/>
      <c r="O41" s="276"/>
      <c r="P41" s="276"/>
      <c r="Q41" s="276"/>
      <c r="R41" s="306"/>
      <c r="S41" s="304">
        <f t="shared" si="0"/>
        <v>0</v>
      </c>
    </row>
    <row r="42" spans="2:19" ht="15" customHeight="1" x14ac:dyDescent="0.25">
      <c r="B42" s="135" t="str">
        <f>Energy!B42</f>
        <v>Total Delta</v>
      </c>
      <c r="C42" s="825">
        <f t="shared" ref="C42:R42" si="1">SUM(C7:C41)</f>
        <v>0</v>
      </c>
      <c r="D42" s="824">
        <f t="shared" si="1"/>
        <v>0</v>
      </c>
      <c r="E42" s="824">
        <f t="shared" si="1"/>
        <v>0</v>
      </c>
      <c r="F42" s="824">
        <f t="shared" si="1"/>
        <v>0</v>
      </c>
      <c r="G42" s="824">
        <f t="shared" si="1"/>
        <v>0</v>
      </c>
      <c r="H42" s="824">
        <f t="shared" si="1"/>
        <v>0</v>
      </c>
      <c r="I42" s="824">
        <f t="shared" si="1"/>
        <v>0</v>
      </c>
      <c r="J42" s="824">
        <f t="shared" si="1"/>
        <v>0</v>
      </c>
      <c r="K42" s="824">
        <f t="shared" si="1"/>
        <v>0</v>
      </c>
      <c r="L42" s="824">
        <f t="shared" si="1"/>
        <v>0</v>
      </c>
      <c r="M42" s="824">
        <f t="shared" si="1"/>
        <v>0</v>
      </c>
      <c r="N42" s="824">
        <f t="shared" si="1"/>
        <v>0</v>
      </c>
      <c r="O42" s="824">
        <f t="shared" si="1"/>
        <v>0</v>
      </c>
      <c r="P42" s="824">
        <f t="shared" si="1"/>
        <v>0</v>
      </c>
      <c r="Q42" s="824">
        <f t="shared" si="1"/>
        <v>0</v>
      </c>
      <c r="R42" s="824">
        <f t="shared" si="1"/>
        <v>0</v>
      </c>
      <c r="S42" s="823">
        <f t="shared" si="0"/>
        <v>0</v>
      </c>
    </row>
    <row r="43" spans="2:19" ht="15" customHeight="1" x14ac:dyDescent="0.25">
      <c r="B43" s="135"/>
      <c r="C43" s="139"/>
      <c r="D43" s="139"/>
      <c r="E43" s="139"/>
      <c r="F43" s="139"/>
      <c r="G43" s="139"/>
      <c r="H43" s="139"/>
      <c r="I43" s="139"/>
      <c r="J43" s="139"/>
      <c r="K43" s="139"/>
      <c r="L43" s="139"/>
      <c r="M43" s="139"/>
      <c r="N43" s="139"/>
      <c r="O43" s="139"/>
      <c r="P43" s="139"/>
      <c r="Q43" s="139"/>
      <c r="R43" s="139"/>
      <c r="S43" s="140"/>
    </row>
    <row r="44" spans="2:19" ht="21" customHeight="1" x14ac:dyDescent="0.35">
      <c r="B44" s="43" t="str">
        <f>Energy!B44</f>
        <v>Gamma ($MM / +1%)</v>
      </c>
    </row>
    <row r="45" spans="2:19" s="45" customFormat="1" ht="15" customHeight="1" x14ac:dyDescent="0.25">
      <c r="B45" s="136" t="str">
        <f>Energy!B45</f>
        <v>Total Gamma</v>
      </c>
      <c r="C45" s="786"/>
      <c r="D45" s="786"/>
      <c r="E45" s="786"/>
      <c r="F45" s="786"/>
      <c r="G45" s="786"/>
      <c r="H45" s="786"/>
      <c r="I45" s="786"/>
      <c r="J45" s="786"/>
      <c r="K45" s="786"/>
      <c r="L45" s="786"/>
      <c r="M45" s="786"/>
      <c r="N45" s="786"/>
      <c r="O45" s="786"/>
      <c r="P45" s="786"/>
      <c r="Q45" s="786"/>
      <c r="R45" s="786"/>
      <c r="S45" s="821">
        <f>SUM(C45:R45)</f>
        <v>0</v>
      </c>
    </row>
    <row r="46" spans="2:19" s="45" customFormat="1" ht="15" customHeight="1" x14ac:dyDescent="0.25">
      <c r="B46" s="46"/>
      <c r="C46" s="141"/>
      <c r="D46" s="141"/>
      <c r="E46" s="141"/>
      <c r="F46" s="141"/>
      <c r="G46" s="141"/>
      <c r="H46" s="141"/>
      <c r="I46" s="141"/>
      <c r="J46" s="141"/>
      <c r="K46" s="141"/>
      <c r="L46" s="141"/>
      <c r="M46" s="141"/>
      <c r="N46" s="141"/>
      <c r="O46" s="141"/>
      <c r="P46" s="141"/>
      <c r="Q46" s="141"/>
      <c r="R46" s="141"/>
      <c r="S46" s="121"/>
    </row>
    <row r="47" spans="2:19" s="45" customFormat="1" ht="21" customHeight="1" x14ac:dyDescent="0.35">
      <c r="B47" s="47" t="str">
        <f>Energy!B47</f>
        <v>Vega ($MM / +1 vol pt)</v>
      </c>
      <c r="C47" s="121"/>
      <c r="S47" s="121"/>
    </row>
    <row r="48" spans="2:19" s="45" customFormat="1" ht="15" customHeight="1" x14ac:dyDescent="0.25">
      <c r="B48" s="136" t="str">
        <f>Energy!B48</f>
        <v>Total Vega</v>
      </c>
      <c r="C48" s="786"/>
      <c r="D48" s="786"/>
      <c r="E48" s="786"/>
      <c r="F48" s="786"/>
      <c r="G48" s="786"/>
      <c r="H48" s="786"/>
      <c r="I48" s="786"/>
      <c r="J48" s="786"/>
      <c r="K48" s="786"/>
      <c r="L48" s="786"/>
      <c r="M48" s="786"/>
      <c r="N48" s="786"/>
      <c r="O48" s="786"/>
      <c r="P48" s="786"/>
      <c r="Q48" s="786"/>
      <c r="R48" s="786"/>
      <c r="S48" s="821">
        <f>SUM(C48:R48)</f>
        <v>0</v>
      </c>
    </row>
    <row r="51" spans="2:73" ht="15" customHeight="1" x14ac:dyDescent="0.25">
      <c r="B51" s="764"/>
      <c r="C51" s="819"/>
      <c r="D51" s="819"/>
      <c r="E51" s="819"/>
      <c r="F51" s="819"/>
      <c r="G51" s="819"/>
      <c r="H51" s="819"/>
      <c r="I51" s="819"/>
      <c r="J51" s="819"/>
      <c r="K51" s="819"/>
      <c r="L51" s="819"/>
      <c r="M51" s="819"/>
      <c r="N51" s="819"/>
      <c r="O51" s="819"/>
      <c r="P51" s="819"/>
      <c r="Q51" s="819"/>
      <c r="R51" s="819"/>
      <c r="S51" s="818"/>
      <c r="T51" s="592"/>
      <c r="U51" s="592"/>
      <c r="V51" s="592"/>
      <c r="W51" s="592"/>
      <c r="X51" s="592"/>
      <c r="Y51" s="592"/>
      <c r="Z51" s="592"/>
      <c r="AA51" s="592"/>
      <c r="AB51" s="592"/>
      <c r="AC51" s="592"/>
      <c r="AD51" s="592"/>
      <c r="AE51" s="592"/>
      <c r="AF51" s="592"/>
      <c r="AG51" s="592"/>
      <c r="AH51" s="592"/>
      <c r="AI51" s="592"/>
      <c r="AJ51" s="592"/>
      <c r="AK51" s="592"/>
      <c r="AL51" s="592"/>
      <c r="AM51" s="592"/>
      <c r="AN51" s="592"/>
      <c r="AO51" s="592"/>
      <c r="AP51" s="592"/>
      <c r="AQ51" s="592"/>
      <c r="AR51" s="592"/>
      <c r="AS51" s="592"/>
      <c r="AT51" s="592"/>
      <c r="AU51" s="592"/>
      <c r="AV51" s="592"/>
      <c r="AW51" s="592"/>
      <c r="AX51" s="592"/>
      <c r="AY51" s="592"/>
      <c r="AZ51" s="592"/>
      <c r="BA51" s="592"/>
      <c r="BB51" s="592"/>
      <c r="BC51" s="592"/>
      <c r="BD51" s="592"/>
      <c r="BE51" s="592"/>
      <c r="BF51" s="592"/>
      <c r="BT51" s="592"/>
      <c r="BU51" s="592"/>
    </row>
    <row r="52" spans="2:73" ht="15" customHeight="1" x14ac:dyDescent="0.25">
      <c r="B52" s="588" t="s">
        <v>686</v>
      </c>
      <c r="C52" s="589"/>
      <c r="D52" s="589"/>
      <c r="E52" s="589"/>
      <c r="F52" s="589"/>
      <c r="G52" s="589"/>
      <c r="H52" s="589"/>
      <c r="I52" s="589"/>
      <c r="J52" s="589"/>
      <c r="K52" s="589"/>
      <c r="L52" s="589"/>
      <c r="M52" s="589"/>
      <c r="N52" s="589"/>
      <c r="O52" s="589"/>
      <c r="P52" s="589"/>
      <c r="Q52" s="589"/>
      <c r="R52" s="589"/>
      <c r="S52" s="443"/>
      <c r="T52" s="592"/>
      <c r="U52" s="592"/>
      <c r="V52" s="592"/>
      <c r="W52" s="592"/>
      <c r="X52" s="592"/>
      <c r="Y52" s="592"/>
      <c r="Z52" s="592"/>
      <c r="AA52" s="592"/>
      <c r="AB52" s="592"/>
      <c r="AC52" s="592"/>
      <c r="AD52" s="592"/>
      <c r="AE52" s="592"/>
      <c r="AF52" s="592"/>
      <c r="AG52" s="592"/>
      <c r="AH52" s="592"/>
      <c r="AI52" s="592"/>
      <c r="AJ52" s="592"/>
      <c r="AK52" s="592"/>
      <c r="AL52" s="592"/>
      <c r="AM52" s="592"/>
      <c r="AN52" s="592"/>
      <c r="AO52" s="592"/>
      <c r="AP52" s="592"/>
      <c r="AQ52" s="592"/>
      <c r="AR52" s="592"/>
      <c r="AS52" s="592"/>
      <c r="AT52" s="592"/>
      <c r="AU52" s="592"/>
      <c r="AV52" s="592"/>
      <c r="AW52" s="592"/>
      <c r="AX52" s="592"/>
      <c r="AY52" s="592"/>
      <c r="AZ52" s="592"/>
      <c r="BA52" s="592"/>
      <c r="BB52" s="592"/>
      <c r="BC52" s="592"/>
      <c r="BD52" s="592"/>
      <c r="BE52" s="592"/>
      <c r="BF52" s="592"/>
      <c r="BT52" s="592"/>
      <c r="BU52" s="592"/>
    </row>
    <row r="53" spans="2:73" ht="15" customHeight="1" x14ac:dyDescent="0.25">
      <c r="B53" s="590" t="s">
        <v>1311</v>
      </c>
      <c r="C53" s="589"/>
      <c r="D53" s="589"/>
      <c r="E53" s="589"/>
      <c r="F53" s="589"/>
      <c r="G53" s="589"/>
      <c r="H53" s="589"/>
      <c r="I53" s="589"/>
      <c r="J53" s="589"/>
      <c r="K53" s="589"/>
      <c r="L53" s="589"/>
      <c r="M53" s="589"/>
      <c r="N53" s="589"/>
      <c r="O53" s="589"/>
      <c r="P53" s="589"/>
      <c r="Q53" s="589"/>
      <c r="R53" s="589"/>
      <c r="S53" s="443"/>
      <c r="T53" s="592"/>
      <c r="U53" s="592"/>
      <c r="V53" s="592"/>
      <c r="W53" s="592"/>
      <c r="X53" s="592"/>
      <c r="Y53" s="592"/>
      <c r="Z53" s="592"/>
      <c r="AA53" s="592"/>
      <c r="AB53" s="592"/>
      <c r="AC53" s="592"/>
      <c r="AD53" s="592"/>
      <c r="AE53" s="592"/>
      <c r="AF53" s="592"/>
      <c r="AG53" s="592"/>
      <c r="AH53" s="592"/>
      <c r="AI53" s="592"/>
      <c r="AJ53" s="592"/>
      <c r="AK53" s="592"/>
      <c r="AL53" s="592"/>
      <c r="AM53" s="592"/>
      <c r="AN53" s="592"/>
      <c r="AO53" s="592"/>
      <c r="AP53" s="592"/>
      <c r="AQ53" s="592"/>
      <c r="AR53" s="592"/>
      <c r="AS53" s="592"/>
      <c r="AT53" s="592"/>
      <c r="AU53" s="592"/>
      <c r="AV53" s="592"/>
      <c r="AW53" s="592"/>
      <c r="AX53" s="592"/>
      <c r="AY53" s="592"/>
      <c r="AZ53" s="592"/>
      <c r="BA53" s="592"/>
      <c r="BB53" s="592"/>
      <c r="BC53" s="592"/>
      <c r="BD53" s="592"/>
      <c r="BE53" s="592"/>
      <c r="BF53" s="592"/>
      <c r="BT53" s="592"/>
      <c r="BU53" s="592"/>
    </row>
    <row r="54" spans="2:73" ht="15" customHeight="1" x14ac:dyDescent="0.25">
      <c r="B54" s="590" t="s">
        <v>1250</v>
      </c>
      <c r="C54" s="589"/>
      <c r="D54" s="589"/>
      <c r="E54" s="589"/>
      <c r="F54" s="589"/>
      <c r="G54" s="589"/>
      <c r="H54" s="589"/>
      <c r="I54" s="589"/>
      <c r="J54" s="589"/>
      <c r="K54" s="589"/>
      <c r="L54" s="589"/>
      <c r="M54" s="589"/>
      <c r="N54" s="589"/>
      <c r="O54" s="589"/>
      <c r="P54" s="589"/>
      <c r="Q54" s="589"/>
      <c r="R54" s="589"/>
      <c r="S54" s="443"/>
      <c r="T54" s="592"/>
      <c r="U54" s="592"/>
      <c r="V54" s="592"/>
      <c r="W54" s="592"/>
      <c r="X54" s="592"/>
      <c r="Y54" s="592"/>
      <c r="Z54" s="592"/>
      <c r="AA54" s="592"/>
      <c r="AB54" s="592"/>
      <c r="AC54" s="592"/>
      <c r="AD54" s="592"/>
      <c r="AE54" s="592"/>
      <c r="AF54" s="592"/>
      <c r="AG54" s="592"/>
      <c r="AH54" s="592"/>
      <c r="AI54" s="592"/>
      <c r="AJ54" s="592"/>
      <c r="AK54" s="592"/>
      <c r="AL54" s="592"/>
      <c r="AM54" s="592"/>
      <c r="AN54" s="592"/>
      <c r="AO54" s="592"/>
      <c r="AP54" s="592"/>
      <c r="AQ54" s="592"/>
      <c r="AR54" s="592"/>
      <c r="AS54" s="592"/>
      <c r="AT54" s="592"/>
      <c r="AU54" s="592"/>
      <c r="AV54" s="592"/>
      <c r="AW54" s="592"/>
      <c r="AX54" s="592"/>
      <c r="AY54" s="592"/>
      <c r="AZ54" s="592"/>
      <c r="BA54" s="592"/>
      <c r="BB54" s="592"/>
      <c r="BC54" s="592"/>
      <c r="BD54" s="592"/>
      <c r="BE54" s="592"/>
      <c r="BF54" s="592"/>
      <c r="BT54" s="592"/>
      <c r="BU54" s="592"/>
    </row>
    <row r="55" spans="2:73" ht="15" customHeight="1" x14ac:dyDescent="0.25">
      <c r="B55" s="590" t="s">
        <v>1290</v>
      </c>
      <c r="C55" s="589"/>
      <c r="D55" s="589"/>
      <c r="E55" s="589"/>
      <c r="F55" s="589"/>
      <c r="G55" s="589"/>
      <c r="H55" s="589"/>
      <c r="I55" s="589"/>
      <c r="J55" s="589"/>
      <c r="K55" s="589"/>
      <c r="L55" s="589"/>
      <c r="M55" s="589"/>
      <c r="N55" s="589"/>
      <c r="O55" s="589"/>
      <c r="P55" s="589"/>
      <c r="Q55" s="589"/>
      <c r="R55" s="589"/>
      <c r="S55" s="443"/>
      <c r="T55" s="592"/>
      <c r="U55" s="592"/>
      <c r="V55" s="592"/>
      <c r="W55" s="592"/>
      <c r="X55" s="592"/>
      <c r="Y55" s="592"/>
      <c r="Z55" s="592"/>
      <c r="AA55" s="592"/>
      <c r="AB55" s="592"/>
      <c r="AC55" s="592"/>
      <c r="AD55" s="592"/>
      <c r="AE55" s="592"/>
      <c r="AF55" s="592"/>
      <c r="AG55" s="592"/>
      <c r="AH55" s="592"/>
      <c r="AI55" s="592"/>
      <c r="AJ55" s="592"/>
      <c r="AK55" s="592"/>
      <c r="AL55" s="592"/>
      <c r="AM55" s="592"/>
      <c r="AN55" s="592"/>
      <c r="AO55" s="592"/>
      <c r="AP55" s="592"/>
      <c r="AQ55" s="592"/>
      <c r="AR55" s="592"/>
      <c r="AS55" s="592"/>
      <c r="AT55" s="592"/>
      <c r="AU55" s="592"/>
      <c r="AV55" s="592"/>
      <c r="AW55" s="592"/>
      <c r="AX55" s="592"/>
      <c r="AY55" s="592"/>
      <c r="AZ55" s="592"/>
      <c r="BA55" s="592"/>
      <c r="BB55" s="592"/>
      <c r="BC55" s="592"/>
      <c r="BD55" s="592"/>
      <c r="BE55" s="592"/>
      <c r="BF55" s="592"/>
      <c r="BT55" s="592"/>
      <c r="BU55" s="592"/>
    </row>
    <row r="56" spans="2:73" ht="15" customHeight="1" x14ac:dyDescent="0.25">
      <c r="B56" s="588"/>
      <c r="C56" s="589"/>
      <c r="D56" s="589"/>
      <c r="E56" s="589"/>
      <c r="F56" s="589"/>
      <c r="G56" s="589"/>
      <c r="H56" s="589"/>
      <c r="I56" s="589"/>
      <c r="J56" s="589"/>
      <c r="K56" s="589"/>
      <c r="L56" s="589"/>
      <c r="M56" s="589"/>
      <c r="N56" s="589"/>
      <c r="O56" s="589"/>
      <c r="P56" s="589"/>
      <c r="Q56" s="589"/>
      <c r="R56" s="589"/>
      <c r="S56" s="443"/>
      <c r="T56" s="592"/>
      <c r="U56" s="592"/>
      <c r="V56" s="592"/>
      <c r="W56" s="592"/>
      <c r="X56" s="592"/>
      <c r="Y56" s="592"/>
      <c r="Z56" s="592"/>
      <c r="AA56" s="592"/>
      <c r="AB56" s="592"/>
      <c r="AC56" s="592"/>
      <c r="AD56" s="592"/>
      <c r="AE56" s="592"/>
      <c r="AF56" s="592"/>
      <c r="AG56" s="592"/>
      <c r="AH56" s="592"/>
      <c r="AI56" s="592"/>
      <c r="AJ56" s="592"/>
      <c r="AK56" s="592"/>
      <c r="AL56" s="592"/>
      <c r="AM56" s="592"/>
      <c r="AN56" s="592"/>
      <c r="AO56" s="592"/>
      <c r="AP56" s="592"/>
      <c r="AQ56" s="592"/>
      <c r="AR56" s="592"/>
      <c r="AS56" s="592"/>
      <c r="AT56" s="592"/>
      <c r="AU56" s="592"/>
      <c r="AV56" s="592"/>
      <c r="AW56" s="592"/>
      <c r="AX56" s="592"/>
      <c r="AY56" s="592"/>
      <c r="AZ56" s="592"/>
      <c r="BA56" s="592"/>
      <c r="BB56" s="592"/>
      <c r="BC56" s="592"/>
      <c r="BD56" s="592"/>
      <c r="BE56" s="592"/>
      <c r="BF56" s="592"/>
      <c r="BT56" s="592"/>
      <c r="BU56" s="592"/>
    </row>
    <row r="57" spans="2:73" ht="15" customHeight="1" x14ac:dyDescent="0.25">
      <c r="B57" s="590" t="s">
        <v>666</v>
      </c>
      <c r="C57" s="589"/>
      <c r="D57" s="589"/>
      <c r="E57" s="589"/>
      <c r="F57" s="589"/>
      <c r="G57" s="589"/>
      <c r="H57" s="589"/>
      <c r="I57" s="589"/>
      <c r="J57" s="589"/>
      <c r="K57" s="589"/>
      <c r="L57" s="589"/>
      <c r="M57" s="589"/>
      <c r="N57" s="589"/>
      <c r="O57" s="589"/>
      <c r="P57" s="589"/>
      <c r="Q57" s="589"/>
      <c r="R57" s="589"/>
      <c r="S57" s="443"/>
      <c r="T57" s="592"/>
      <c r="U57" s="592"/>
      <c r="V57" s="592"/>
      <c r="W57" s="592"/>
      <c r="X57" s="592"/>
      <c r="Y57" s="592"/>
      <c r="Z57" s="592"/>
      <c r="AA57" s="592"/>
      <c r="AB57" s="592"/>
      <c r="AC57" s="592"/>
      <c r="AD57" s="592"/>
      <c r="AE57" s="592"/>
      <c r="AF57" s="592"/>
      <c r="AG57" s="592"/>
      <c r="AH57" s="592"/>
      <c r="AI57" s="592"/>
      <c r="AJ57" s="592"/>
      <c r="AK57" s="592"/>
      <c r="AL57" s="592"/>
      <c r="AM57" s="592"/>
      <c r="AN57" s="592"/>
      <c r="AO57" s="592"/>
      <c r="AP57" s="592"/>
      <c r="AQ57" s="592"/>
      <c r="AR57" s="592"/>
      <c r="AS57" s="592"/>
      <c r="AT57" s="592"/>
      <c r="AU57" s="592"/>
      <c r="AV57" s="592"/>
      <c r="AW57" s="592"/>
      <c r="AX57" s="592"/>
      <c r="AY57" s="592"/>
      <c r="AZ57" s="592"/>
      <c r="BA57" s="592"/>
      <c r="BB57" s="592"/>
      <c r="BC57" s="592"/>
      <c r="BD57" s="592"/>
      <c r="BE57" s="592"/>
      <c r="BF57" s="592"/>
      <c r="BT57" s="592"/>
      <c r="BU57" s="592"/>
    </row>
    <row r="58" spans="2:73" ht="15" customHeight="1" x14ac:dyDescent="0.25">
      <c r="B58" s="590" t="s">
        <v>818</v>
      </c>
      <c r="C58" s="589"/>
      <c r="D58" s="589"/>
      <c r="E58" s="589"/>
      <c r="F58" s="589"/>
      <c r="G58" s="589"/>
      <c r="H58" s="589"/>
      <c r="I58" s="589"/>
      <c r="J58" s="589"/>
      <c r="K58" s="589"/>
      <c r="L58" s="589"/>
      <c r="M58" s="589"/>
      <c r="N58" s="589"/>
      <c r="O58" s="589"/>
      <c r="P58" s="589"/>
      <c r="Q58" s="589"/>
      <c r="R58" s="589"/>
      <c r="S58" s="443"/>
      <c r="T58" s="592"/>
      <c r="U58" s="592"/>
      <c r="V58" s="592"/>
      <c r="W58" s="592"/>
      <c r="X58" s="592"/>
      <c r="Y58" s="592"/>
      <c r="Z58" s="592"/>
      <c r="AA58" s="592"/>
      <c r="AB58" s="592"/>
      <c r="AC58" s="592"/>
      <c r="AD58" s="592"/>
      <c r="AE58" s="592"/>
      <c r="AF58" s="592"/>
      <c r="AG58" s="592"/>
      <c r="AH58" s="592"/>
      <c r="AI58" s="592"/>
      <c r="AJ58" s="592"/>
      <c r="AK58" s="592"/>
      <c r="AL58" s="592"/>
      <c r="AM58" s="592"/>
      <c r="AN58" s="592"/>
      <c r="AO58" s="592"/>
      <c r="AP58" s="592"/>
      <c r="AQ58" s="592"/>
      <c r="AR58" s="592"/>
      <c r="AS58" s="592"/>
      <c r="AT58" s="592"/>
      <c r="AU58" s="592"/>
      <c r="AV58" s="592"/>
      <c r="AW58" s="592"/>
      <c r="AX58" s="592"/>
      <c r="AY58" s="592"/>
      <c r="AZ58" s="592"/>
      <c r="BA58" s="592"/>
      <c r="BB58" s="592"/>
      <c r="BC58" s="592"/>
      <c r="BD58" s="592"/>
      <c r="BE58" s="592"/>
      <c r="BF58" s="592"/>
      <c r="BT58" s="592"/>
      <c r="BU58" s="592"/>
    </row>
    <row r="59" spans="2:73" ht="15" customHeight="1" x14ac:dyDescent="0.25">
      <c r="B59" s="395" t="s">
        <v>684</v>
      </c>
      <c r="C59" s="589"/>
      <c r="D59" s="589"/>
      <c r="E59" s="589"/>
      <c r="F59" s="589"/>
      <c r="G59" s="589"/>
      <c r="H59" s="589"/>
      <c r="I59" s="589"/>
      <c r="J59" s="589"/>
      <c r="K59" s="589"/>
      <c r="L59" s="589"/>
      <c r="M59" s="589"/>
      <c r="N59" s="589"/>
      <c r="O59" s="589"/>
      <c r="P59" s="589"/>
      <c r="Q59" s="589"/>
      <c r="R59" s="589"/>
      <c r="S59" s="443"/>
      <c r="T59" s="592"/>
      <c r="U59" s="592"/>
      <c r="V59" s="592"/>
      <c r="X59" s="592"/>
      <c r="Y59" s="592"/>
      <c r="Z59" s="592"/>
      <c r="AA59" s="592"/>
      <c r="AB59" s="592"/>
      <c r="AC59" s="592"/>
      <c r="AD59" s="592"/>
      <c r="AE59" s="592"/>
      <c r="AF59" s="592"/>
      <c r="AG59" s="592"/>
      <c r="AH59" s="592"/>
      <c r="AI59" s="592"/>
      <c r="AJ59" s="592"/>
      <c r="AK59" s="592"/>
      <c r="AL59" s="592"/>
      <c r="AM59" s="592"/>
      <c r="AN59" s="592"/>
      <c r="AO59" s="592"/>
      <c r="AP59" s="592"/>
      <c r="AQ59" s="592"/>
      <c r="AR59" s="592"/>
      <c r="AS59" s="592"/>
      <c r="AT59" s="592"/>
      <c r="AU59" s="592"/>
      <c r="AV59" s="592"/>
      <c r="AW59" s="592"/>
      <c r="AX59" s="592"/>
      <c r="AY59" s="592"/>
      <c r="AZ59" s="592"/>
      <c r="BA59" s="592"/>
      <c r="BB59" s="592"/>
      <c r="BC59" s="592"/>
      <c r="BD59" s="592"/>
      <c r="BE59" s="592"/>
      <c r="BF59" s="592"/>
      <c r="BT59" s="592"/>
      <c r="BU59" s="592"/>
    </row>
    <row r="60" spans="2:73" ht="15" customHeight="1" x14ac:dyDescent="0.25">
      <c r="B60" s="395"/>
      <c r="C60" s="589"/>
      <c r="D60" s="589"/>
      <c r="E60" s="589"/>
      <c r="F60" s="589"/>
      <c r="G60" s="589"/>
      <c r="H60" s="589"/>
      <c r="I60" s="589"/>
      <c r="J60" s="589"/>
      <c r="K60" s="589"/>
      <c r="L60" s="589"/>
      <c r="M60" s="589"/>
      <c r="N60" s="589"/>
      <c r="O60" s="589"/>
      <c r="P60" s="589"/>
      <c r="Q60" s="589"/>
      <c r="R60" s="589"/>
      <c r="S60" s="443"/>
      <c r="T60" s="592"/>
      <c r="U60" s="592"/>
      <c r="V60" s="592"/>
      <c r="W60" s="592"/>
      <c r="X60" s="592"/>
      <c r="Y60" s="592"/>
      <c r="Z60" s="592"/>
      <c r="AA60" s="592"/>
      <c r="AB60" s="592"/>
      <c r="AC60" s="592"/>
      <c r="AD60" s="592"/>
      <c r="AE60" s="592"/>
      <c r="AF60" s="592"/>
      <c r="AG60" s="592"/>
      <c r="AH60" s="592"/>
      <c r="AI60" s="592"/>
      <c r="AJ60" s="592"/>
      <c r="AK60" s="592"/>
      <c r="AL60" s="592"/>
      <c r="AM60" s="592"/>
      <c r="AN60" s="592"/>
      <c r="AO60" s="592"/>
      <c r="AP60" s="592"/>
      <c r="AQ60" s="592"/>
      <c r="AR60" s="592"/>
      <c r="AS60" s="592"/>
      <c r="AT60" s="592"/>
      <c r="AU60" s="592"/>
      <c r="AV60" s="592"/>
      <c r="AW60" s="592"/>
      <c r="AX60" s="592"/>
      <c r="AY60" s="592"/>
      <c r="AZ60" s="592"/>
      <c r="BA60" s="592"/>
      <c r="BB60" s="592"/>
      <c r="BP60" s="592"/>
      <c r="BQ60" s="592"/>
    </row>
    <row r="61" spans="2:73" ht="15" customHeight="1" x14ac:dyDescent="0.25">
      <c r="B61" s="588" t="s">
        <v>688</v>
      </c>
      <c r="C61" s="589"/>
      <c r="D61" s="589"/>
      <c r="E61" s="589"/>
      <c r="F61" s="589"/>
      <c r="G61" s="589"/>
      <c r="H61" s="589"/>
      <c r="I61" s="589"/>
      <c r="J61" s="589"/>
      <c r="K61" s="589"/>
      <c r="L61" s="589"/>
      <c r="M61" s="589"/>
      <c r="N61" s="589"/>
      <c r="O61" s="589"/>
      <c r="P61" s="589"/>
      <c r="Q61" s="589"/>
      <c r="R61" s="589"/>
      <c r="S61" s="443"/>
      <c r="T61" s="592"/>
      <c r="U61" s="592"/>
      <c r="V61" s="592"/>
      <c r="W61" s="592"/>
      <c r="X61" s="592"/>
      <c r="Y61" s="592"/>
      <c r="Z61" s="592"/>
      <c r="AA61" s="592"/>
      <c r="AB61" s="592"/>
      <c r="AC61" s="592"/>
      <c r="AD61" s="592"/>
      <c r="AE61" s="592"/>
      <c r="AF61" s="592"/>
      <c r="AG61" s="592"/>
      <c r="AH61" s="592"/>
      <c r="AI61" s="592"/>
      <c r="AJ61" s="592"/>
      <c r="AK61" s="592"/>
      <c r="AL61" s="592"/>
      <c r="AM61" s="592"/>
      <c r="AN61" s="592"/>
      <c r="AO61" s="592"/>
      <c r="AP61" s="592"/>
      <c r="AQ61" s="592"/>
      <c r="AR61" s="592"/>
      <c r="AS61" s="592"/>
      <c r="AT61" s="592"/>
      <c r="AU61" s="592"/>
      <c r="AV61" s="592"/>
      <c r="AW61" s="592"/>
      <c r="AX61" s="592"/>
      <c r="AY61" s="592"/>
      <c r="AZ61" s="592"/>
      <c r="BA61" s="592"/>
      <c r="BB61" s="592"/>
      <c r="BP61" s="592"/>
      <c r="BQ61" s="592"/>
    </row>
    <row r="62" spans="2:73" ht="15" customHeight="1" x14ac:dyDescent="0.25">
      <c r="B62" s="590" t="s">
        <v>1110</v>
      </c>
      <c r="C62" s="589"/>
      <c r="D62" s="589"/>
      <c r="E62" s="589"/>
      <c r="F62" s="589"/>
      <c r="G62" s="589"/>
      <c r="H62" s="589"/>
      <c r="I62" s="589"/>
      <c r="J62" s="589"/>
      <c r="K62" s="589"/>
      <c r="L62" s="589"/>
      <c r="M62" s="589"/>
      <c r="N62" s="589"/>
      <c r="O62" s="589"/>
      <c r="P62" s="589"/>
      <c r="Q62" s="589"/>
      <c r="R62" s="589"/>
      <c r="S62" s="443"/>
      <c r="T62" s="592"/>
      <c r="U62" s="592"/>
      <c r="V62" s="592"/>
      <c r="W62" s="592"/>
      <c r="X62" s="592"/>
      <c r="Y62" s="592"/>
      <c r="Z62" s="592"/>
      <c r="AA62" s="592"/>
      <c r="AB62" s="592"/>
      <c r="AC62" s="592"/>
      <c r="AD62" s="592"/>
      <c r="AE62" s="592"/>
      <c r="AF62" s="592"/>
      <c r="AG62" s="592"/>
      <c r="AH62" s="592"/>
      <c r="AI62" s="592"/>
      <c r="AJ62" s="592"/>
      <c r="AK62" s="592"/>
      <c r="AL62" s="592"/>
      <c r="AM62" s="592"/>
      <c r="AN62" s="592"/>
      <c r="AO62" s="592"/>
      <c r="AP62" s="592"/>
      <c r="AQ62" s="592"/>
      <c r="AR62" s="592"/>
      <c r="AS62" s="592"/>
      <c r="AT62" s="592"/>
      <c r="AU62" s="592"/>
      <c r="AV62" s="592"/>
      <c r="AW62" s="592"/>
      <c r="AX62" s="592"/>
      <c r="AY62" s="592"/>
      <c r="AZ62" s="592"/>
      <c r="BA62" s="592"/>
      <c r="BB62" s="592"/>
      <c r="BP62" s="592"/>
      <c r="BQ62" s="592"/>
    </row>
    <row r="63" spans="2:73" ht="15" customHeight="1" x14ac:dyDescent="0.25">
      <c r="B63" s="590" t="s">
        <v>1111</v>
      </c>
      <c r="C63" s="589"/>
      <c r="D63" s="589"/>
      <c r="E63" s="589"/>
      <c r="F63" s="589"/>
      <c r="G63" s="589"/>
      <c r="H63" s="589"/>
      <c r="I63" s="589"/>
      <c r="J63" s="589"/>
      <c r="K63" s="589"/>
      <c r="L63" s="589"/>
      <c r="M63" s="589"/>
      <c r="N63" s="589"/>
      <c r="O63" s="589"/>
      <c r="P63" s="589"/>
      <c r="Q63" s="589"/>
      <c r="R63" s="589"/>
      <c r="S63" s="443"/>
      <c r="T63" s="592"/>
      <c r="U63" s="592"/>
      <c r="V63" s="592"/>
      <c r="W63" s="592"/>
      <c r="X63" s="592"/>
      <c r="Y63" s="592"/>
      <c r="Z63" s="592"/>
      <c r="AA63" s="592"/>
      <c r="AB63" s="592"/>
      <c r="AC63" s="592"/>
      <c r="AD63" s="592"/>
      <c r="AE63" s="592"/>
      <c r="AF63" s="592"/>
      <c r="AG63" s="592"/>
      <c r="AH63" s="592"/>
      <c r="AI63" s="592"/>
      <c r="AJ63" s="592"/>
      <c r="AK63" s="592"/>
      <c r="AL63" s="592"/>
      <c r="AM63" s="592"/>
      <c r="AN63" s="592"/>
      <c r="AO63" s="592"/>
      <c r="AP63" s="592"/>
      <c r="AQ63" s="592"/>
      <c r="AR63" s="592"/>
      <c r="AS63" s="592"/>
      <c r="AT63" s="592"/>
      <c r="AU63" s="592"/>
      <c r="AV63" s="592"/>
      <c r="AW63" s="592"/>
      <c r="AX63" s="592"/>
      <c r="AY63" s="592"/>
      <c r="AZ63" s="592"/>
      <c r="BA63" s="592"/>
      <c r="BB63" s="592"/>
      <c r="BP63" s="592"/>
      <c r="BQ63" s="592"/>
    </row>
    <row r="64" spans="2:73" ht="15" customHeight="1" x14ac:dyDescent="0.25">
      <c r="B64" s="446" t="s">
        <v>1112</v>
      </c>
      <c r="C64" s="589"/>
      <c r="D64" s="589"/>
      <c r="E64" s="589"/>
      <c r="F64" s="589"/>
      <c r="G64" s="589"/>
      <c r="H64" s="589"/>
      <c r="I64" s="589"/>
      <c r="J64" s="589"/>
      <c r="K64" s="589"/>
      <c r="L64" s="589"/>
      <c r="M64" s="589"/>
      <c r="N64" s="589"/>
      <c r="O64" s="589"/>
      <c r="P64" s="589"/>
      <c r="Q64" s="589"/>
      <c r="R64" s="589"/>
      <c r="S64" s="443"/>
      <c r="T64" s="592"/>
      <c r="U64" s="592"/>
      <c r="V64" s="592"/>
      <c r="W64" s="592"/>
      <c r="X64" s="592"/>
      <c r="Y64" s="592"/>
      <c r="Z64" s="592"/>
      <c r="AA64" s="592"/>
      <c r="AB64" s="592"/>
      <c r="AC64" s="592"/>
      <c r="AD64" s="592"/>
      <c r="AE64" s="592"/>
      <c r="AF64" s="592"/>
      <c r="AG64" s="592"/>
      <c r="AH64" s="592"/>
      <c r="AI64" s="592"/>
      <c r="AJ64" s="592"/>
      <c r="AK64" s="592"/>
      <c r="AL64" s="592"/>
      <c r="AM64" s="592"/>
      <c r="AN64" s="592"/>
      <c r="AO64" s="592"/>
      <c r="AP64" s="592"/>
      <c r="AQ64" s="592"/>
      <c r="AR64" s="592"/>
      <c r="AS64" s="592"/>
      <c r="AT64" s="592"/>
      <c r="AU64" s="592"/>
      <c r="AV64" s="592"/>
      <c r="AW64" s="592"/>
      <c r="AX64" s="592"/>
      <c r="AY64" s="592"/>
      <c r="AZ64" s="592"/>
      <c r="BA64" s="592"/>
      <c r="BB64" s="592"/>
      <c r="BP64" s="592"/>
      <c r="BQ64" s="592"/>
    </row>
    <row r="65" spans="2:73" ht="15" customHeight="1" x14ac:dyDescent="0.25">
      <c r="B65" s="397"/>
      <c r="C65" s="440"/>
      <c r="D65" s="440"/>
      <c r="E65" s="440"/>
      <c r="F65" s="440"/>
      <c r="G65" s="440"/>
      <c r="H65" s="440"/>
      <c r="I65" s="440"/>
      <c r="J65" s="440"/>
      <c r="K65" s="440"/>
      <c r="L65" s="440"/>
      <c r="M65" s="440"/>
      <c r="N65" s="440"/>
      <c r="O65" s="440"/>
      <c r="P65" s="440"/>
      <c r="Q65" s="440"/>
      <c r="R65" s="440"/>
      <c r="S65" s="444"/>
      <c r="T65" s="592"/>
      <c r="U65" s="592"/>
      <c r="V65" s="592"/>
      <c r="W65" s="592"/>
      <c r="X65" s="592"/>
      <c r="Y65" s="592"/>
      <c r="Z65" s="592"/>
      <c r="AA65" s="592"/>
      <c r="AB65" s="592"/>
      <c r="AC65" s="592"/>
      <c r="AD65" s="592"/>
      <c r="AE65" s="592"/>
      <c r="AF65" s="592"/>
      <c r="AG65" s="592"/>
      <c r="AH65" s="592"/>
      <c r="AI65" s="592"/>
      <c r="AJ65" s="592"/>
      <c r="AK65" s="592"/>
      <c r="AL65" s="592"/>
      <c r="AM65" s="592"/>
      <c r="AN65" s="592"/>
      <c r="AO65" s="592"/>
      <c r="AP65" s="592"/>
      <c r="AQ65" s="592"/>
      <c r="AR65" s="592"/>
      <c r="AS65" s="592"/>
      <c r="AT65" s="592"/>
      <c r="AU65" s="592"/>
      <c r="AV65" s="592"/>
      <c r="AW65" s="592"/>
      <c r="AX65" s="592"/>
      <c r="AY65" s="592"/>
      <c r="AZ65" s="592"/>
      <c r="BA65" s="592"/>
      <c r="BB65" s="592"/>
      <c r="BC65" s="592"/>
      <c r="BD65" s="592"/>
      <c r="BE65" s="592"/>
      <c r="BF65" s="592"/>
      <c r="BT65" s="592"/>
      <c r="BU65" s="592"/>
    </row>
    <row r="66" spans="2:73" ht="15" customHeight="1" x14ac:dyDescent="0.25">
      <c r="D66" s="592"/>
      <c r="E66" s="592"/>
      <c r="F66" s="592"/>
      <c r="G66" s="592"/>
      <c r="H66" s="592"/>
      <c r="I66" s="592"/>
      <c r="J66" s="592"/>
      <c r="K66" s="592"/>
      <c r="L66" s="592"/>
      <c r="M66" s="592"/>
      <c r="N66" s="592"/>
      <c r="O66" s="592"/>
      <c r="P66" s="592"/>
      <c r="Q66" s="592"/>
      <c r="R66" s="592"/>
      <c r="S66" s="592"/>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2"/>
      <c r="AQ66" s="592"/>
      <c r="AR66" s="592"/>
      <c r="AS66" s="592"/>
      <c r="AT66" s="592"/>
      <c r="AU66" s="592"/>
      <c r="AV66" s="592"/>
      <c r="AW66" s="592"/>
      <c r="AX66" s="592"/>
      <c r="AY66" s="592"/>
      <c r="AZ66" s="592"/>
      <c r="BA66" s="592"/>
      <c r="BB66" s="592"/>
      <c r="BC66" s="592"/>
      <c r="BQ66" s="592"/>
      <c r="BR66" s="592"/>
    </row>
    <row r="67" spans="2:73" ht="15" customHeight="1" x14ac:dyDescent="0.25">
      <c r="D67" s="592"/>
      <c r="E67" s="592"/>
      <c r="F67" s="592"/>
      <c r="G67" s="592"/>
      <c r="H67" s="592"/>
      <c r="I67" s="592"/>
      <c r="J67" s="592"/>
      <c r="K67" s="592"/>
      <c r="L67" s="592"/>
      <c r="M67" s="592"/>
      <c r="N67" s="592"/>
      <c r="O67" s="592"/>
      <c r="P67" s="592"/>
      <c r="Q67" s="592"/>
      <c r="R67" s="592"/>
      <c r="S67" s="592"/>
      <c r="T67" s="592"/>
      <c r="U67" s="592"/>
      <c r="V67" s="592"/>
      <c r="W67" s="592"/>
      <c r="X67" s="592"/>
      <c r="Y67" s="592"/>
      <c r="Z67" s="592"/>
      <c r="AA67" s="592"/>
      <c r="AB67" s="592"/>
      <c r="AC67" s="592"/>
      <c r="AD67" s="592"/>
      <c r="AE67" s="592"/>
      <c r="AF67" s="592"/>
      <c r="AG67" s="592"/>
      <c r="AH67" s="592"/>
      <c r="AI67" s="592"/>
      <c r="AJ67" s="592"/>
      <c r="AK67" s="592"/>
      <c r="AL67" s="592"/>
      <c r="AM67" s="592"/>
      <c r="AN67" s="592"/>
      <c r="AO67" s="592"/>
      <c r="AP67" s="592"/>
      <c r="AQ67" s="592"/>
      <c r="AR67" s="592"/>
      <c r="AS67" s="592"/>
      <c r="AT67" s="592"/>
      <c r="AU67" s="592"/>
      <c r="AV67" s="592"/>
      <c r="AW67" s="592"/>
      <c r="AX67" s="592"/>
      <c r="AY67" s="592"/>
      <c r="AZ67" s="592"/>
      <c r="BA67" s="592"/>
      <c r="BB67" s="592"/>
      <c r="BC67" s="592"/>
      <c r="BQ67" s="592"/>
      <c r="BR67" s="592"/>
    </row>
    <row r="68" spans="2:73" ht="15" customHeight="1" x14ac:dyDescent="0.25">
      <c r="D68" s="592"/>
      <c r="E68" s="592"/>
      <c r="F68" s="592"/>
      <c r="G68" s="592"/>
      <c r="H68" s="592"/>
      <c r="I68" s="592"/>
      <c r="J68" s="592"/>
      <c r="K68" s="592"/>
      <c r="L68" s="592"/>
      <c r="M68" s="592"/>
      <c r="N68" s="592"/>
      <c r="O68" s="592"/>
      <c r="P68" s="592"/>
      <c r="Q68" s="592"/>
      <c r="R68" s="592"/>
      <c r="S68" s="592"/>
      <c r="T68" s="592"/>
      <c r="U68" s="592"/>
      <c r="V68" s="592"/>
      <c r="W68" s="592"/>
      <c r="X68" s="592"/>
      <c r="Y68" s="592"/>
      <c r="Z68" s="592"/>
      <c r="AA68" s="592"/>
      <c r="AB68" s="592"/>
      <c r="AC68" s="592"/>
      <c r="AD68" s="592"/>
      <c r="AE68" s="592"/>
      <c r="AF68" s="592"/>
      <c r="AG68" s="592"/>
      <c r="AH68" s="592"/>
      <c r="AI68" s="592"/>
      <c r="AJ68" s="592"/>
      <c r="AK68" s="592"/>
      <c r="AL68" s="592"/>
      <c r="AM68" s="592"/>
      <c r="AN68" s="592"/>
      <c r="AO68" s="592"/>
      <c r="AP68" s="592"/>
      <c r="AQ68" s="592"/>
      <c r="AR68" s="592"/>
      <c r="AS68" s="592"/>
      <c r="AT68" s="592"/>
      <c r="AU68" s="592"/>
      <c r="AV68" s="592"/>
      <c r="AW68" s="592"/>
      <c r="AX68" s="592"/>
      <c r="AY68" s="592"/>
      <c r="AZ68" s="592"/>
      <c r="BA68" s="592"/>
      <c r="BB68" s="592"/>
      <c r="BC68" s="592"/>
      <c r="BQ68" s="592"/>
      <c r="BR68" s="592"/>
    </row>
  </sheetData>
  <sheetProtection password="E0C8" sheet="1" objects="1" scenarios="1" formatCells="0" formatColumns="0" formatRows="0" insertRows="0"/>
  <dataValidations count="1">
    <dataValidation type="custom" allowBlank="1" showErrorMessage="1" errorTitle="Data entry error:" error="Please enter a numeric value or leave blank!" sqref="C45:R45 C7:R41 C48:R48">
      <formula1>OR(ISNUMBER(C7),ISBLANK(C7))</formula1>
    </dataValidation>
  </dataValidations>
  <pageMargins left="0.7" right="0.7" top="0.75" bottom="0.75" header="0.3" footer="0.3"/>
  <pageSetup scale="45" orientation="landscape" r:id="rId1"/>
  <headerFooter>
    <oddFooter>&amp;LPrinted: &amp;D&amp;R&amp;P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BN75"/>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C7" sqref="C7"/>
    </sheetView>
  </sheetViews>
  <sheetFormatPr defaultRowHeight="15" customHeight="1" x14ac:dyDescent="0.25"/>
  <cols>
    <col min="1" max="1" width="1.5703125" style="591" customWidth="1"/>
    <col min="2" max="2" width="25.85546875" style="591" customWidth="1"/>
    <col min="3" max="3" width="13.140625" style="595" customWidth="1"/>
    <col min="4" max="6" width="13.140625" style="593" customWidth="1"/>
    <col min="7" max="7" width="13.140625" style="592" customWidth="1"/>
    <col min="8" max="8" width="9.5703125" style="591" customWidth="1"/>
    <col min="9" max="9" width="13.140625" style="593" customWidth="1"/>
    <col min="10" max="10" width="13.140625" style="592" customWidth="1"/>
    <col min="11" max="12" width="9.140625" style="591"/>
    <col min="13" max="13" width="13.85546875" style="591" customWidth="1"/>
    <col min="14" max="15" width="9.140625" style="591"/>
    <col min="16" max="16" width="18" style="591" customWidth="1"/>
    <col min="17" max="16384" width="9.140625" style="591"/>
  </cols>
  <sheetData>
    <row r="1" spans="1:16" ht="15.75" customHeight="1" x14ac:dyDescent="0.25">
      <c r="A1" s="12" t="e">
        <f>TemplateName</f>
        <v>#REF!</v>
      </c>
      <c r="E1" s="581" t="str">
        <f>InstitutionName</f>
        <v>Firm Name</v>
      </c>
      <c r="N1" s="711" t="s">
        <v>1</v>
      </c>
      <c r="O1" s="806"/>
      <c r="P1" s="703" t="str">
        <f>IF(EffectiveDate="","",EffectiveDate)</f>
        <v/>
      </c>
    </row>
    <row r="2" spans="1:16" ht="15.75" customHeight="1" x14ac:dyDescent="0.25">
      <c r="A2" s="49" t="s">
        <v>1301</v>
      </c>
      <c r="N2" s="31" t="s">
        <v>331</v>
      </c>
      <c r="O2" s="32"/>
      <c r="P2" s="33" t="str">
        <f>IF(SubmissionDate="","",SubmissionDate)</f>
        <v/>
      </c>
    </row>
    <row r="4" spans="1:16" ht="15" customHeight="1" x14ac:dyDescent="0.25">
      <c r="B4" s="41"/>
    </row>
    <row r="6" spans="1:16" s="52" customFormat="1" ht="49.5" customHeight="1" x14ac:dyDescent="0.35">
      <c r="B6" s="43" t="s">
        <v>665</v>
      </c>
      <c r="C6" s="445" t="s">
        <v>1300</v>
      </c>
      <c r="D6" s="445" t="s">
        <v>1299</v>
      </c>
      <c r="E6" s="445" t="s">
        <v>1298</v>
      </c>
      <c r="F6" s="445" t="s">
        <v>1297</v>
      </c>
      <c r="G6" s="853" t="s">
        <v>1296</v>
      </c>
      <c r="I6" s="445" t="s">
        <v>1295</v>
      </c>
      <c r="J6" s="853" t="s">
        <v>523</v>
      </c>
    </row>
    <row r="7" spans="1:16" ht="15" customHeight="1" x14ac:dyDescent="0.25">
      <c r="B7" s="131" t="str">
        <f>Energy!B7</f>
        <v>Spot</v>
      </c>
      <c r="C7" s="807"/>
      <c r="D7" s="807"/>
      <c r="E7" s="807"/>
      <c r="F7" s="807"/>
      <c r="G7" s="304">
        <f t="shared" ref="G7:G42" si="0">SUM(C7:F7)</f>
        <v>0</v>
      </c>
      <c r="I7" s="807"/>
      <c r="J7" s="304">
        <f t="shared" ref="J7:J42" si="1">G7+I7</f>
        <v>0</v>
      </c>
    </row>
    <row r="8" spans="1:16" ht="15" customHeight="1" x14ac:dyDescent="0.25">
      <c r="B8" s="829" t="s">
        <v>936</v>
      </c>
      <c r="C8" s="807"/>
      <c r="D8" s="807"/>
      <c r="E8" s="807"/>
      <c r="F8" s="807"/>
      <c r="G8" s="304">
        <f t="shared" si="0"/>
        <v>0</v>
      </c>
      <c r="I8" s="807"/>
      <c r="J8" s="304">
        <f t="shared" si="1"/>
        <v>0</v>
      </c>
    </row>
    <row r="9" spans="1:16" ht="15" customHeight="1" x14ac:dyDescent="0.25">
      <c r="B9" s="829" t="s">
        <v>937</v>
      </c>
      <c r="C9" s="807"/>
      <c r="D9" s="807"/>
      <c r="E9" s="807"/>
      <c r="F9" s="807"/>
      <c r="G9" s="304">
        <f t="shared" si="0"/>
        <v>0</v>
      </c>
      <c r="I9" s="807"/>
      <c r="J9" s="304">
        <f t="shared" si="1"/>
        <v>0</v>
      </c>
    </row>
    <row r="10" spans="1:16" ht="15" customHeight="1" x14ac:dyDescent="0.25">
      <c r="B10" s="829" t="s">
        <v>938</v>
      </c>
      <c r="C10" s="807"/>
      <c r="D10" s="807"/>
      <c r="E10" s="807"/>
      <c r="F10" s="807"/>
      <c r="G10" s="304">
        <f t="shared" si="0"/>
        <v>0</v>
      </c>
      <c r="I10" s="807"/>
      <c r="J10" s="304">
        <f t="shared" si="1"/>
        <v>0</v>
      </c>
    </row>
    <row r="11" spans="1:16" ht="15" customHeight="1" x14ac:dyDescent="0.25">
      <c r="B11" s="829" t="s">
        <v>939</v>
      </c>
      <c r="C11" s="807"/>
      <c r="D11" s="807"/>
      <c r="E11" s="807"/>
      <c r="F11" s="807"/>
      <c r="G11" s="304">
        <f t="shared" si="0"/>
        <v>0</v>
      </c>
      <c r="I11" s="807"/>
      <c r="J11" s="304">
        <f t="shared" si="1"/>
        <v>0</v>
      </c>
    </row>
    <row r="12" spans="1:16" ht="15" customHeight="1" x14ac:dyDescent="0.25">
      <c r="B12" s="829" t="s">
        <v>940</v>
      </c>
      <c r="C12" s="807"/>
      <c r="D12" s="807"/>
      <c r="E12" s="807"/>
      <c r="F12" s="807"/>
      <c r="G12" s="304">
        <f t="shared" si="0"/>
        <v>0</v>
      </c>
      <c r="I12" s="807"/>
      <c r="J12" s="304">
        <f t="shared" si="1"/>
        <v>0</v>
      </c>
    </row>
    <row r="13" spans="1:16" ht="15" customHeight="1" x14ac:dyDescent="0.25">
      <c r="B13" s="829" t="s">
        <v>941</v>
      </c>
      <c r="C13" s="807"/>
      <c r="D13" s="807"/>
      <c r="E13" s="807"/>
      <c r="F13" s="807"/>
      <c r="G13" s="304">
        <f t="shared" si="0"/>
        <v>0</v>
      </c>
      <c r="I13" s="807"/>
      <c r="J13" s="304">
        <f t="shared" si="1"/>
        <v>0</v>
      </c>
    </row>
    <row r="14" spans="1:16" ht="15" customHeight="1" x14ac:dyDescent="0.25">
      <c r="B14" s="829" t="s">
        <v>942</v>
      </c>
      <c r="C14" s="807"/>
      <c r="D14" s="807"/>
      <c r="E14" s="807"/>
      <c r="F14" s="807"/>
      <c r="G14" s="304">
        <f t="shared" si="0"/>
        <v>0</v>
      </c>
      <c r="I14" s="807"/>
      <c r="J14" s="304">
        <f t="shared" si="1"/>
        <v>0</v>
      </c>
    </row>
    <row r="15" spans="1:16" ht="15" customHeight="1" x14ac:dyDescent="0.25">
      <c r="B15" s="829" t="s">
        <v>943</v>
      </c>
      <c r="C15" s="807"/>
      <c r="D15" s="807"/>
      <c r="E15" s="807"/>
      <c r="F15" s="807"/>
      <c r="G15" s="304">
        <f t="shared" si="0"/>
        <v>0</v>
      </c>
      <c r="I15" s="807"/>
      <c r="J15" s="304">
        <f t="shared" si="1"/>
        <v>0</v>
      </c>
    </row>
    <row r="16" spans="1:16" ht="15" customHeight="1" x14ac:dyDescent="0.25">
      <c r="B16" s="829" t="s">
        <v>944</v>
      </c>
      <c r="C16" s="807"/>
      <c r="D16" s="807"/>
      <c r="E16" s="807"/>
      <c r="F16" s="807"/>
      <c r="G16" s="304">
        <f t="shared" si="0"/>
        <v>0</v>
      </c>
      <c r="I16" s="807"/>
      <c r="J16" s="304">
        <f t="shared" si="1"/>
        <v>0</v>
      </c>
    </row>
    <row r="17" spans="2:10" ht="15" customHeight="1" x14ac:dyDescent="0.25">
      <c r="B17" s="829" t="s">
        <v>945</v>
      </c>
      <c r="C17" s="807"/>
      <c r="D17" s="807"/>
      <c r="E17" s="807"/>
      <c r="F17" s="807"/>
      <c r="G17" s="304">
        <f t="shared" si="0"/>
        <v>0</v>
      </c>
      <c r="I17" s="807"/>
      <c r="J17" s="304">
        <f t="shared" si="1"/>
        <v>0</v>
      </c>
    </row>
    <row r="18" spans="2:10" ht="15" customHeight="1" x14ac:dyDescent="0.25">
      <c r="B18" s="829" t="s">
        <v>946</v>
      </c>
      <c r="C18" s="807"/>
      <c r="D18" s="807"/>
      <c r="E18" s="807"/>
      <c r="F18" s="807"/>
      <c r="G18" s="304">
        <f t="shared" si="0"/>
        <v>0</v>
      </c>
      <c r="I18" s="807"/>
      <c r="J18" s="304">
        <f t="shared" si="1"/>
        <v>0</v>
      </c>
    </row>
    <row r="19" spans="2:10" ht="15" customHeight="1" x14ac:dyDescent="0.25">
      <c r="B19" s="829" t="s">
        <v>947</v>
      </c>
      <c r="C19" s="807"/>
      <c r="D19" s="807"/>
      <c r="E19" s="807"/>
      <c r="F19" s="807"/>
      <c r="G19" s="304">
        <f t="shared" si="0"/>
        <v>0</v>
      </c>
      <c r="I19" s="807"/>
      <c r="J19" s="304">
        <f t="shared" si="1"/>
        <v>0</v>
      </c>
    </row>
    <row r="20" spans="2:10" ht="15" customHeight="1" x14ac:dyDescent="0.25">
      <c r="B20" s="829" t="s">
        <v>948</v>
      </c>
      <c r="C20" s="807"/>
      <c r="D20" s="807"/>
      <c r="E20" s="807"/>
      <c r="F20" s="807"/>
      <c r="G20" s="304">
        <f t="shared" si="0"/>
        <v>0</v>
      </c>
      <c r="I20" s="807"/>
      <c r="J20" s="304">
        <f t="shared" si="1"/>
        <v>0</v>
      </c>
    </row>
    <row r="21" spans="2:10" ht="15" customHeight="1" x14ac:dyDescent="0.25">
      <c r="B21" s="829" t="s">
        <v>949</v>
      </c>
      <c r="C21" s="807"/>
      <c r="D21" s="807"/>
      <c r="E21" s="807"/>
      <c r="F21" s="807"/>
      <c r="G21" s="304">
        <f t="shared" si="0"/>
        <v>0</v>
      </c>
      <c r="I21" s="807"/>
      <c r="J21" s="304">
        <f t="shared" si="1"/>
        <v>0</v>
      </c>
    </row>
    <row r="22" spans="2:10" ht="15" customHeight="1" x14ac:dyDescent="0.25">
      <c r="B22" s="829" t="s">
        <v>950</v>
      </c>
      <c r="C22" s="807"/>
      <c r="D22" s="807"/>
      <c r="E22" s="807"/>
      <c r="F22" s="807"/>
      <c r="G22" s="304">
        <f t="shared" si="0"/>
        <v>0</v>
      </c>
      <c r="I22" s="807"/>
      <c r="J22" s="304">
        <f t="shared" si="1"/>
        <v>0</v>
      </c>
    </row>
    <row r="23" spans="2:10" ht="15" customHeight="1" x14ac:dyDescent="0.25">
      <c r="B23" s="829" t="s">
        <v>951</v>
      </c>
      <c r="C23" s="807"/>
      <c r="D23" s="807"/>
      <c r="E23" s="807"/>
      <c r="F23" s="807"/>
      <c r="G23" s="304">
        <f t="shared" si="0"/>
        <v>0</v>
      </c>
      <c r="I23" s="807"/>
      <c r="J23" s="304">
        <f t="shared" si="1"/>
        <v>0</v>
      </c>
    </row>
    <row r="24" spans="2:10" ht="15" customHeight="1" x14ac:dyDescent="0.25">
      <c r="B24" s="829" t="s">
        <v>952</v>
      </c>
      <c r="C24" s="807"/>
      <c r="D24" s="807"/>
      <c r="E24" s="807"/>
      <c r="F24" s="807"/>
      <c r="G24" s="304">
        <f t="shared" si="0"/>
        <v>0</v>
      </c>
      <c r="I24" s="807"/>
      <c r="J24" s="304">
        <f t="shared" si="1"/>
        <v>0</v>
      </c>
    </row>
    <row r="25" spans="2:10" ht="15" customHeight="1" x14ac:dyDescent="0.25">
      <c r="B25" s="829" t="s">
        <v>953</v>
      </c>
      <c r="C25" s="807"/>
      <c r="D25" s="807"/>
      <c r="E25" s="807"/>
      <c r="F25" s="807"/>
      <c r="G25" s="304">
        <f t="shared" si="0"/>
        <v>0</v>
      </c>
      <c r="I25" s="807"/>
      <c r="J25" s="304">
        <f t="shared" si="1"/>
        <v>0</v>
      </c>
    </row>
    <row r="26" spans="2:10" ht="15" customHeight="1" x14ac:dyDescent="0.25">
      <c r="B26" s="829" t="s">
        <v>954</v>
      </c>
      <c r="C26" s="807"/>
      <c r="D26" s="807"/>
      <c r="E26" s="807"/>
      <c r="F26" s="807"/>
      <c r="G26" s="304">
        <f t="shared" si="0"/>
        <v>0</v>
      </c>
      <c r="I26" s="807"/>
      <c r="J26" s="304">
        <f t="shared" si="1"/>
        <v>0</v>
      </c>
    </row>
    <row r="27" spans="2:10" ht="15" customHeight="1" x14ac:dyDescent="0.25">
      <c r="B27" s="829" t="s">
        <v>955</v>
      </c>
      <c r="C27" s="807"/>
      <c r="D27" s="807"/>
      <c r="E27" s="807"/>
      <c r="F27" s="807"/>
      <c r="G27" s="304">
        <f t="shared" si="0"/>
        <v>0</v>
      </c>
      <c r="I27" s="807"/>
      <c r="J27" s="304">
        <f t="shared" si="1"/>
        <v>0</v>
      </c>
    </row>
    <row r="28" spans="2:10" ht="15" customHeight="1" x14ac:dyDescent="0.25">
      <c r="B28" s="829" t="s">
        <v>956</v>
      </c>
      <c r="C28" s="807"/>
      <c r="D28" s="807"/>
      <c r="E28" s="807"/>
      <c r="F28" s="807"/>
      <c r="G28" s="304">
        <f t="shared" si="0"/>
        <v>0</v>
      </c>
      <c r="I28" s="807"/>
      <c r="J28" s="304">
        <f t="shared" si="1"/>
        <v>0</v>
      </c>
    </row>
    <row r="29" spans="2:10" ht="15" customHeight="1" x14ac:dyDescent="0.25">
      <c r="B29" s="829" t="s">
        <v>957</v>
      </c>
      <c r="C29" s="807"/>
      <c r="D29" s="807"/>
      <c r="E29" s="807"/>
      <c r="F29" s="807"/>
      <c r="G29" s="304">
        <f t="shared" si="0"/>
        <v>0</v>
      </c>
      <c r="I29" s="807"/>
      <c r="J29" s="304">
        <f t="shared" si="1"/>
        <v>0</v>
      </c>
    </row>
    <row r="30" spans="2:10" ht="15" customHeight="1" x14ac:dyDescent="0.25">
      <c r="B30" s="829" t="s">
        <v>958</v>
      </c>
      <c r="C30" s="807"/>
      <c r="D30" s="807"/>
      <c r="E30" s="807"/>
      <c r="F30" s="807"/>
      <c r="G30" s="304">
        <f t="shared" si="0"/>
        <v>0</v>
      </c>
      <c r="I30" s="807"/>
      <c r="J30" s="304">
        <f t="shared" si="1"/>
        <v>0</v>
      </c>
    </row>
    <row r="31" spans="2:10" ht="15" customHeight="1" x14ac:dyDescent="0.25">
      <c r="B31" s="829" t="s">
        <v>959</v>
      </c>
      <c r="C31" s="807"/>
      <c r="D31" s="807"/>
      <c r="E31" s="807"/>
      <c r="F31" s="807"/>
      <c r="G31" s="304">
        <f t="shared" si="0"/>
        <v>0</v>
      </c>
      <c r="I31" s="807"/>
      <c r="J31" s="304">
        <f t="shared" si="1"/>
        <v>0</v>
      </c>
    </row>
    <row r="32" spans="2:10" ht="15" customHeight="1" x14ac:dyDescent="0.25">
      <c r="B32" s="829" t="s">
        <v>961</v>
      </c>
      <c r="C32" s="807"/>
      <c r="D32" s="807"/>
      <c r="E32" s="807"/>
      <c r="F32" s="807"/>
      <c r="G32" s="304">
        <f t="shared" si="0"/>
        <v>0</v>
      </c>
      <c r="I32" s="807"/>
      <c r="J32" s="304">
        <f t="shared" si="1"/>
        <v>0</v>
      </c>
    </row>
    <row r="33" spans="2:10" ht="15" customHeight="1" x14ac:dyDescent="0.25">
      <c r="B33" s="829" t="s">
        <v>962</v>
      </c>
      <c r="C33" s="807"/>
      <c r="D33" s="807"/>
      <c r="E33" s="807"/>
      <c r="F33" s="807"/>
      <c r="G33" s="304">
        <f t="shared" si="0"/>
        <v>0</v>
      </c>
      <c r="I33" s="807"/>
      <c r="J33" s="304">
        <f t="shared" si="1"/>
        <v>0</v>
      </c>
    </row>
    <row r="34" spans="2:10" ht="15" customHeight="1" x14ac:dyDescent="0.25">
      <c r="B34" s="829" t="s">
        <v>963</v>
      </c>
      <c r="C34" s="807"/>
      <c r="D34" s="807"/>
      <c r="E34" s="807"/>
      <c r="F34" s="807"/>
      <c r="G34" s="304">
        <f t="shared" si="0"/>
        <v>0</v>
      </c>
      <c r="I34" s="807"/>
      <c r="J34" s="304">
        <f t="shared" si="1"/>
        <v>0</v>
      </c>
    </row>
    <row r="35" spans="2:10" ht="15" customHeight="1" x14ac:dyDescent="0.25">
      <c r="B35" s="829" t="s">
        <v>964</v>
      </c>
      <c r="C35" s="807"/>
      <c r="D35" s="807"/>
      <c r="E35" s="807"/>
      <c r="F35" s="807"/>
      <c r="G35" s="304">
        <f t="shared" si="0"/>
        <v>0</v>
      </c>
      <c r="I35" s="807"/>
      <c r="J35" s="304">
        <f t="shared" si="1"/>
        <v>0</v>
      </c>
    </row>
    <row r="36" spans="2:10" ht="15" customHeight="1" x14ac:dyDescent="0.25">
      <c r="B36" s="829" t="s">
        <v>965</v>
      </c>
      <c r="C36" s="807"/>
      <c r="D36" s="807"/>
      <c r="E36" s="807"/>
      <c r="F36" s="807"/>
      <c r="G36" s="304">
        <f t="shared" si="0"/>
        <v>0</v>
      </c>
      <c r="I36" s="807"/>
      <c r="J36" s="304">
        <f t="shared" si="1"/>
        <v>0</v>
      </c>
    </row>
    <row r="37" spans="2:10" ht="15" customHeight="1" x14ac:dyDescent="0.25">
      <c r="B37" s="829" t="s">
        <v>966</v>
      </c>
      <c r="C37" s="807"/>
      <c r="D37" s="807"/>
      <c r="E37" s="807"/>
      <c r="F37" s="807"/>
      <c r="G37" s="304">
        <f t="shared" si="0"/>
        <v>0</v>
      </c>
      <c r="I37" s="807"/>
      <c r="J37" s="304">
        <f t="shared" si="1"/>
        <v>0</v>
      </c>
    </row>
    <row r="38" spans="2:10" ht="15" customHeight="1" x14ac:dyDescent="0.25">
      <c r="B38" s="829" t="s">
        <v>967</v>
      </c>
      <c r="C38" s="807"/>
      <c r="D38" s="807"/>
      <c r="E38" s="807"/>
      <c r="F38" s="807"/>
      <c r="G38" s="304">
        <f t="shared" si="0"/>
        <v>0</v>
      </c>
      <c r="I38" s="807"/>
      <c r="J38" s="304">
        <f t="shared" si="1"/>
        <v>0</v>
      </c>
    </row>
    <row r="39" spans="2:10" ht="15" customHeight="1" x14ac:dyDescent="0.25">
      <c r="B39" s="829" t="s">
        <v>968</v>
      </c>
      <c r="C39" s="807"/>
      <c r="D39" s="807"/>
      <c r="E39" s="807"/>
      <c r="F39" s="807"/>
      <c r="G39" s="304">
        <f t="shared" si="0"/>
        <v>0</v>
      </c>
      <c r="I39" s="807"/>
      <c r="J39" s="304">
        <f t="shared" si="1"/>
        <v>0</v>
      </c>
    </row>
    <row r="40" spans="2:10" ht="15" customHeight="1" x14ac:dyDescent="0.25">
      <c r="B40" s="829" t="s">
        <v>969</v>
      </c>
      <c r="C40" s="807"/>
      <c r="D40" s="807"/>
      <c r="E40" s="807"/>
      <c r="F40" s="807"/>
      <c r="G40" s="304">
        <f t="shared" si="0"/>
        <v>0</v>
      </c>
      <c r="I40" s="807"/>
      <c r="J40" s="304">
        <f t="shared" si="1"/>
        <v>0</v>
      </c>
    </row>
    <row r="41" spans="2:10" ht="15" customHeight="1" x14ac:dyDescent="0.25">
      <c r="B41" s="829" t="s">
        <v>960</v>
      </c>
      <c r="C41" s="807"/>
      <c r="D41" s="807"/>
      <c r="E41" s="807"/>
      <c r="F41" s="807"/>
      <c r="G41" s="304">
        <f t="shared" si="0"/>
        <v>0</v>
      </c>
      <c r="I41" s="807"/>
      <c r="J41" s="304">
        <f t="shared" si="1"/>
        <v>0</v>
      </c>
    </row>
    <row r="42" spans="2:10" ht="15" customHeight="1" x14ac:dyDescent="0.25">
      <c r="B42" s="135" t="str">
        <f>Energy!B42</f>
        <v>Total Delta</v>
      </c>
      <c r="C42" s="863">
        <f>SUM(C7:C41)</f>
        <v>0</v>
      </c>
      <c r="D42" s="862">
        <f>SUM(D7:D41)</f>
        <v>0</v>
      </c>
      <c r="E42" s="862">
        <f>SUM(E7:E41)</f>
        <v>0</v>
      </c>
      <c r="F42" s="862">
        <f>SUM(F7:F41)</f>
        <v>0</v>
      </c>
      <c r="G42" s="823">
        <f t="shared" si="0"/>
        <v>0</v>
      </c>
      <c r="I42" s="861">
        <f>SUM(I7:I41)</f>
        <v>0</v>
      </c>
      <c r="J42" s="823">
        <f t="shared" si="1"/>
        <v>0</v>
      </c>
    </row>
    <row r="43" spans="2:10" ht="15" customHeight="1" x14ac:dyDescent="0.25">
      <c r="B43" s="135"/>
      <c r="C43" s="860"/>
      <c r="D43" s="860"/>
      <c r="E43" s="860"/>
      <c r="F43" s="860"/>
      <c r="G43" s="140"/>
      <c r="I43" s="860"/>
      <c r="J43" s="140"/>
    </row>
    <row r="44" spans="2:10" ht="21" customHeight="1" x14ac:dyDescent="0.35">
      <c r="B44" s="43" t="str">
        <f>Energy!B44</f>
        <v>Gamma ($MM / +1%)</v>
      </c>
    </row>
    <row r="45" spans="2:10" s="45" customFormat="1" ht="15" customHeight="1" x14ac:dyDescent="0.25">
      <c r="B45" s="136" t="str">
        <f>Energy!B45</f>
        <v>Total Gamma</v>
      </c>
      <c r="C45" s="820"/>
      <c r="D45" s="820"/>
      <c r="E45" s="820"/>
      <c r="F45" s="820"/>
      <c r="G45" s="821">
        <f>SUM(C45:F45)</f>
        <v>0</v>
      </c>
      <c r="I45" s="820"/>
      <c r="J45" s="821">
        <f>G45+I45</f>
        <v>0</v>
      </c>
    </row>
    <row r="46" spans="2:10" s="45" customFormat="1" ht="15" customHeight="1" x14ac:dyDescent="0.25">
      <c r="B46" s="46"/>
      <c r="C46" s="859"/>
      <c r="D46" s="859"/>
      <c r="E46" s="859"/>
      <c r="F46" s="859"/>
      <c r="G46" s="121"/>
      <c r="I46" s="859"/>
      <c r="J46" s="121"/>
    </row>
    <row r="47" spans="2:10" s="45" customFormat="1" ht="21" customHeight="1" x14ac:dyDescent="0.35">
      <c r="B47" s="47" t="str">
        <f>Energy!B47</f>
        <v>Vega ($MM / +1 vol pt)</v>
      </c>
      <c r="C47" s="562"/>
      <c r="D47" s="808"/>
      <c r="E47" s="808"/>
      <c r="F47" s="808"/>
      <c r="G47" s="121"/>
      <c r="I47" s="808"/>
      <c r="J47" s="121"/>
    </row>
    <row r="48" spans="2:10" s="45" customFormat="1" ht="15" customHeight="1" x14ac:dyDescent="0.25">
      <c r="B48" s="136" t="str">
        <f>Energy!B48</f>
        <v>Total Vega</v>
      </c>
      <c r="C48" s="820"/>
      <c r="D48" s="820"/>
      <c r="E48" s="820"/>
      <c r="F48" s="820"/>
      <c r="G48" s="821">
        <f>SUM(C48:F48)</f>
        <v>0</v>
      </c>
      <c r="I48" s="820"/>
      <c r="J48" s="821">
        <f>G48+I48</f>
        <v>0</v>
      </c>
    </row>
    <row r="50" spans="2:56" ht="15" customHeight="1" x14ac:dyDescent="0.25">
      <c r="B50" s="593"/>
    </row>
    <row r="51" spans="2:56" ht="15" customHeight="1" x14ac:dyDescent="0.25">
      <c r="B51" s="764"/>
      <c r="C51" s="819"/>
      <c r="D51" s="819"/>
      <c r="E51" s="819"/>
      <c r="F51" s="819"/>
      <c r="G51" s="819"/>
      <c r="H51" s="819"/>
      <c r="I51" s="819"/>
      <c r="J51" s="819"/>
      <c r="K51" s="819"/>
      <c r="L51" s="819"/>
      <c r="M51" s="819"/>
      <c r="N51" s="819"/>
      <c r="O51" s="819"/>
      <c r="P51" s="818"/>
      <c r="Q51" s="592"/>
      <c r="R51" s="592"/>
      <c r="S51" s="592"/>
      <c r="T51" s="592"/>
      <c r="U51" s="592"/>
      <c r="V51" s="592"/>
      <c r="W51" s="592"/>
      <c r="X51" s="592"/>
      <c r="Y51" s="592"/>
      <c r="Z51" s="592"/>
      <c r="AA51" s="592"/>
      <c r="AB51" s="592"/>
      <c r="AC51" s="592"/>
      <c r="AD51" s="592"/>
      <c r="AE51" s="592"/>
      <c r="AF51" s="592"/>
      <c r="AG51" s="592"/>
      <c r="AH51" s="592"/>
      <c r="AI51" s="592"/>
      <c r="AJ51" s="592"/>
      <c r="AK51" s="592"/>
      <c r="AL51" s="592"/>
      <c r="AM51" s="592"/>
      <c r="AN51" s="592"/>
      <c r="AO51" s="592"/>
      <c r="BC51" s="592"/>
      <c r="BD51" s="592"/>
    </row>
    <row r="52" spans="2:56" ht="15" customHeight="1" x14ac:dyDescent="0.25">
      <c r="B52" s="588" t="s">
        <v>686</v>
      </c>
      <c r="C52" s="589"/>
      <c r="D52" s="589"/>
      <c r="E52" s="589"/>
      <c r="F52" s="589"/>
      <c r="G52" s="589"/>
      <c r="H52" s="589"/>
      <c r="I52" s="589"/>
      <c r="J52" s="589"/>
      <c r="K52" s="589"/>
      <c r="L52" s="589"/>
      <c r="M52" s="589"/>
      <c r="N52" s="589"/>
      <c r="O52" s="589"/>
      <c r="P52" s="443"/>
      <c r="Q52" s="592"/>
      <c r="R52" s="592"/>
      <c r="S52" s="592"/>
      <c r="T52" s="592"/>
      <c r="U52" s="592"/>
      <c r="V52" s="592"/>
      <c r="W52" s="592"/>
      <c r="X52" s="592"/>
      <c r="Y52" s="592"/>
      <c r="Z52" s="592"/>
      <c r="AA52" s="592"/>
      <c r="AB52" s="592"/>
      <c r="AC52" s="592"/>
      <c r="AD52" s="592"/>
      <c r="AE52" s="592"/>
      <c r="AF52" s="592"/>
      <c r="AG52" s="592"/>
      <c r="AH52" s="592"/>
      <c r="AI52" s="592"/>
      <c r="AJ52" s="592"/>
      <c r="AK52" s="592"/>
      <c r="AL52" s="592"/>
      <c r="AM52" s="592"/>
      <c r="AN52" s="592"/>
      <c r="AO52" s="592"/>
      <c r="BC52" s="592"/>
      <c r="BD52" s="592"/>
    </row>
    <row r="53" spans="2:56" ht="15" customHeight="1" x14ac:dyDescent="0.25">
      <c r="B53" s="590" t="s">
        <v>1311</v>
      </c>
      <c r="C53" s="589"/>
      <c r="D53" s="589"/>
      <c r="E53" s="589"/>
      <c r="F53" s="589"/>
      <c r="G53" s="589"/>
      <c r="H53" s="589"/>
      <c r="I53" s="589"/>
      <c r="J53" s="589"/>
      <c r="K53" s="589"/>
      <c r="L53" s="589"/>
      <c r="M53" s="589"/>
      <c r="N53" s="589"/>
      <c r="O53" s="589"/>
      <c r="P53" s="443"/>
      <c r="Q53" s="592"/>
      <c r="R53" s="592"/>
      <c r="S53" s="592"/>
      <c r="T53" s="592"/>
      <c r="U53" s="592"/>
      <c r="V53" s="592"/>
      <c r="W53" s="592"/>
      <c r="X53" s="592"/>
      <c r="Y53" s="592"/>
      <c r="Z53" s="592"/>
      <c r="AA53" s="592"/>
      <c r="AB53" s="592"/>
      <c r="AC53" s="592"/>
      <c r="AD53" s="592"/>
      <c r="AE53" s="592"/>
      <c r="AF53" s="592"/>
      <c r="AG53" s="592"/>
      <c r="AH53" s="592"/>
      <c r="AI53" s="592"/>
      <c r="AJ53" s="592"/>
      <c r="AK53" s="592"/>
      <c r="AL53" s="592"/>
      <c r="AM53" s="592"/>
      <c r="AN53" s="592"/>
      <c r="AO53" s="592"/>
      <c r="BC53" s="592"/>
      <c r="BD53" s="592"/>
    </row>
    <row r="54" spans="2:56" ht="15" customHeight="1" x14ac:dyDescent="0.25">
      <c r="B54" s="590" t="s">
        <v>1250</v>
      </c>
      <c r="C54" s="589"/>
      <c r="D54" s="589"/>
      <c r="E54" s="589"/>
      <c r="F54" s="589"/>
      <c r="G54" s="589"/>
      <c r="H54" s="589"/>
      <c r="I54" s="589"/>
      <c r="J54" s="589"/>
      <c r="K54" s="589"/>
      <c r="L54" s="589"/>
      <c r="M54" s="589"/>
      <c r="N54" s="589"/>
      <c r="O54" s="589"/>
      <c r="P54" s="443"/>
      <c r="Q54" s="592"/>
      <c r="R54" s="592"/>
      <c r="S54" s="592"/>
      <c r="T54" s="592"/>
      <c r="U54" s="592"/>
      <c r="V54" s="592"/>
      <c r="W54" s="592"/>
      <c r="X54" s="592"/>
      <c r="Y54" s="592"/>
      <c r="Z54" s="592"/>
      <c r="AA54" s="592"/>
      <c r="AB54" s="592"/>
      <c r="AC54" s="592"/>
      <c r="AD54" s="592"/>
      <c r="AE54" s="592"/>
      <c r="AF54" s="592"/>
      <c r="AG54" s="592"/>
      <c r="AH54" s="592"/>
      <c r="AI54" s="592"/>
      <c r="AJ54" s="592"/>
      <c r="AK54" s="592"/>
      <c r="AL54" s="592"/>
      <c r="AM54" s="592"/>
      <c r="AN54" s="592"/>
      <c r="AO54" s="592"/>
      <c r="BC54" s="592"/>
      <c r="BD54" s="592"/>
    </row>
    <row r="55" spans="2:56" ht="15" customHeight="1" x14ac:dyDescent="0.25">
      <c r="B55" s="590" t="s">
        <v>1290</v>
      </c>
      <c r="C55" s="589"/>
      <c r="D55" s="589"/>
      <c r="E55" s="589"/>
      <c r="F55" s="589"/>
      <c r="G55" s="589"/>
      <c r="H55" s="589"/>
      <c r="I55" s="589"/>
      <c r="J55" s="589"/>
      <c r="K55" s="589"/>
      <c r="L55" s="589"/>
      <c r="M55" s="589"/>
      <c r="N55" s="589"/>
      <c r="O55" s="589"/>
      <c r="P55" s="443"/>
      <c r="Q55" s="592"/>
      <c r="R55" s="592"/>
      <c r="S55" s="592"/>
      <c r="T55" s="592"/>
      <c r="U55" s="592"/>
      <c r="V55" s="592"/>
      <c r="W55" s="592"/>
      <c r="X55" s="592"/>
      <c r="Y55" s="592"/>
      <c r="Z55" s="592"/>
      <c r="AA55" s="592"/>
      <c r="AB55" s="592"/>
      <c r="AC55" s="592"/>
      <c r="AD55" s="592"/>
      <c r="AE55" s="592"/>
      <c r="AF55" s="592"/>
      <c r="AG55" s="592"/>
      <c r="AH55" s="592"/>
      <c r="AI55" s="592"/>
      <c r="AJ55" s="592"/>
      <c r="AK55" s="592"/>
      <c r="AL55" s="592"/>
      <c r="AM55" s="592"/>
      <c r="AN55" s="592"/>
      <c r="AO55" s="592"/>
      <c r="BC55" s="592"/>
      <c r="BD55" s="592"/>
    </row>
    <row r="56" spans="2:56" ht="15" customHeight="1" x14ac:dyDescent="0.25">
      <c r="B56" s="588"/>
      <c r="C56" s="589"/>
      <c r="D56" s="589"/>
      <c r="E56" s="589"/>
      <c r="F56" s="589"/>
      <c r="G56" s="589"/>
      <c r="H56" s="589"/>
      <c r="I56" s="589"/>
      <c r="J56" s="589"/>
      <c r="K56" s="589"/>
      <c r="L56" s="589"/>
      <c r="M56" s="589"/>
      <c r="N56" s="589"/>
      <c r="O56" s="589"/>
      <c r="P56" s="443"/>
      <c r="Q56" s="592"/>
      <c r="R56" s="592"/>
      <c r="S56" s="592"/>
      <c r="T56" s="592"/>
      <c r="U56" s="592"/>
      <c r="V56" s="592"/>
      <c r="W56" s="592"/>
      <c r="X56" s="592"/>
      <c r="Y56" s="592"/>
      <c r="Z56" s="592"/>
      <c r="AA56" s="592"/>
      <c r="AB56" s="592"/>
      <c r="AC56" s="592"/>
      <c r="AD56" s="592"/>
      <c r="AE56" s="592"/>
      <c r="AF56" s="592"/>
      <c r="AG56" s="592"/>
      <c r="AH56" s="592"/>
      <c r="AI56" s="592"/>
      <c r="AJ56" s="592"/>
      <c r="AK56" s="592"/>
      <c r="AL56" s="592"/>
      <c r="AM56" s="592"/>
      <c r="AN56" s="592"/>
      <c r="AO56" s="592"/>
      <c r="BC56" s="592"/>
      <c r="BD56" s="592"/>
    </row>
    <row r="57" spans="2:56" ht="15" customHeight="1" x14ac:dyDescent="0.25">
      <c r="B57" s="590" t="s">
        <v>1294</v>
      </c>
      <c r="C57" s="589"/>
      <c r="D57" s="589"/>
      <c r="E57" s="589"/>
      <c r="F57" s="589"/>
      <c r="G57" s="589"/>
      <c r="H57" s="589"/>
      <c r="I57" s="589"/>
      <c r="J57" s="589"/>
      <c r="K57" s="589"/>
      <c r="L57" s="589"/>
      <c r="M57" s="589"/>
      <c r="N57" s="589"/>
      <c r="O57" s="589"/>
      <c r="P57" s="443"/>
      <c r="Q57" s="592"/>
      <c r="R57" s="592"/>
      <c r="S57" s="592"/>
      <c r="T57" s="592"/>
      <c r="U57" s="592"/>
      <c r="V57" s="592"/>
      <c r="W57" s="592"/>
      <c r="X57" s="592"/>
      <c r="Y57" s="592"/>
      <c r="Z57" s="592"/>
      <c r="AA57" s="592"/>
      <c r="AB57" s="592"/>
      <c r="AC57" s="592"/>
      <c r="AD57" s="592"/>
      <c r="AE57" s="592"/>
      <c r="AF57" s="592"/>
      <c r="AG57" s="592"/>
      <c r="AH57" s="592"/>
      <c r="AI57" s="592"/>
      <c r="AJ57" s="592"/>
      <c r="AK57" s="592"/>
      <c r="AL57" s="592"/>
      <c r="AM57" s="592"/>
      <c r="AN57" s="592"/>
      <c r="AO57" s="592"/>
      <c r="BC57" s="592"/>
      <c r="BD57" s="592"/>
    </row>
    <row r="58" spans="2:56" ht="15" customHeight="1" x14ac:dyDescent="0.25">
      <c r="B58" s="590" t="s">
        <v>1293</v>
      </c>
      <c r="C58" s="589"/>
      <c r="D58" s="589"/>
      <c r="E58" s="589"/>
      <c r="F58" s="589"/>
      <c r="G58" s="589"/>
      <c r="H58" s="589"/>
      <c r="I58" s="589"/>
      <c r="J58" s="589"/>
      <c r="K58" s="589"/>
      <c r="L58" s="589"/>
      <c r="M58" s="589"/>
      <c r="N58" s="589"/>
      <c r="O58" s="589"/>
      <c r="P58" s="443"/>
      <c r="Q58" s="592"/>
      <c r="R58" s="592"/>
      <c r="S58" s="592"/>
      <c r="T58" s="592"/>
      <c r="U58" s="592"/>
      <c r="V58" s="592"/>
      <c r="W58" s="592"/>
      <c r="X58" s="592"/>
      <c r="Y58" s="592"/>
      <c r="Z58" s="592"/>
      <c r="AA58" s="592"/>
      <c r="AB58" s="592"/>
      <c r="AC58" s="592"/>
      <c r="AD58" s="592"/>
      <c r="AE58" s="592"/>
      <c r="AF58" s="592"/>
      <c r="AG58" s="592"/>
      <c r="AH58" s="592"/>
      <c r="AI58" s="592"/>
      <c r="AJ58" s="592"/>
      <c r="AK58" s="592"/>
      <c r="AL58" s="592"/>
      <c r="AM58" s="592"/>
      <c r="AN58" s="592"/>
      <c r="AO58" s="592"/>
      <c r="BC58" s="592"/>
      <c r="BD58" s="592"/>
    </row>
    <row r="59" spans="2:56" ht="15" customHeight="1" x14ac:dyDescent="0.25">
      <c r="B59" s="590"/>
      <c r="C59" s="589"/>
      <c r="D59" s="589"/>
      <c r="E59" s="589"/>
      <c r="F59" s="589"/>
      <c r="G59" s="589"/>
      <c r="H59" s="589"/>
      <c r="I59" s="589"/>
      <c r="J59" s="589"/>
      <c r="K59" s="589"/>
      <c r="L59" s="589"/>
      <c r="M59" s="589"/>
      <c r="N59" s="589"/>
      <c r="O59" s="589"/>
      <c r="P59" s="443"/>
      <c r="Q59" s="592"/>
      <c r="R59" s="592"/>
      <c r="S59" s="592"/>
      <c r="T59" s="592"/>
      <c r="U59" s="592"/>
      <c r="V59" s="592"/>
      <c r="W59" s="592"/>
      <c r="X59" s="592"/>
      <c r="Y59" s="592"/>
      <c r="Z59" s="592"/>
      <c r="AA59" s="592"/>
      <c r="AB59" s="592"/>
      <c r="AC59" s="592"/>
      <c r="AD59" s="592"/>
      <c r="AE59" s="592"/>
      <c r="AF59" s="592"/>
      <c r="AG59" s="592"/>
      <c r="AH59" s="592"/>
      <c r="AI59" s="592"/>
      <c r="AJ59" s="592"/>
      <c r="AK59" s="592"/>
      <c r="AL59" s="592"/>
      <c r="AM59" s="592"/>
      <c r="AN59" s="592"/>
      <c r="AO59" s="592"/>
      <c r="BC59" s="592"/>
      <c r="BD59" s="592"/>
    </row>
    <row r="60" spans="2:56" ht="15" customHeight="1" x14ac:dyDescent="0.25">
      <c r="B60" s="590" t="s">
        <v>1292</v>
      </c>
      <c r="C60" s="589"/>
      <c r="D60" s="589"/>
      <c r="E60" s="589"/>
      <c r="F60" s="589"/>
      <c r="G60" s="589"/>
      <c r="H60" s="589"/>
      <c r="I60" s="589"/>
      <c r="J60" s="589"/>
      <c r="K60" s="589"/>
      <c r="L60" s="589"/>
      <c r="M60" s="589"/>
      <c r="N60" s="589"/>
      <c r="O60" s="589"/>
      <c r="P60" s="443"/>
      <c r="Q60" s="592"/>
      <c r="R60" s="592"/>
      <c r="S60" s="592"/>
      <c r="T60" s="592"/>
      <c r="U60" s="592"/>
      <c r="V60" s="592"/>
      <c r="W60" s="592"/>
      <c r="X60" s="592"/>
      <c r="Y60" s="592"/>
      <c r="Z60" s="592"/>
      <c r="AA60" s="592"/>
      <c r="AB60" s="592"/>
      <c r="AC60" s="592"/>
      <c r="AD60" s="592"/>
      <c r="AE60" s="592"/>
      <c r="AF60" s="592"/>
      <c r="AG60" s="592"/>
      <c r="AH60" s="592"/>
      <c r="AI60" s="592"/>
      <c r="AJ60" s="592"/>
      <c r="AK60" s="592"/>
      <c r="AL60" s="592"/>
      <c r="AM60" s="592"/>
      <c r="AN60" s="592"/>
      <c r="AO60" s="592"/>
      <c r="BC60" s="592"/>
      <c r="BD60" s="592"/>
    </row>
    <row r="61" spans="2:56" ht="15" customHeight="1" x14ac:dyDescent="0.25">
      <c r="B61" s="590" t="s">
        <v>1291</v>
      </c>
      <c r="C61" s="589"/>
      <c r="D61" s="589"/>
      <c r="E61" s="589"/>
      <c r="F61" s="589"/>
      <c r="G61" s="589"/>
      <c r="H61" s="589"/>
      <c r="I61" s="589"/>
      <c r="J61" s="589"/>
      <c r="K61" s="589"/>
      <c r="L61" s="589"/>
      <c r="M61" s="589"/>
      <c r="N61" s="589"/>
      <c r="O61" s="589"/>
      <c r="P61" s="443"/>
      <c r="Q61" s="592"/>
      <c r="R61" s="592"/>
      <c r="S61" s="592"/>
      <c r="T61" s="592"/>
      <c r="U61" s="592"/>
      <c r="V61" s="592"/>
      <c r="W61" s="592"/>
      <c r="X61" s="592"/>
      <c r="Y61" s="592"/>
      <c r="Z61" s="592"/>
      <c r="AA61" s="592"/>
      <c r="AB61" s="592"/>
      <c r="AC61" s="592"/>
      <c r="AD61" s="592"/>
      <c r="AE61" s="592"/>
      <c r="AF61" s="592"/>
      <c r="AG61" s="592"/>
      <c r="AH61" s="592"/>
      <c r="AI61" s="592"/>
      <c r="AJ61" s="592"/>
      <c r="AK61" s="592"/>
      <c r="AL61" s="592"/>
      <c r="AM61" s="592"/>
      <c r="AN61" s="592"/>
      <c r="AO61" s="592"/>
      <c r="BC61" s="592"/>
      <c r="BD61" s="592"/>
    </row>
    <row r="62" spans="2:56" ht="15" customHeight="1" x14ac:dyDescent="0.25">
      <c r="B62" s="588"/>
      <c r="C62" s="589"/>
      <c r="D62" s="589"/>
      <c r="E62" s="589"/>
      <c r="F62" s="589"/>
      <c r="G62" s="589"/>
      <c r="H62" s="589"/>
      <c r="I62" s="589"/>
      <c r="J62" s="589"/>
      <c r="K62" s="589"/>
      <c r="L62" s="589"/>
      <c r="M62" s="589"/>
      <c r="N62" s="589"/>
      <c r="O62" s="589"/>
      <c r="P62" s="443"/>
      <c r="Q62" s="592"/>
      <c r="R62" s="592"/>
      <c r="S62" s="592"/>
      <c r="T62" s="592"/>
      <c r="U62" s="592"/>
      <c r="V62" s="592"/>
      <c r="W62" s="592"/>
      <c r="X62" s="592"/>
      <c r="Y62" s="592"/>
      <c r="Z62" s="592"/>
      <c r="AA62" s="592"/>
      <c r="AB62" s="592"/>
      <c r="AC62" s="592"/>
      <c r="AD62" s="592"/>
      <c r="AE62" s="592"/>
      <c r="AF62" s="592"/>
      <c r="AG62" s="592"/>
      <c r="AH62" s="592"/>
      <c r="AI62" s="592"/>
      <c r="AJ62" s="592"/>
      <c r="AK62" s="592"/>
      <c r="AL62" s="592"/>
      <c r="AM62" s="592"/>
      <c r="AN62" s="592"/>
      <c r="AO62" s="592"/>
      <c r="BC62" s="592"/>
      <c r="BD62" s="592"/>
    </row>
    <row r="63" spans="2:56" ht="15" customHeight="1" x14ac:dyDescent="0.25">
      <c r="B63" s="590" t="s">
        <v>666</v>
      </c>
      <c r="C63" s="589"/>
      <c r="D63" s="589"/>
      <c r="E63" s="589"/>
      <c r="F63" s="589"/>
      <c r="G63" s="589"/>
      <c r="H63" s="589"/>
      <c r="I63" s="589"/>
      <c r="J63" s="589"/>
      <c r="K63" s="589"/>
      <c r="L63" s="589"/>
      <c r="M63" s="589"/>
      <c r="N63" s="589"/>
      <c r="O63" s="589"/>
      <c r="P63" s="443"/>
      <c r="Q63" s="592"/>
      <c r="R63" s="592"/>
      <c r="S63" s="592"/>
      <c r="T63" s="592"/>
      <c r="U63" s="592"/>
      <c r="V63" s="592"/>
      <c r="W63" s="592"/>
      <c r="X63" s="592"/>
      <c r="Y63" s="592"/>
      <c r="Z63" s="592"/>
      <c r="AA63" s="592"/>
      <c r="AB63" s="592"/>
      <c r="AC63" s="592"/>
      <c r="AD63" s="592"/>
      <c r="AE63" s="592"/>
      <c r="AF63" s="592"/>
      <c r="AG63" s="592"/>
      <c r="AH63" s="592"/>
      <c r="AI63" s="592"/>
      <c r="AJ63" s="592"/>
      <c r="AK63" s="592"/>
      <c r="AL63" s="592"/>
      <c r="AM63" s="592"/>
      <c r="AN63" s="592"/>
      <c r="AO63" s="592"/>
      <c r="BC63" s="592"/>
      <c r="BD63" s="592"/>
    </row>
    <row r="64" spans="2:56" ht="15" customHeight="1" x14ac:dyDescent="0.25">
      <c r="B64" s="590" t="s">
        <v>818</v>
      </c>
      <c r="C64" s="589"/>
      <c r="D64" s="589"/>
      <c r="E64" s="589"/>
      <c r="F64" s="589"/>
      <c r="G64" s="589"/>
      <c r="H64" s="589"/>
      <c r="I64" s="589"/>
      <c r="J64" s="589"/>
      <c r="K64" s="589"/>
      <c r="L64" s="589"/>
      <c r="M64" s="589"/>
      <c r="N64" s="589"/>
      <c r="O64" s="589"/>
      <c r="P64" s="443"/>
      <c r="Q64" s="592"/>
      <c r="R64" s="592"/>
      <c r="S64" s="592"/>
      <c r="T64" s="592"/>
      <c r="U64" s="592"/>
      <c r="V64" s="592"/>
      <c r="W64" s="592"/>
      <c r="X64" s="592"/>
      <c r="Y64" s="592"/>
      <c r="Z64" s="592"/>
      <c r="AA64" s="592"/>
      <c r="AB64" s="592"/>
      <c r="AC64" s="592"/>
      <c r="AD64" s="592"/>
      <c r="AE64" s="592"/>
      <c r="AF64" s="592"/>
      <c r="AG64" s="592"/>
      <c r="AH64" s="592"/>
      <c r="AI64" s="592"/>
      <c r="AJ64" s="592"/>
      <c r="AK64" s="592"/>
      <c r="AL64" s="592"/>
      <c r="AM64" s="592"/>
      <c r="AN64" s="592"/>
      <c r="AO64" s="592"/>
      <c r="BC64" s="592"/>
      <c r="BD64" s="592"/>
    </row>
    <row r="65" spans="2:66" ht="15" customHeight="1" x14ac:dyDescent="0.25">
      <c r="B65" s="395" t="s">
        <v>684</v>
      </c>
      <c r="C65" s="589"/>
      <c r="D65" s="589"/>
      <c r="E65" s="589"/>
      <c r="F65" s="589"/>
      <c r="G65" s="589"/>
      <c r="H65" s="589"/>
      <c r="I65" s="589"/>
      <c r="J65" s="589"/>
      <c r="K65" s="589"/>
      <c r="L65" s="589"/>
      <c r="M65" s="589"/>
      <c r="N65" s="589"/>
      <c r="O65" s="589"/>
      <c r="P65" s="443"/>
      <c r="Q65" s="592"/>
      <c r="R65" s="592"/>
      <c r="S65" s="592"/>
      <c r="T65" s="592"/>
      <c r="U65" s="592"/>
      <c r="V65" s="592"/>
      <c r="W65" s="592"/>
      <c r="X65" s="592"/>
      <c r="Y65" s="592"/>
      <c r="Z65" s="592"/>
      <c r="AA65" s="592"/>
      <c r="AB65" s="592"/>
      <c r="AC65" s="592"/>
      <c r="AD65" s="592"/>
      <c r="AE65" s="592"/>
      <c r="AF65" s="592"/>
      <c r="AG65" s="592"/>
      <c r="AH65" s="592"/>
      <c r="AI65" s="592"/>
      <c r="AJ65" s="592"/>
      <c r="AK65" s="592"/>
      <c r="AL65" s="592"/>
      <c r="AM65" s="592"/>
      <c r="AN65" s="592"/>
      <c r="AO65" s="592"/>
      <c r="BC65" s="592"/>
      <c r="BD65" s="592"/>
    </row>
    <row r="66" spans="2:66" ht="15" customHeight="1" x14ac:dyDescent="0.25">
      <c r="B66" s="395"/>
      <c r="C66" s="589"/>
      <c r="D66" s="589"/>
      <c r="E66" s="589"/>
      <c r="F66" s="589"/>
      <c r="G66" s="589"/>
      <c r="H66" s="589"/>
      <c r="I66" s="589"/>
      <c r="J66" s="589"/>
      <c r="K66" s="589"/>
      <c r="L66" s="589"/>
      <c r="M66" s="589"/>
      <c r="N66" s="589"/>
      <c r="O66" s="589"/>
      <c r="P66" s="443"/>
      <c r="Q66" s="592"/>
      <c r="R66" s="592"/>
      <c r="S66" s="592"/>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2"/>
      <c r="AQ66" s="592"/>
      <c r="AR66" s="592"/>
      <c r="AS66" s="592"/>
      <c r="AT66" s="592"/>
      <c r="AU66" s="592"/>
      <c r="AV66" s="592"/>
      <c r="AW66" s="592"/>
      <c r="AX66" s="592"/>
      <c r="AY66" s="592"/>
      <c r="BM66" s="592"/>
      <c r="BN66" s="592"/>
    </row>
    <row r="67" spans="2:66" ht="15" customHeight="1" x14ac:dyDescent="0.25">
      <c r="B67" s="588" t="s">
        <v>688</v>
      </c>
      <c r="C67" s="589"/>
      <c r="D67" s="589"/>
      <c r="E67" s="589"/>
      <c r="F67" s="589"/>
      <c r="G67" s="589"/>
      <c r="H67" s="589"/>
      <c r="I67" s="589"/>
      <c r="J67" s="589"/>
      <c r="K67" s="589"/>
      <c r="L67" s="589"/>
      <c r="M67" s="589"/>
      <c r="N67" s="589"/>
      <c r="O67" s="589"/>
      <c r="P67" s="443"/>
      <c r="Q67" s="592"/>
      <c r="R67" s="592"/>
      <c r="S67" s="592"/>
      <c r="T67" s="592"/>
      <c r="U67" s="592"/>
      <c r="V67" s="592"/>
      <c r="W67" s="592"/>
      <c r="X67" s="592"/>
      <c r="Y67" s="592"/>
      <c r="Z67" s="592"/>
      <c r="AA67" s="592"/>
      <c r="AB67" s="592"/>
      <c r="AC67" s="592"/>
      <c r="AD67" s="592"/>
      <c r="AE67" s="592"/>
      <c r="AF67" s="592"/>
      <c r="AG67" s="592"/>
      <c r="AH67" s="592"/>
      <c r="AI67" s="592"/>
      <c r="AJ67" s="592"/>
      <c r="AK67" s="592"/>
      <c r="AL67" s="592"/>
      <c r="AM67" s="592"/>
      <c r="AN67" s="592"/>
      <c r="AO67" s="592"/>
      <c r="BC67" s="592"/>
      <c r="BD67" s="592"/>
    </row>
    <row r="68" spans="2:66" ht="15" customHeight="1" x14ac:dyDescent="0.25">
      <c r="B68" s="590" t="s">
        <v>1110</v>
      </c>
      <c r="C68" s="589"/>
      <c r="D68" s="589"/>
      <c r="E68" s="589"/>
      <c r="F68" s="589"/>
      <c r="G68" s="589"/>
      <c r="H68" s="589"/>
      <c r="I68" s="589"/>
      <c r="J68" s="589"/>
      <c r="K68" s="589"/>
      <c r="L68" s="589"/>
      <c r="M68" s="589"/>
      <c r="N68" s="589"/>
      <c r="O68" s="589"/>
      <c r="P68" s="443"/>
      <c r="Q68" s="592"/>
      <c r="R68" s="592"/>
      <c r="S68" s="592"/>
      <c r="T68" s="592"/>
      <c r="U68" s="592"/>
      <c r="V68" s="592"/>
      <c r="W68" s="592"/>
      <c r="X68" s="592"/>
      <c r="Y68" s="592"/>
      <c r="Z68" s="592"/>
      <c r="AA68" s="592"/>
      <c r="AB68" s="592"/>
      <c r="AC68" s="592"/>
      <c r="AD68" s="592"/>
      <c r="AE68" s="592"/>
      <c r="AF68" s="592"/>
      <c r="AG68" s="592"/>
      <c r="AH68" s="592"/>
      <c r="AI68" s="592"/>
      <c r="AJ68" s="592"/>
      <c r="AK68" s="592"/>
      <c r="AL68" s="592"/>
      <c r="AM68" s="592"/>
      <c r="AN68" s="592"/>
      <c r="AO68" s="592"/>
      <c r="BC68" s="592"/>
      <c r="BD68" s="592"/>
    </row>
    <row r="69" spans="2:66" ht="15" customHeight="1" x14ac:dyDescent="0.25">
      <c r="B69" s="590" t="s">
        <v>1111</v>
      </c>
      <c r="C69" s="589"/>
      <c r="D69" s="589"/>
      <c r="E69" s="589"/>
      <c r="F69" s="589"/>
      <c r="G69" s="589"/>
      <c r="H69" s="589"/>
      <c r="I69" s="589"/>
      <c r="J69" s="589"/>
      <c r="K69" s="589"/>
      <c r="L69" s="589"/>
      <c r="M69" s="589"/>
      <c r="N69" s="589"/>
      <c r="O69" s="589"/>
      <c r="P69" s="443"/>
      <c r="Q69" s="592"/>
      <c r="R69" s="592"/>
      <c r="S69" s="592"/>
      <c r="T69" s="592"/>
      <c r="U69" s="592"/>
      <c r="V69" s="592"/>
      <c r="W69" s="592"/>
      <c r="X69" s="592"/>
      <c r="Y69" s="592"/>
      <c r="Z69" s="592"/>
      <c r="AA69" s="592"/>
      <c r="AB69" s="592"/>
      <c r="AC69" s="592"/>
      <c r="AD69" s="592"/>
      <c r="AE69" s="592"/>
      <c r="AF69" s="592"/>
      <c r="AG69" s="592"/>
      <c r="AH69" s="592"/>
      <c r="AI69" s="592"/>
      <c r="AJ69" s="592"/>
      <c r="AK69" s="592"/>
      <c r="AL69" s="592"/>
      <c r="AM69" s="592"/>
      <c r="AN69" s="592"/>
      <c r="AO69" s="592"/>
      <c r="BC69" s="592"/>
      <c r="BD69" s="592"/>
    </row>
    <row r="70" spans="2:66" ht="15" customHeight="1" x14ac:dyDescent="0.25">
      <c r="B70" s="590" t="s">
        <v>1112</v>
      </c>
      <c r="C70" s="589"/>
      <c r="D70" s="589"/>
      <c r="E70" s="589"/>
      <c r="F70" s="589"/>
      <c r="G70" s="589"/>
      <c r="H70" s="589"/>
      <c r="I70" s="589"/>
      <c r="J70" s="589"/>
      <c r="K70" s="589"/>
      <c r="L70" s="589"/>
      <c r="M70" s="589"/>
      <c r="N70" s="589"/>
      <c r="O70" s="589"/>
      <c r="P70" s="443"/>
      <c r="Q70" s="592"/>
      <c r="R70" s="592"/>
      <c r="S70" s="592"/>
      <c r="T70" s="592"/>
      <c r="U70" s="592"/>
      <c r="V70" s="592"/>
      <c r="W70" s="592"/>
      <c r="X70" s="592"/>
      <c r="Y70" s="592"/>
      <c r="Z70" s="592"/>
      <c r="AA70" s="592"/>
      <c r="AB70" s="592"/>
      <c r="AC70" s="592"/>
      <c r="AD70" s="592"/>
      <c r="AE70" s="592"/>
      <c r="AF70" s="592"/>
      <c r="AG70" s="592"/>
      <c r="AH70" s="592"/>
      <c r="AI70" s="592"/>
      <c r="AJ70" s="592"/>
      <c r="AK70" s="592"/>
      <c r="AL70" s="592"/>
      <c r="AM70" s="592"/>
      <c r="AN70" s="592"/>
      <c r="AO70" s="592"/>
      <c r="BC70" s="592"/>
      <c r="BD70" s="592"/>
    </row>
    <row r="71" spans="2:66" ht="15" customHeight="1" x14ac:dyDescent="0.25">
      <c r="B71" s="397"/>
      <c r="C71" s="440"/>
      <c r="D71" s="440"/>
      <c r="E71" s="440"/>
      <c r="F71" s="440"/>
      <c r="G71" s="440"/>
      <c r="H71" s="440"/>
      <c r="I71" s="440"/>
      <c r="J71" s="440"/>
      <c r="K71" s="440"/>
      <c r="L71" s="440"/>
      <c r="M71" s="440"/>
      <c r="N71" s="440"/>
      <c r="O71" s="440"/>
      <c r="P71" s="444"/>
      <c r="Q71" s="592"/>
      <c r="R71" s="592"/>
      <c r="S71" s="592"/>
      <c r="T71" s="592"/>
      <c r="U71" s="592"/>
      <c r="V71" s="592"/>
      <c r="W71" s="592"/>
      <c r="X71" s="592"/>
      <c r="Y71" s="592"/>
      <c r="Z71" s="592"/>
      <c r="AA71" s="592"/>
      <c r="AB71" s="592"/>
      <c r="AC71" s="592"/>
      <c r="AD71" s="592"/>
      <c r="AE71" s="592"/>
      <c r="AF71" s="592"/>
      <c r="AG71" s="592"/>
      <c r="AH71" s="592"/>
      <c r="AI71" s="592"/>
      <c r="AJ71" s="592"/>
      <c r="AK71" s="592"/>
      <c r="AL71" s="592"/>
      <c r="AM71" s="592"/>
      <c r="AN71" s="592"/>
      <c r="AO71" s="592"/>
      <c r="BC71" s="592"/>
      <c r="BD71" s="592"/>
    </row>
    <row r="72" spans="2:66" ht="15" customHeight="1" x14ac:dyDescent="0.25">
      <c r="B72" s="593"/>
      <c r="D72" s="595"/>
      <c r="E72" s="595"/>
      <c r="F72" s="595"/>
      <c r="H72" s="592"/>
      <c r="I72" s="595"/>
      <c r="K72" s="592"/>
      <c r="L72" s="592"/>
      <c r="M72" s="592"/>
      <c r="N72" s="592"/>
      <c r="O72" s="592"/>
      <c r="P72" s="592"/>
      <c r="Q72" s="592"/>
      <c r="R72" s="592"/>
      <c r="S72" s="592"/>
      <c r="T72" s="592"/>
      <c r="U72" s="592"/>
      <c r="V72" s="592"/>
      <c r="W72" s="592"/>
      <c r="X72" s="592"/>
      <c r="Y72" s="592"/>
      <c r="Z72" s="592"/>
      <c r="AA72" s="592"/>
      <c r="AB72" s="592"/>
      <c r="AC72" s="592"/>
      <c r="AD72" s="592"/>
      <c r="AE72" s="592"/>
      <c r="AF72" s="592"/>
      <c r="AG72" s="592"/>
      <c r="AH72" s="592"/>
      <c r="AI72" s="592"/>
      <c r="AJ72" s="592"/>
      <c r="AK72" s="592"/>
      <c r="AL72" s="592"/>
      <c r="AZ72" s="592"/>
      <c r="BA72" s="592"/>
    </row>
    <row r="73" spans="2:66" ht="15" customHeight="1" x14ac:dyDescent="0.25">
      <c r="B73" s="593"/>
      <c r="D73" s="595"/>
      <c r="E73" s="595"/>
      <c r="F73" s="595"/>
      <c r="H73" s="592"/>
      <c r="I73" s="595"/>
      <c r="K73" s="592"/>
      <c r="L73" s="592"/>
      <c r="M73" s="592"/>
      <c r="N73" s="592"/>
      <c r="O73" s="592"/>
      <c r="P73" s="592"/>
      <c r="Q73" s="592"/>
      <c r="R73" s="592"/>
      <c r="S73" s="592"/>
      <c r="T73" s="592"/>
      <c r="U73" s="592"/>
      <c r="V73" s="592"/>
      <c r="W73" s="592"/>
      <c r="X73" s="592"/>
      <c r="Y73" s="592"/>
      <c r="Z73" s="592"/>
      <c r="AA73" s="592"/>
      <c r="AB73" s="592"/>
      <c r="AC73" s="592"/>
      <c r="AD73" s="592"/>
      <c r="AE73" s="592"/>
      <c r="AF73" s="592"/>
      <c r="AG73" s="592"/>
      <c r="AH73" s="592"/>
      <c r="AI73" s="592"/>
      <c r="AJ73" s="592"/>
      <c r="AK73" s="592"/>
      <c r="AL73" s="592"/>
      <c r="AZ73" s="592"/>
      <c r="BA73" s="592"/>
    </row>
    <row r="74" spans="2:66" ht="15" customHeight="1" x14ac:dyDescent="0.25">
      <c r="B74" s="593"/>
      <c r="D74" s="595"/>
      <c r="E74" s="595"/>
      <c r="F74" s="595"/>
      <c r="H74" s="592"/>
      <c r="I74" s="595"/>
      <c r="K74" s="592"/>
      <c r="L74" s="592"/>
      <c r="M74" s="592"/>
      <c r="N74" s="592"/>
      <c r="O74" s="592"/>
      <c r="P74" s="592"/>
      <c r="Q74" s="592"/>
      <c r="R74" s="592"/>
      <c r="S74" s="592"/>
      <c r="T74" s="592"/>
      <c r="U74" s="592"/>
      <c r="V74" s="592"/>
      <c r="W74" s="592"/>
      <c r="X74" s="592"/>
      <c r="Y74" s="592"/>
      <c r="Z74" s="592"/>
      <c r="AA74" s="592"/>
      <c r="AB74" s="592"/>
      <c r="AC74" s="592"/>
      <c r="AD74" s="592"/>
      <c r="AE74" s="592"/>
      <c r="AF74" s="592"/>
      <c r="AG74" s="592"/>
      <c r="AH74" s="592"/>
      <c r="AI74" s="592"/>
      <c r="AJ74" s="592"/>
      <c r="AK74" s="592"/>
      <c r="AL74" s="592"/>
      <c r="AZ74" s="592"/>
      <c r="BA74" s="592"/>
    </row>
    <row r="75" spans="2:66" ht="15" customHeight="1" x14ac:dyDescent="0.25">
      <c r="B75" s="593"/>
    </row>
  </sheetData>
  <sheetProtection password="E0C8" sheet="1" objects="1" scenarios="1" formatCells="0" formatColumns="0" formatRows="0" insertRows="0"/>
  <dataValidations count="1">
    <dataValidation type="custom" allowBlank="1" showErrorMessage="1" errorTitle="Data entry error:" error="Please enter a numeric value or leave blank!" sqref="I7:I41 I45 C45:F45 C7:F41 C48:F48 I48">
      <formula1>OR(ISNUMBER(C7),ISBLANK(C7))</formula1>
    </dataValidation>
  </dataValidations>
  <pageMargins left="0.7" right="0.7" top="0.75" bottom="0.75" header="0.3" footer="0.3"/>
  <pageSetup scale="41" orientation="landscape" r:id="rId1"/>
  <headerFooter>
    <oddFooter>&amp;LPrinted: &amp;D&amp;R&amp;P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R189"/>
  <sheetViews>
    <sheetView showGridLines="0" zoomScale="80" zoomScaleNormal="80" workbookViewId="0">
      <pane xSplit="3" ySplit="2" topLeftCell="D3" activePane="bottomRight" state="frozen"/>
      <selection activeCell="C7" sqref="C7"/>
      <selection pane="topRight" activeCell="C7" sqref="C7"/>
      <selection pane="bottomLeft" activeCell="C7" sqref="C7"/>
      <selection pane="bottomRight" activeCell="D3" sqref="D3"/>
    </sheetView>
  </sheetViews>
  <sheetFormatPr defaultRowHeight="15" customHeight="1" x14ac:dyDescent="0.25"/>
  <cols>
    <col min="1" max="1" width="2.140625" style="593" customWidth="1"/>
    <col min="2" max="2" width="8" style="594" customWidth="1"/>
    <col min="3" max="3" width="7.5703125" style="592" customWidth="1"/>
    <col min="4" max="4" width="4.140625" style="592" customWidth="1"/>
    <col min="5" max="5" width="12.42578125" style="594" customWidth="1"/>
    <col min="6" max="10" width="12.42578125" style="592" customWidth="1"/>
    <col min="11" max="11" width="12.42578125" style="594" customWidth="1"/>
    <col min="12" max="12" width="17.85546875" style="595" customWidth="1"/>
    <col min="13" max="13" width="14.28515625" style="595" customWidth="1"/>
    <col min="14" max="14" width="6" style="592" customWidth="1"/>
    <col min="15" max="15" width="2" style="592" customWidth="1"/>
    <col min="16" max="16" width="9.140625" style="592" customWidth="1"/>
    <col min="17" max="17" width="9.140625" style="592"/>
    <col min="18" max="18" width="12.140625" style="591" customWidth="1"/>
    <col min="19" max="19" width="2" style="591" customWidth="1"/>
    <col min="20" max="16384" width="9.140625" style="591"/>
  </cols>
  <sheetData>
    <row r="1" spans="1:17" ht="15.75" customHeight="1" x14ac:dyDescent="0.25">
      <c r="A1" s="581" t="e">
        <f>TemplateName</f>
        <v>#REF!</v>
      </c>
      <c r="I1" s="581" t="str">
        <f>InstitutionName</f>
        <v>Firm Name</v>
      </c>
      <c r="L1" s="910" t="s">
        <v>1</v>
      </c>
      <c r="M1" s="852" t="str">
        <f>IF(EffectiveDate="","",EffectiveDate)</f>
        <v/>
      </c>
      <c r="Q1" s="553"/>
    </row>
    <row r="2" spans="1:17" ht="15.75" customHeight="1" x14ac:dyDescent="0.25">
      <c r="A2" s="38" t="s">
        <v>850</v>
      </c>
      <c r="I2" s="581"/>
      <c r="L2" s="584" t="s">
        <v>331</v>
      </c>
      <c r="M2" s="586" t="str">
        <f>IF(SubmissionDate="","",SubmissionDate)</f>
        <v/>
      </c>
      <c r="Q2" s="553"/>
    </row>
    <row r="5" spans="1:17" ht="15" customHeight="1" x14ac:dyDescent="0.25">
      <c r="C5" s="254" t="s">
        <v>846</v>
      </c>
      <c r="D5" s="42"/>
      <c r="I5" s="1062" t="s">
        <v>841</v>
      </c>
      <c r="J5" s="1063"/>
    </row>
    <row r="7" spans="1:17" s="593" customFormat="1" ht="21" customHeight="1" x14ac:dyDescent="0.35">
      <c r="B7" s="748" t="s">
        <v>993</v>
      </c>
      <c r="C7" s="595"/>
      <c r="D7" s="595"/>
      <c r="E7" s="171"/>
      <c r="F7" s="595"/>
      <c r="G7" s="595"/>
      <c r="H7" s="595"/>
      <c r="I7" s="595"/>
      <c r="J7" s="595"/>
      <c r="K7" s="171"/>
      <c r="L7" s="595"/>
      <c r="M7" s="595"/>
      <c r="N7" s="595"/>
      <c r="O7" s="595"/>
      <c r="P7" s="595"/>
      <c r="Q7" s="595"/>
    </row>
    <row r="9" spans="1:17" ht="15" customHeight="1" x14ac:dyDescent="0.25">
      <c r="C9" s="571"/>
      <c r="D9" s="870"/>
      <c r="E9" s="908"/>
      <c r="F9" s="869"/>
      <c r="G9" s="869"/>
      <c r="H9" s="869"/>
      <c r="I9" s="869"/>
      <c r="J9" s="868" t="s">
        <v>1085</v>
      </c>
      <c r="K9" s="908"/>
      <c r="L9" s="911"/>
      <c r="M9" s="911"/>
      <c r="N9" s="868"/>
      <c r="O9" s="255"/>
      <c r="P9" s="571"/>
      <c r="Q9" s="571"/>
    </row>
    <row r="10" spans="1:17" ht="15" customHeight="1" x14ac:dyDescent="0.25">
      <c r="C10" s="571"/>
      <c r="D10" s="867"/>
      <c r="E10" s="867">
        <v>-0.75</v>
      </c>
      <c r="F10" s="867">
        <v>-0.5</v>
      </c>
      <c r="G10" s="867">
        <v>-0.4</v>
      </c>
      <c r="H10" s="867">
        <v>-0.3</v>
      </c>
      <c r="I10" s="867">
        <v>-0.2</v>
      </c>
      <c r="J10" s="882">
        <v>0</v>
      </c>
      <c r="K10" s="867">
        <v>0.25</v>
      </c>
      <c r="L10" s="867">
        <v>0.5</v>
      </c>
      <c r="M10" s="867">
        <v>0.75</v>
      </c>
      <c r="N10" s="867"/>
      <c r="O10" s="571"/>
      <c r="P10" s="571"/>
      <c r="Q10" s="571"/>
    </row>
    <row r="11" spans="1:17" ht="15" customHeight="1" x14ac:dyDescent="0.25">
      <c r="B11" s="1061" t="e">
        <f>IF(Comm_GridVolMethod=#REF!,"ABSOLUTE CHANGE (VOL PTS)","% CHANGE IN VOL")</f>
        <v>#REF!</v>
      </c>
      <c r="C11" s="864"/>
      <c r="D11" s="832"/>
      <c r="E11" s="832"/>
      <c r="F11" s="832"/>
      <c r="G11" s="832"/>
      <c r="H11" s="832"/>
      <c r="I11" s="832"/>
      <c r="J11" s="832"/>
      <c r="K11" s="832"/>
      <c r="L11" s="832"/>
      <c r="M11" s="832"/>
      <c r="N11" s="832"/>
      <c r="O11" s="571"/>
      <c r="P11" s="571"/>
      <c r="Q11" s="571"/>
    </row>
    <row r="12" spans="1:17" ht="15" customHeight="1" x14ac:dyDescent="0.25">
      <c r="B12" s="1017"/>
      <c r="C12" s="866" t="str">
        <f>IF(Comm_GridVolMethod="Absolute Shift in Vol Pts","0","0%")</f>
        <v>0</v>
      </c>
      <c r="D12" s="832"/>
      <c r="E12" s="832"/>
      <c r="F12" s="832"/>
      <c r="G12" s="832"/>
      <c r="H12" s="832"/>
      <c r="I12" s="832"/>
      <c r="J12" s="865">
        <v>0</v>
      </c>
      <c r="K12" s="832"/>
      <c r="L12" s="832"/>
      <c r="M12" s="832"/>
      <c r="N12" s="832"/>
      <c r="O12" s="571"/>
      <c r="P12" s="571"/>
      <c r="Q12" s="571"/>
    </row>
    <row r="13" spans="1:17" ht="15" customHeight="1" x14ac:dyDescent="0.25">
      <c r="B13" s="1017"/>
      <c r="C13" s="864" t="str">
        <f>IF(Comm_GridVolMethod="Absolute Shift in Vol Pts","10","")</f>
        <v>10</v>
      </c>
      <c r="D13" s="832"/>
      <c r="E13" s="832"/>
      <c r="F13" s="832"/>
      <c r="G13" s="832"/>
      <c r="H13" s="832"/>
      <c r="I13" s="832"/>
      <c r="J13" s="832"/>
      <c r="K13" s="832"/>
      <c r="L13" s="832"/>
      <c r="M13" s="832"/>
      <c r="N13" s="832"/>
      <c r="O13" s="571"/>
      <c r="P13" s="571"/>
      <c r="Q13" s="571"/>
    </row>
    <row r="14" spans="1:17" ht="15" customHeight="1" x14ac:dyDescent="0.25">
      <c r="B14" s="1017"/>
      <c r="C14" s="864" t="str">
        <f>IF(Comm_GridVolMethod="Absolute Shift in Vol Pts","20","")</f>
        <v>20</v>
      </c>
      <c r="D14" s="832"/>
      <c r="E14" s="832"/>
      <c r="F14" s="832"/>
      <c r="G14" s="832"/>
      <c r="H14" s="832"/>
      <c r="I14" s="832"/>
      <c r="J14" s="832"/>
      <c r="K14" s="832"/>
      <c r="L14" s="832"/>
      <c r="M14" s="832"/>
      <c r="N14" s="832"/>
      <c r="O14" s="571"/>
      <c r="P14" s="571"/>
      <c r="Q14" s="571"/>
    </row>
    <row r="15" spans="1:17" ht="15" customHeight="1" x14ac:dyDescent="0.25">
      <c r="B15" s="1017"/>
      <c r="C15" s="864" t="str">
        <f>IF(Comm_GridVolMethod="Absolute Shift in Vol Pts","35","")</f>
        <v>35</v>
      </c>
      <c r="D15" s="832"/>
      <c r="E15" s="832"/>
      <c r="F15" s="832"/>
      <c r="G15" s="832"/>
      <c r="H15" s="832"/>
      <c r="I15" s="832"/>
      <c r="J15" s="832"/>
      <c r="K15" s="832"/>
      <c r="L15" s="832"/>
      <c r="M15" s="832"/>
      <c r="N15" s="832"/>
      <c r="O15" s="571"/>
      <c r="P15" s="571"/>
      <c r="Q15" s="571"/>
    </row>
    <row r="16" spans="1:17" ht="15" customHeight="1" x14ac:dyDescent="0.25">
      <c r="B16" s="1017"/>
      <c r="C16" s="864" t="str">
        <f>IF(Comm_GridVolMethod="Absolute Shift in Vol Pts","50","")</f>
        <v>50</v>
      </c>
      <c r="D16" s="832"/>
      <c r="E16" s="832"/>
      <c r="F16" s="832"/>
      <c r="G16" s="832"/>
      <c r="H16" s="832"/>
      <c r="I16" s="832"/>
      <c r="J16" s="832"/>
      <c r="K16" s="832"/>
      <c r="L16" s="832"/>
      <c r="M16" s="832"/>
      <c r="N16" s="832"/>
      <c r="O16" s="571"/>
      <c r="P16" s="571"/>
      <c r="Q16" s="571"/>
    </row>
    <row r="17" spans="2:17" s="591" customFormat="1" ht="15" customHeight="1" x14ac:dyDescent="0.25">
      <c r="B17" s="1018"/>
      <c r="C17" s="864"/>
      <c r="D17" s="832"/>
      <c r="E17" s="832"/>
      <c r="F17" s="832"/>
      <c r="G17" s="832"/>
      <c r="H17" s="832"/>
      <c r="I17" s="832"/>
      <c r="J17" s="832"/>
      <c r="K17" s="832"/>
      <c r="L17" s="832"/>
      <c r="M17" s="832"/>
      <c r="N17" s="832"/>
      <c r="O17" s="571"/>
      <c r="P17" s="571"/>
      <c r="Q17" s="571"/>
    </row>
    <row r="18" spans="2:17" s="591" customFormat="1" ht="15" customHeight="1" x14ac:dyDescent="0.25">
      <c r="B18" s="594"/>
      <c r="C18" s="592"/>
      <c r="D18" s="592"/>
      <c r="E18" s="594"/>
      <c r="F18" s="592"/>
      <c r="G18" s="592"/>
      <c r="H18" s="592"/>
      <c r="I18" s="592"/>
      <c r="J18" s="592"/>
      <c r="K18" s="594"/>
      <c r="L18" s="594"/>
      <c r="M18" s="594"/>
      <c r="N18" s="592"/>
      <c r="O18" s="571"/>
      <c r="P18" s="571"/>
      <c r="Q18" s="571"/>
    </row>
    <row r="19" spans="2:17" s="591" customFormat="1" ht="15" customHeight="1" x14ac:dyDescent="0.25">
      <c r="B19" s="594"/>
      <c r="C19" s="592"/>
      <c r="D19" s="592"/>
      <c r="E19" s="594"/>
      <c r="F19" s="592"/>
      <c r="G19" s="592"/>
      <c r="H19" s="592"/>
      <c r="I19" s="592"/>
      <c r="J19" s="592"/>
      <c r="K19" s="594"/>
      <c r="L19" s="594"/>
      <c r="M19" s="594"/>
      <c r="N19" s="592"/>
      <c r="O19" s="571"/>
      <c r="P19" s="571"/>
      <c r="Q19" s="571"/>
    </row>
    <row r="20" spans="2:17" s="591" customFormat="1" ht="21" customHeight="1" x14ac:dyDescent="0.35">
      <c r="B20" s="256" t="s">
        <v>994</v>
      </c>
      <c r="C20" s="592"/>
      <c r="D20" s="592"/>
      <c r="E20" s="594"/>
      <c r="F20" s="592"/>
      <c r="G20" s="592"/>
      <c r="H20" s="592"/>
      <c r="I20" s="592"/>
      <c r="J20" s="592"/>
      <c r="K20" s="594"/>
      <c r="L20" s="594"/>
      <c r="M20" s="594"/>
      <c r="N20" s="592"/>
      <c r="O20" s="571"/>
      <c r="P20" s="571"/>
      <c r="Q20" s="571"/>
    </row>
    <row r="21" spans="2:17" s="591" customFormat="1" ht="15" customHeight="1" x14ac:dyDescent="0.25">
      <c r="B21" s="594"/>
      <c r="C21" s="592"/>
      <c r="D21" s="592"/>
      <c r="E21" s="594"/>
      <c r="F21" s="592"/>
      <c r="G21" s="592"/>
      <c r="H21" s="592"/>
      <c r="I21" s="592"/>
      <c r="J21" s="592"/>
      <c r="K21" s="594"/>
      <c r="L21" s="594"/>
      <c r="M21" s="594"/>
      <c r="N21" s="592"/>
      <c r="O21" s="571"/>
      <c r="P21" s="571"/>
      <c r="Q21" s="571"/>
    </row>
    <row r="22" spans="2:17" s="591" customFormat="1" ht="15" customHeight="1" x14ac:dyDescent="0.25">
      <c r="B22" s="571"/>
      <c r="C22" s="571"/>
      <c r="D22" s="870"/>
      <c r="E22" s="908"/>
      <c r="F22" s="869"/>
      <c r="G22" s="869"/>
      <c r="H22" s="869"/>
      <c r="I22" s="869"/>
      <c r="J22" s="868" t="s">
        <v>1085</v>
      </c>
      <c r="K22" s="908"/>
      <c r="L22" s="908"/>
      <c r="M22" s="908"/>
      <c r="N22" s="868"/>
      <c r="O22" s="255"/>
      <c r="P22" s="571"/>
      <c r="Q22" s="571"/>
    </row>
    <row r="23" spans="2:17" s="591" customFormat="1" ht="15" customHeight="1" x14ac:dyDescent="0.25">
      <c r="B23" s="571"/>
      <c r="C23" s="571"/>
      <c r="D23" s="867"/>
      <c r="E23" s="867">
        <v>-0.75</v>
      </c>
      <c r="F23" s="867">
        <v>-0.5</v>
      </c>
      <c r="G23" s="867">
        <v>-0.4</v>
      </c>
      <c r="H23" s="867">
        <v>-0.3</v>
      </c>
      <c r="I23" s="867">
        <v>-0.2</v>
      </c>
      <c r="J23" s="882">
        <v>0</v>
      </c>
      <c r="K23" s="867">
        <v>0.25</v>
      </c>
      <c r="L23" s="867">
        <v>0.5</v>
      </c>
      <c r="M23" s="867">
        <v>0.75</v>
      </c>
      <c r="N23" s="867"/>
      <c r="O23" s="571"/>
      <c r="P23" s="571"/>
      <c r="Q23" s="571"/>
    </row>
    <row r="24" spans="2:17" s="591" customFormat="1" ht="15" customHeight="1" x14ac:dyDescent="0.25">
      <c r="B24" s="1061" t="e">
        <f>IF(Comm_GridVolMethod=#REF!,"ABSOLUTE CHANGE (VOL PTS)","% CHANGE IN VOL")</f>
        <v>#REF!</v>
      </c>
      <c r="C24" s="864"/>
      <c r="D24" s="832"/>
      <c r="E24" s="832"/>
      <c r="F24" s="832"/>
      <c r="G24" s="832"/>
      <c r="H24" s="832"/>
      <c r="I24" s="832"/>
      <c r="J24" s="832"/>
      <c r="K24" s="832"/>
      <c r="L24" s="832"/>
      <c r="M24" s="832"/>
      <c r="N24" s="832"/>
      <c r="O24" s="571"/>
      <c r="P24" s="571"/>
      <c r="Q24" s="571"/>
    </row>
    <row r="25" spans="2:17" s="591" customFormat="1" ht="15" customHeight="1" x14ac:dyDescent="0.25">
      <c r="B25" s="1017"/>
      <c r="C25" s="866" t="str">
        <f>IF(Comm_GridVolMethod="Absolute Shift in Vol Pts","0","0%")</f>
        <v>0</v>
      </c>
      <c r="D25" s="832"/>
      <c r="E25" s="832"/>
      <c r="F25" s="832"/>
      <c r="G25" s="832"/>
      <c r="H25" s="832"/>
      <c r="I25" s="832"/>
      <c r="J25" s="865">
        <v>0</v>
      </c>
      <c r="K25" s="832"/>
      <c r="L25" s="832"/>
      <c r="M25" s="832"/>
      <c r="N25" s="832"/>
      <c r="O25" s="571"/>
      <c r="P25" s="571"/>
      <c r="Q25" s="571"/>
    </row>
    <row r="26" spans="2:17" s="591" customFormat="1" ht="15" customHeight="1" x14ac:dyDescent="0.25">
      <c r="B26" s="1017"/>
      <c r="C26" s="864" t="str">
        <f>IF(Comm_GridVolMethod="Absolute Shift in Vol Pts","10","")</f>
        <v>10</v>
      </c>
      <c r="D26" s="832"/>
      <c r="E26" s="832"/>
      <c r="F26" s="832"/>
      <c r="G26" s="832"/>
      <c r="H26" s="832"/>
      <c r="I26" s="832"/>
      <c r="J26" s="832"/>
      <c r="K26" s="832"/>
      <c r="L26" s="832"/>
      <c r="M26" s="832"/>
      <c r="N26" s="832"/>
      <c r="O26" s="571"/>
      <c r="P26" s="571"/>
      <c r="Q26" s="571"/>
    </row>
    <row r="27" spans="2:17" s="591" customFormat="1" ht="15" customHeight="1" x14ac:dyDescent="0.25">
      <c r="B27" s="1017"/>
      <c r="C27" s="864" t="str">
        <f>IF(Comm_GridVolMethod="Absolute Shift in Vol Pts","20","")</f>
        <v>20</v>
      </c>
      <c r="D27" s="832"/>
      <c r="E27" s="832"/>
      <c r="F27" s="832"/>
      <c r="G27" s="832"/>
      <c r="H27" s="832"/>
      <c r="I27" s="832"/>
      <c r="J27" s="832"/>
      <c r="K27" s="832"/>
      <c r="L27" s="832"/>
      <c r="M27" s="832"/>
      <c r="N27" s="832"/>
      <c r="O27" s="571"/>
      <c r="P27" s="571"/>
      <c r="Q27" s="571"/>
    </row>
    <row r="28" spans="2:17" s="591" customFormat="1" ht="15" customHeight="1" x14ac:dyDescent="0.25">
      <c r="B28" s="1017"/>
      <c r="C28" s="864" t="str">
        <f>IF(Comm_GridVolMethod="Absolute Shift in Vol Pts","35","")</f>
        <v>35</v>
      </c>
      <c r="D28" s="832"/>
      <c r="E28" s="832"/>
      <c r="F28" s="832"/>
      <c r="G28" s="832"/>
      <c r="H28" s="832"/>
      <c r="I28" s="832"/>
      <c r="J28" s="832"/>
      <c r="K28" s="832"/>
      <c r="L28" s="832"/>
      <c r="M28" s="832"/>
      <c r="N28" s="832"/>
      <c r="O28" s="571"/>
      <c r="P28" s="571"/>
      <c r="Q28" s="571"/>
    </row>
    <row r="29" spans="2:17" s="591" customFormat="1" ht="15" customHeight="1" x14ac:dyDescent="0.25">
      <c r="B29" s="1017"/>
      <c r="C29" s="864" t="str">
        <f>IF(Comm_GridVolMethod="Absolute Shift in Vol Pts","50","")</f>
        <v>50</v>
      </c>
      <c r="D29" s="832"/>
      <c r="E29" s="832"/>
      <c r="F29" s="832"/>
      <c r="G29" s="832"/>
      <c r="H29" s="832"/>
      <c r="I29" s="832"/>
      <c r="J29" s="832"/>
      <c r="K29" s="832"/>
      <c r="L29" s="832"/>
      <c r="M29" s="832"/>
      <c r="N29" s="832"/>
      <c r="O29" s="571"/>
      <c r="P29" s="571"/>
      <c r="Q29" s="571"/>
    </row>
    <row r="30" spans="2:17" s="591" customFormat="1" ht="15" customHeight="1" x14ac:dyDescent="0.25">
      <c r="B30" s="1018"/>
      <c r="C30" s="864"/>
      <c r="D30" s="832"/>
      <c r="E30" s="832"/>
      <c r="F30" s="832"/>
      <c r="G30" s="832"/>
      <c r="H30" s="832"/>
      <c r="I30" s="832"/>
      <c r="J30" s="832"/>
      <c r="K30" s="832"/>
      <c r="L30" s="832"/>
      <c r="M30" s="832"/>
      <c r="N30" s="832"/>
      <c r="O30" s="571"/>
      <c r="P30" s="571"/>
      <c r="Q30" s="571"/>
    </row>
    <row r="31" spans="2:17" s="591" customFormat="1" ht="15" customHeight="1" x14ac:dyDescent="0.25">
      <c r="B31" s="594"/>
      <c r="C31" s="592"/>
      <c r="D31" s="592"/>
      <c r="E31" s="594"/>
      <c r="F31" s="592"/>
      <c r="G31" s="592"/>
      <c r="H31" s="592"/>
      <c r="I31" s="592"/>
      <c r="J31" s="592"/>
      <c r="K31" s="594"/>
      <c r="L31" s="594"/>
      <c r="M31" s="594"/>
      <c r="N31" s="592"/>
      <c r="O31" s="571"/>
      <c r="P31" s="571"/>
      <c r="Q31" s="571"/>
    </row>
    <row r="32" spans="2:17" s="591" customFormat="1" ht="15" customHeight="1" x14ac:dyDescent="0.25">
      <c r="B32" s="594"/>
      <c r="C32" s="592"/>
      <c r="D32" s="592"/>
      <c r="E32" s="594"/>
      <c r="F32" s="592"/>
      <c r="G32" s="592"/>
      <c r="H32" s="592"/>
      <c r="I32" s="592"/>
      <c r="J32" s="592"/>
      <c r="K32" s="594"/>
      <c r="L32" s="594"/>
      <c r="M32" s="594"/>
      <c r="N32" s="592"/>
      <c r="O32" s="571"/>
      <c r="P32" s="571"/>
      <c r="Q32" s="571"/>
    </row>
    <row r="33" spans="2:17" s="591" customFormat="1" ht="21" customHeight="1" x14ac:dyDescent="0.35">
      <c r="B33" s="256" t="s">
        <v>995</v>
      </c>
      <c r="C33" s="592"/>
      <c r="D33" s="592"/>
      <c r="E33" s="594"/>
      <c r="F33" s="592"/>
      <c r="G33" s="592"/>
      <c r="H33" s="592"/>
      <c r="I33" s="592"/>
      <c r="J33" s="592"/>
      <c r="K33" s="594"/>
      <c r="L33" s="594"/>
      <c r="M33" s="594"/>
      <c r="N33" s="592"/>
      <c r="O33" s="571"/>
      <c r="P33" s="571"/>
      <c r="Q33" s="571"/>
    </row>
    <row r="34" spans="2:17" s="591" customFormat="1" ht="15" customHeight="1" x14ac:dyDescent="0.25">
      <c r="B34" s="594"/>
      <c r="C34" s="592"/>
      <c r="D34" s="592"/>
      <c r="E34" s="594"/>
      <c r="F34" s="592"/>
      <c r="G34" s="592"/>
      <c r="H34" s="592"/>
      <c r="I34" s="592"/>
      <c r="J34" s="592"/>
      <c r="K34" s="594"/>
      <c r="L34" s="594"/>
      <c r="M34" s="594"/>
      <c r="N34" s="592"/>
      <c r="O34" s="571"/>
      <c r="P34" s="571"/>
      <c r="Q34" s="571"/>
    </row>
    <row r="35" spans="2:17" s="591" customFormat="1" ht="15" customHeight="1" x14ac:dyDescent="0.25">
      <c r="B35" s="571"/>
      <c r="C35" s="571"/>
      <c r="D35" s="870"/>
      <c r="E35" s="908"/>
      <c r="F35" s="869"/>
      <c r="G35" s="869"/>
      <c r="H35" s="869"/>
      <c r="I35" s="869"/>
      <c r="J35" s="868" t="s">
        <v>1085</v>
      </c>
      <c r="K35" s="908"/>
      <c r="L35" s="908"/>
      <c r="M35" s="908"/>
      <c r="N35" s="868"/>
      <c r="O35" s="255"/>
      <c r="P35" s="571"/>
      <c r="Q35" s="571"/>
    </row>
    <row r="36" spans="2:17" s="591" customFormat="1" ht="15" customHeight="1" x14ac:dyDescent="0.25">
      <c r="B36" s="571"/>
      <c r="C36" s="571"/>
      <c r="D36" s="867"/>
      <c r="E36" s="867">
        <v>-0.75</v>
      </c>
      <c r="F36" s="867">
        <v>-0.5</v>
      </c>
      <c r="G36" s="867">
        <v>-0.4</v>
      </c>
      <c r="H36" s="867">
        <v>-0.3</v>
      </c>
      <c r="I36" s="867">
        <v>-0.2</v>
      </c>
      <c r="J36" s="882">
        <v>0</v>
      </c>
      <c r="K36" s="867">
        <v>0.25</v>
      </c>
      <c r="L36" s="867">
        <v>0.5</v>
      </c>
      <c r="M36" s="867">
        <v>0.75</v>
      </c>
      <c r="N36" s="867"/>
      <c r="O36" s="571"/>
      <c r="P36" s="571"/>
      <c r="Q36" s="571"/>
    </row>
    <row r="37" spans="2:17" s="591" customFormat="1" ht="15" customHeight="1" x14ac:dyDescent="0.25">
      <c r="B37" s="1061" t="e">
        <f>IF(Comm_GridVolMethod=#REF!,"ABSOLUTE CHANGE (VOL PTS)","% CHANGE IN VOL")</f>
        <v>#REF!</v>
      </c>
      <c r="C37" s="864"/>
      <c r="D37" s="832"/>
      <c r="E37" s="832"/>
      <c r="F37" s="832"/>
      <c r="G37" s="832"/>
      <c r="H37" s="832"/>
      <c r="I37" s="832"/>
      <c r="J37" s="832"/>
      <c r="K37" s="832"/>
      <c r="L37" s="832"/>
      <c r="M37" s="832"/>
      <c r="N37" s="832"/>
      <c r="O37" s="571"/>
      <c r="P37" s="571"/>
      <c r="Q37" s="571"/>
    </row>
    <row r="38" spans="2:17" s="591" customFormat="1" ht="15" customHeight="1" x14ac:dyDescent="0.25">
      <c r="B38" s="1017"/>
      <c r="C38" s="866" t="str">
        <f>IF(Comm_GridVolMethod="Absolute Shift in Vol Pts","0","0%")</f>
        <v>0</v>
      </c>
      <c r="D38" s="832"/>
      <c r="E38" s="832"/>
      <c r="F38" s="832"/>
      <c r="G38" s="832"/>
      <c r="H38" s="832"/>
      <c r="I38" s="832"/>
      <c r="J38" s="865">
        <v>0</v>
      </c>
      <c r="K38" s="832"/>
      <c r="L38" s="832"/>
      <c r="M38" s="832"/>
      <c r="N38" s="832"/>
      <c r="O38" s="571"/>
      <c r="P38" s="571"/>
      <c r="Q38" s="571"/>
    </row>
    <row r="39" spans="2:17" s="591" customFormat="1" ht="15" customHeight="1" x14ac:dyDescent="0.25">
      <c r="B39" s="1017"/>
      <c r="C39" s="864" t="str">
        <f>IF(Comm_GridVolMethod="Absolute Shift in Vol Pts","10","")</f>
        <v>10</v>
      </c>
      <c r="D39" s="832"/>
      <c r="E39" s="832"/>
      <c r="F39" s="832"/>
      <c r="G39" s="832"/>
      <c r="H39" s="832"/>
      <c r="I39" s="832"/>
      <c r="J39" s="832"/>
      <c r="K39" s="832"/>
      <c r="L39" s="832"/>
      <c r="M39" s="832"/>
      <c r="N39" s="832"/>
      <c r="O39" s="571"/>
      <c r="P39" s="571"/>
      <c r="Q39" s="571"/>
    </row>
    <row r="40" spans="2:17" s="591" customFormat="1" ht="15" customHeight="1" x14ac:dyDescent="0.25">
      <c r="B40" s="1017"/>
      <c r="C40" s="864" t="str">
        <f>IF(Comm_GridVolMethod="Absolute Shift in Vol Pts","20","")</f>
        <v>20</v>
      </c>
      <c r="D40" s="832"/>
      <c r="E40" s="832"/>
      <c r="F40" s="832"/>
      <c r="G40" s="832"/>
      <c r="H40" s="832"/>
      <c r="I40" s="832"/>
      <c r="J40" s="832"/>
      <c r="K40" s="832"/>
      <c r="L40" s="832"/>
      <c r="M40" s="832"/>
      <c r="N40" s="832"/>
      <c r="O40" s="571"/>
      <c r="P40" s="571"/>
      <c r="Q40" s="571"/>
    </row>
    <row r="41" spans="2:17" s="591" customFormat="1" ht="15" customHeight="1" x14ac:dyDescent="0.25">
      <c r="B41" s="1017"/>
      <c r="C41" s="864" t="str">
        <f>IF(Comm_GridVolMethod="Absolute Shift in Vol Pts","35","")</f>
        <v>35</v>
      </c>
      <c r="D41" s="832"/>
      <c r="E41" s="832"/>
      <c r="F41" s="832"/>
      <c r="G41" s="832"/>
      <c r="H41" s="832"/>
      <c r="I41" s="832"/>
      <c r="J41" s="832"/>
      <c r="K41" s="832"/>
      <c r="L41" s="832"/>
      <c r="M41" s="832"/>
      <c r="N41" s="832"/>
      <c r="O41" s="571"/>
      <c r="P41" s="571"/>
      <c r="Q41" s="571"/>
    </row>
    <row r="42" spans="2:17" s="591" customFormat="1" ht="15" customHeight="1" x14ac:dyDescent="0.25">
      <c r="B42" s="1017"/>
      <c r="C42" s="864" t="str">
        <f>IF(Comm_GridVolMethod="Absolute Shift in Vol Pts","50","")</f>
        <v>50</v>
      </c>
      <c r="D42" s="832"/>
      <c r="E42" s="832"/>
      <c r="F42" s="832"/>
      <c r="G42" s="832"/>
      <c r="H42" s="832"/>
      <c r="I42" s="832"/>
      <c r="J42" s="832"/>
      <c r="K42" s="832"/>
      <c r="L42" s="832"/>
      <c r="M42" s="832"/>
      <c r="N42" s="832"/>
      <c r="O42" s="571"/>
      <c r="P42" s="571"/>
      <c r="Q42" s="571"/>
    </row>
    <row r="43" spans="2:17" s="591" customFormat="1" ht="15" customHeight="1" x14ac:dyDescent="0.25">
      <c r="B43" s="1018"/>
      <c r="C43" s="864"/>
      <c r="D43" s="832"/>
      <c r="E43" s="832"/>
      <c r="F43" s="832"/>
      <c r="G43" s="832"/>
      <c r="H43" s="832"/>
      <c r="I43" s="832"/>
      <c r="J43" s="832"/>
      <c r="K43" s="832"/>
      <c r="L43" s="832"/>
      <c r="M43" s="832"/>
      <c r="N43" s="832"/>
      <c r="O43" s="571"/>
      <c r="P43" s="571"/>
      <c r="Q43" s="571"/>
    </row>
    <row r="44" spans="2:17" s="591" customFormat="1" ht="15" customHeight="1" x14ac:dyDescent="0.25">
      <c r="B44" s="594"/>
      <c r="C44" s="592"/>
      <c r="D44" s="592"/>
      <c r="E44" s="594"/>
      <c r="F44" s="592"/>
      <c r="G44" s="592"/>
      <c r="H44" s="592"/>
      <c r="I44" s="592"/>
      <c r="J44" s="592"/>
      <c r="K44" s="594"/>
      <c r="L44" s="594"/>
      <c r="M44" s="594"/>
      <c r="N44" s="592"/>
      <c r="O44" s="571"/>
      <c r="P44" s="571"/>
      <c r="Q44" s="571"/>
    </row>
    <row r="45" spans="2:17" s="591" customFormat="1" ht="15" customHeight="1" x14ac:dyDescent="0.25">
      <c r="B45" s="594"/>
      <c r="C45" s="592"/>
      <c r="D45" s="592"/>
      <c r="E45" s="594"/>
      <c r="F45" s="592"/>
      <c r="G45" s="592"/>
      <c r="H45" s="592"/>
      <c r="I45" s="592"/>
      <c r="J45" s="592"/>
      <c r="K45" s="594"/>
      <c r="L45" s="594"/>
      <c r="M45" s="594"/>
      <c r="N45" s="592"/>
      <c r="O45" s="571"/>
      <c r="P45" s="571"/>
      <c r="Q45" s="571"/>
    </row>
    <row r="46" spans="2:17" s="593" customFormat="1" ht="21" customHeight="1" x14ac:dyDescent="0.35">
      <c r="B46" s="748" t="s">
        <v>996</v>
      </c>
      <c r="C46" s="595"/>
      <c r="D46" s="595"/>
      <c r="E46" s="171"/>
      <c r="F46" s="595"/>
      <c r="G46" s="595"/>
      <c r="H46" s="595"/>
      <c r="I46" s="595"/>
      <c r="J46" s="595"/>
      <c r="K46" s="171"/>
      <c r="L46" s="171"/>
      <c r="M46" s="171"/>
      <c r="N46" s="595"/>
      <c r="O46" s="571"/>
      <c r="P46" s="571"/>
      <c r="Q46" s="571"/>
    </row>
    <row r="47" spans="2:17" s="593" customFormat="1" ht="15" customHeight="1" x14ac:dyDescent="0.25">
      <c r="B47" s="171"/>
      <c r="C47" s="595"/>
      <c r="D47" s="595"/>
      <c r="E47" s="171"/>
      <c r="F47" s="595"/>
      <c r="G47" s="595"/>
      <c r="H47" s="595"/>
      <c r="I47" s="595"/>
      <c r="J47" s="595"/>
      <c r="K47" s="171"/>
      <c r="L47" s="171"/>
      <c r="M47" s="171"/>
      <c r="N47" s="595"/>
      <c r="O47" s="571"/>
      <c r="P47" s="571"/>
      <c r="Q47" s="571"/>
    </row>
    <row r="48" spans="2:17" s="591" customFormat="1" ht="15" customHeight="1" x14ac:dyDescent="0.25">
      <c r="B48" s="571"/>
      <c r="C48" s="571"/>
      <c r="D48" s="870"/>
      <c r="E48" s="908"/>
      <c r="F48" s="869"/>
      <c r="G48" s="869"/>
      <c r="H48" s="869"/>
      <c r="I48" s="869"/>
      <c r="J48" s="868" t="s">
        <v>1085</v>
      </c>
      <c r="K48" s="908"/>
      <c r="L48" s="908"/>
      <c r="M48" s="908"/>
      <c r="N48" s="868"/>
      <c r="O48" s="255"/>
      <c r="P48" s="571"/>
      <c r="Q48" s="571"/>
    </row>
    <row r="49" spans="2:17" s="591" customFormat="1" ht="15" customHeight="1" x14ac:dyDescent="0.25">
      <c r="B49" s="571"/>
      <c r="C49" s="571"/>
      <c r="D49" s="867"/>
      <c r="E49" s="867">
        <v>-0.75</v>
      </c>
      <c r="F49" s="867">
        <v>-0.5</v>
      </c>
      <c r="G49" s="867">
        <v>-0.4</v>
      </c>
      <c r="H49" s="867">
        <v>-0.3</v>
      </c>
      <c r="I49" s="867">
        <v>-0.2</v>
      </c>
      <c r="J49" s="882">
        <v>0</v>
      </c>
      <c r="K49" s="867">
        <v>0.25</v>
      </c>
      <c r="L49" s="867">
        <v>0.5</v>
      </c>
      <c r="M49" s="867">
        <v>0.75</v>
      </c>
      <c r="N49" s="867"/>
      <c r="O49" s="571"/>
      <c r="P49" s="571"/>
      <c r="Q49" s="571"/>
    </row>
    <row r="50" spans="2:17" s="591" customFormat="1" ht="15" customHeight="1" x14ac:dyDescent="0.25">
      <c r="B50" s="1061" t="e">
        <f>IF(Comm_GridVolMethod=#REF!,"ABSOLUTE CHANGE (VOL PTS)","% CHANGE IN VOL")</f>
        <v>#REF!</v>
      </c>
      <c r="C50" s="864"/>
      <c r="D50" s="832"/>
      <c r="E50" s="832"/>
      <c r="F50" s="832"/>
      <c r="G50" s="832"/>
      <c r="H50" s="832"/>
      <c r="I50" s="832"/>
      <c r="J50" s="832"/>
      <c r="K50" s="832"/>
      <c r="L50" s="832"/>
      <c r="M50" s="832"/>
      <c r="N50" s="832"/>
      <c r="O50" s="571"/>
      <c r="P50" s="571"/>
      <c r="Q50" s="571"/>
    </row>
    <row r="51" spans="2:17" s="591" customFormat="1" ht="15" customHeight="1" x14ac:dyDescent="0.25">
      <c r="B51" s="1017"/>
      <c r="C51" s="866" t="str">
        <f>IF(Comm_GridVolMethod="Absolute Shift in Vol Pts","0","0%")</f>
        <v>0</v>
      </c>
      <c r="D51" s="832"/>
      <c r="E51" s="832"/>
      <c r="F51" s="832"/>
      <c r="G51" s="832"/>
      <c r="H51" s="832"/>
      <c r="I51" s="832"/>
      <c r="J51" s="865">
        <v>0</v>
      </c>
      <c r="K51" s="832"/>
      <c r="L51" s="832"/>
      <c r="M51" s="832"/>
      <c r="N51" s="832"/>
      <c r="O51" s="571"/>
      <c r="P51" s="571"/>
      <c r="Q51" s="571"/>
    </row>
    <row r="52" spans="2:17" s="591" customFormat="1" ht="15" customHeight="1" x14ac:dyDescent="0.25">
      <c r="B52" s="1017"/>
      <c r="C52" s="864" t="str">
        <f>IF(Comm_GridVolMethod="Absolute Shift in Vol Pts","10","")</f>
        <v>10</v>
      </c>
      <c r="D52" s="832"/>
      <c r="E52" s="832"/>
      <c r="F52" s="832"/>
      <c r="G52" s="832"/>
      <c r="H52" s="832"/>
      <c r="I52" s="832"/>
      <c r="J52" s="832"/>
      <c r="K52" s="832"/>
      <c r="L52" s="832"/>
      <c r="M52" s="832"/>
      <c r="N52" s="832"/>
      <c r="O52" s="571"/>
      <c r="P52" s="571"/>
      <c r="Q52" s="571"/>
    </row>
    <row r="53" spans="2:17" s="591" customFormat="1" ht="15" customHeight="1" x14ac:dyDescent="0.25">
      <c r="B53" s="1017"/>
      <c r="C53" s="864" t="str">
        <f>IF(Comm_GridVolMethod="Absolute Shift in Vol Pts","20","")</f>
        <v>20</v>
      </c>
      <c r="D53" s="832"/>
      <c r="E53" s="832"/>
      <c r="F53" s="832"/>
      <c r="G53" s="832"/>
      <c r="H53" s="832"/>
      <c r="I53" s="832"/>
      <c r="J53" s="832"/>
      <c r="K53" s="832"/>
      <c r="L53" s="832"/>
      <c r="M53" s="832"/>
      <c r="N53" s="832"/>
      <c r="O53" s="571"/>
      <c r="P53" s="571"/>
      <c r="Q53" s="571"/>
    </row>
    <row r="54" spans="2:17" s="591" customFormat="1" ht="15" customHeight="1" x14ac:dyDescent="0.25">
      <c r="B54" s="1017"/>
      <c r="C54" s="864" t="str">
        <f>IF(Comm_GridVolMethod="Absolute Shift in Vol Pts","35","")</f>
        <v>35</v>
      </c>
      <c r="D54" s="832"/>
      <c r="E54" s="832"/>
      <c r="F54" s="832"/>
      <c r="G54" s="832"/>
      <c r="H54" s="832"/>
      <c r="I54" s="832"/>
      <c r="J54" s="832"/>
      <c r="K54" s="832"/>
      <c r="L54" s="832"/>
      <c r="M54" s="832"/>
      <c r="N54" s="832"/>
      <c r="O54" s="571"/>
      <c r="P54" s="571"/>
      <c r="Q54" s="571"/>
    </row>
    <row r="55" spans="2:17" s="591" customFormat="1" ht="15" customHeight="1" x14ac:dyDescent="0.25">
      <c r="B55" s="1017"/>
      <c r="C55" s="864" t="str">
        <f>IF(Comm_GridVolMethod="Absolute Shift in Vol Pts","50","")</f>
        <v>50</v>
      </c>
      <c r="D55" s="832"/>
      <c r="E55" s="832"/>
      <c r="F55" s="832"/>
      <c r="G55" s="832"/>
      <c r="H55" s="832"/>
      <c r="I55" s="832"/>
      <c r="J55" s="832"/>
      <c r="K55" s="832"/>
      <c r="L55" s="832"/>
      <c r="M55" s="832"/>
      <c r="N55" s="832"/>
      <c r="O55" s="571"/>
      <c r="P55" s="571"/>
      <c r="Q55" s="571"/>
    </row>
    <row r="56" spans="2:17" s="591" customFormat="1" ht="15" customHeight="1" x14ac:dyDescent="0.25">
      <c r="B56" s="1018"/>
      <c r="C56" s="864"/>
      <c r="D56" s="832"/>
      <c r="E56" s="832"/>
      <c r="F56" s="832"/>
      <c r="G56" s="832"/>
      <c r="H56" s="832"/>
      <c r="I56" s="832"/>
      <c r="J56" s="832"/>
      <c r="K56" s="832"/>
      <c r="L56" s="832"/>
      <c r="M56" s="832"/>
      <c r="N56" s="832"/>
      <c r="O56" s="571"/>
      <c r="P56" s="571"/>
      <c r="Q56" s="571"/>
    </row>
    <row r="57" spans="2:17" s="593" customFormat="1" ht="15" customHeight="1" x14ac:dyDescent="0.25">
      <c r="B57" s="171"/>
      <c r="C57" s="595"/>
      <c r="D57" s="595"/>
      <c r="E57" s="171"/>
      <c r="F57" s="595"/>
      <c r="G57" s="595"/>
      <c r="H57" s="595"/>
      <c r="I57" s="595"/>
      <c r="J57" s="595"/>
      <c r="K57" s="171"/>
      <c r="L57" s="171"/>
      <c r="M57" s="171"/>
      <c r="N57" s="595"/>
      <c r="O57" s="571"/>
      <c r="P57" s="571"/>
      <c r="Q57" s="571"/>
    </row>
    <row r="58" spans="2:17" s="591" customFormat="1" ht="15" customHeight="1" x14ac:dyDescent="0.25">
      <c r="B58" s="594"/>
      <c r="C58" s="592"/>
      <c r="D58" s="592"/>
      <c r="E58" s="594"/>
      <c r="F58" s="592"/>
      <c r="G58" s="592"/>
      <c r="H58" s="592"/>
      <c r="I58" s="592"/>
      <c r="J58" s="592"/>
      <c r="K58" s="594"/>
      <c r="L58" s="594"/>
      <c r="M58" s="594"/>
      <c r="N58" s="592"/>
      <c r="O58" s="571"/>
      <c r="P58" s="571"/>
      <c r="Q58" s="571"/>
    </row>
    <row r="59" spans="2:17" s="591" customFormat="1" ht="21" customHeight="1" x14ac:dyDescent="0.35">
      <c r="B59" s="256" t="s">
        <v>997</v>
      </c>
      <c r="C59" s="592"/>
      <c r="D59" s="592"/>
      <c r="E59" s="594"/>
      <c r="F59" s="592"/>
      <c r="G59" s="592"/>
      <c r="H59" s="592"/>
      <c r="I59" s="592"/>
      <c r="J59" s="592"/>
      <c r="K59" s="594"/>
      <c r="L59" s="594"/>
      <c r="M59" s="594"/>
      <c r="N59" s="592"/>
      <c r="O59" s="571"/>
      <c r="P59" s="571"/>
      <c r="Q59" s="571"/>
    </row>
    <row r="60" spans="2:17" s="591" customFormat="1" ht="15" customHeight="1" x14ac:dyDescent="0.25">
      <c r="B60" s="594"/>
      <c r="C60" s="592"/>
      <c r="D60" s="592"/>
      <c r="E60" s="594"/>
      <c r="F60" s="592"/>
      <c r="G60" s="592"/>
      <c r="H60" s="592"/>
      <c r="I60" s="592"/>
      <c r="J60" s="592"/>
      <c r="K60" s="594"/>
      <c r="L60" s="594"/>
      <c r="M60" s="594"/>
      <c r="N60" s="592"/>
      <c r="O60" s="571"/>
      <c r="P60" s="571"/>
      <c r="Q60" s="571"/>
    </row>
    <row r="61" spans="2:17" s="591" customFormat="1" ht="15" customHeight="1" x14ac:dyDescent="0.25">
      <c r="B61" s="571"/>
      <c r="C61" s="571"/>
      <c r="D61" s="870"/>
      <c r="E61" s="908"/>
      <c r="F61" s="869"/>
      <c r="G61" s="869"/>
      <c r="H61" s="869"/>
      <c r="I61" s="869"/>
      <c r="J61" s="868" t="s">
        <v>1085</v>
      </c>
      <c r="K61" s="908"/>
      <c r="L61" s="908"/>
      <c r="M61" s="908"/>
      <c r="N61" s="868"/>
      <c r="O61" s="255"/>
      <c r="P61" s="571"/>
      <c r="Q61" s="571"/>
    </row>
    <row r="62" spans="2:17" s="591" customFormat="1" ht="15" customHeight="1" x14ac:dyDescent="0.25">
      <c r="B62" s="571"/>
      <c r="C62" s="571"/>
      <c r="D62" s="867"/>
      <c r="E62" s="867">
        <v>-0.75</v>
      </c>
      <c r="F62" s="867">
        <v>-0.5</v>
      </c>
      <c r="G62" s="867">
        <v>-0.4</v>
      </c>
      <c r="H62" s="867">
        <v>-0.3</v>
      </c>
      <c r="I62" s="867">
        <v>-0.2</v>
      </c>
      <c r="J62" s="882">
        <v>0</v>
      </c>
      <c r="K62" s="867">
        <v>0.25</v>
      </c>
      <c r="L62" s="867">
        <v>0.5</v>
      </c>
      <c r="M62" s="867">
        <v>0.75</v>
      </c>
      <c r="N62" s="867"/>
      <c r="O62" s="571"/>
      <c r="P62" s="571"/>
      <c r="Q62" s="571"/>
    </row>
    <row r="63" spans="2:17" s="591" customFormat="1" ht="15" customHeight="1" x14ac:dyDescent="0.25">
      <c r="B63" s="1061" t="e">
        <f>IF(Comm_GridVolMethod=#REF!,"ABSOLUTE CHANGE (VOL PTS)","% CHANGE IN VOL")</f>
        <v>#REF!</v>
      </c>
      <c r="C63" s="864"/>
      <c r="D63" s="832"/>
      <c r="E63" s="832"/>
      <c r="F63" s="832"/>
      <c r="G63" s="832"/>
      <c r="H63" s="832"/>
      <c r="I63" s="832"/>
      <c r="J63" s="832"/>
      <c r="K63" s="832"/>
      <c r="L63" s="832"/>
      <c r="M63" s="832"/>
      <c r="N63" s="832"/>
      <c r="O63" s="571"/>
      <c r="P63" s="571"/>
      <c r="Q63" s="571"/>
    </row>
    <row r="64" spans="2:17" s="591" customFormat="1" ht="15" customHeight="1" x14ac:dyDescent="0.25">
      <c r="B64" s="1017"/>
      <c r="C64" s="866" t="str">
        <f>IF(Comm_GridVolMethod="Absolute Shift in Vol Pts","0","0%")</f>
        <v>0</v>
      </c>
      <c r="D64" s="832"/>
      <c r="E64" s="832"/>
      <c r="F64" s="832"/>
      <c r="G64" s="832"/>
      <c r="H64" s="832"/>
      <c r="I64" s="832"/>
      <c r="J64" s="865">
        <v>0</v>
      </c>
      <c r="K64" s="832"/>
      <c r="L64" s="832"/>
      <c r="M64" s="832"/>
      <c r="N64" s="832"/>
      <c r="O64" s="571"/>
      <c r="P64" s="571"/>
      <c r="Q64" s="571"/>
    </row>
    <row r="65" spans="2:17" s="591" customFormat="1" ht="15" customHeight="1" x14ac:dyDescent="0.25">
      <c r="B65" s="1017"/>
      <c r="C65" s="864" t="str">
        <f>IF(Comm_GridVolMethod="Absolute Shift in Vol Pts","10","")</f>
        <v>10</v>
      </c>
      <c r="D65" s="832"/>
      <c r="E65" s="832"/>
      <c r="F65" s="832"/>
      <c r="G65" s="832"/>
      <c r="H65" s="832"/>
      <c r="I65" s="832"/>
      <c r="J65" s="832"/>
      <c r="K65" s="832"/>
      <c r="L65" s="832"/>
      <c r="M65" s="832"/>
      <c r="N65" s="832"/>
      <c r="O65" s="571"/>
      <c r="P65" s="571"/>
      <c r="Q65" s="571"/>
    </row>
    <row r="66" spans="2:17" s="591" customFormat="1" ht="15" customHeight="1" x14ac:dyDescent="0.25">
      <c r="B66" s="1017"/>
      <c r="C66" s="864" t="str">
        <f>IF(Comm_GridVolMethod="Absolute Shift in Vol Pts","20","")</f>
        <v>20</v>
      </c>
      <c r="D66" s="832"/>
      <c r="E66" s="832"/>
      <c r="F66" s="832"/>
      <c r="G66" s="832"/>
      <c r="H66" s="832"/>
      <c r="I66" s="832"/>
      <c r="J66" s="832"/>
      <c r="K66" s="832"/>
      <c r="L66" s="832"/>
      <c r="M66" s="832"/>
      <c r="N66" s="832"/>
      <c r="O66" s="571"/>
      <c r="P66" s="571"/>
      <c r="Q66" s="571"/>
    </row>
    <row r="67" spans="2:17" s="591" customFormat="1" ht="15" customHeight="1" x14ac:dyDescent="0.25">
      <c r="B67" s="1017"/>
      <c r="C67" s="864" t="str">
        <f>IF(Comm_GridVolMethod="Absolute Shift in Vol Pts","35","")</f>
        <v>35</v>
      </c>
      <c r="D67" s="832"/>
      <c r="E67" s="832"/>
      <c r="F67" s="832"/>
      <c r="G67" s="832"/>
      <c r="H67" s="832"/>
      <c r="I67" s="832"/>
      <c r="J67" s="832"/>
      <c r="K67" s="832"/>
      <c r="L67" s="832"/>
      <c r="M67" s="832"/>
      <c r="N67" s="832"/>
      <c r="O67" s="571"/>
      <c r="P67" s="571"/>
      <c r="Q67" s="571"/>
    </row>
    <row r="68" spans="2:17" s="591" customFormat="1" ht="15" customHeight="1" x14ac:dyDescent="0.25">
      <c r="B68" s="1017"/>
      <c r="C68" s="864" t="str">
        <f>IF(Comm_GridVolMethod="Absolute Shift in Vol Pts","50","")</f>
        <v>50</v>
      </c>
      <c r="D68" s="832"/>
      <c r="E68" s="832"/>
      <c r="F68" s="832"/>
      <c r="G68" s="832"/>
      <c r="H68" s="832"/>
      <c r="I68" s="832"/>
      <c r="J68" s="832"/>
      <c r="K68" s="832"/>
      <c r="L68" s="832"/>
      <c r="M68" s="832"/>
      <c r="N68" s="832"/>
      <c r="O68" s="571"/>
      <c r="P68" s="571"/>
      <c r="Q68" s="571"/>
    </row>
    <row r="69" spans="2:17" s="591" customFormat="1" ht="15" customHeight="1" x14ac:dyDescent="0.25">
      <c r="B69" s="1018"/>
      <c r="C69" s="864"/>
      <c r="D69" s="832"/>
      <c r="E69" s="832"/>
      <c r="F69" s="832"/>
      <c r="G69" s="832"/>
      <c r="H69" s="832"/>
      <c r="I69" s="832"/>
      <c r="J69" s="832"/>
      <c r="K69" s="832"/>
      <c r="L69" s="832"/>
      <c r="M69" s="832"/>
      <c r="N69" s="832"/>
      <c r="O69" s="571"/>
      <c r="P69" s="571"/>
      <c r="Q69" s="571"/>
    </row>
    <row r="70" spans="2:17" s="591" customFormat="1" ht="15" customHeight="1" x14ac:dyDescent="0.25">
      <c r="B70" s="594"/>
      <c r="C70" s="592"/>
      <c r="D70" s="592"/>
      <c r="E70" s="594"/>
      <c r="F70" s="592"/>
      <c r="G70" s="592"/>
      <c r="H70" s="592"/>
      <c r="I70" s="592"/>
      <c r="J70" s="592"/>
      <c r="K70" s="594"/>
      <c r="L70" s="594"/>
      <c r="M70" s="594"/>
      <c r="N70" s="592"/>
      <c r="O70" s="571"/>
      <c r="P70" s="571"/>
      <c r="Q70" s="571"/>
    </row>
    <row r="71" spans="2:17" s="591" customFormat="1" ht="15" customHeight="1" x14ac:dyDescent="0.25">
      <c r="B71" s="594"/>
      <c r="C71" s="592"/>
      <c r="D71" s="592"/>
      <c r="E71" s="594"/>
      <c r="F71" s="592"/>
      <c r="G71" s="592"/>
      <c r="H71" s="592"/>
      <c r="I71" s="592"/>
      <c r="J71" s="592"/>
      <c r="K71" s="594"/>
      <c r="L71" s="594"/>
      <c r="M71" s="594"/>
      <c r="N71" s="592"/>
      <c r="O71" s="571"/>
      <c r="P71" s="571"/>
      <c r="Q71" s="571"/>
    </row>
    <row r="72" spans="2:17" s="591" customFormat="1" ht="21" customHeight="1" x14ac:dyDescent="0.35">
      <c r="B72" s="256" t="s">
        <v>998</v>
      </c>
      <c r="C72" s="592"/>
      <c r="D72" s="592"/>
      <c r="E72" s="594"/>
      <c r="F72" s="592"/>
      <c r="G72" s="592"/>
      <c r="H72" s="592"/>
      <c r="I72" s="592"/>
      <c r="J72" s="592"/>
      <c r="K72" s="594"/>
      <c r="L72" s="594"/>
      <c r="M72" s="594"/>
      <c r="N72" s="592"/>
      <c r="O72" s="571"/>
      <c r="P72" s="571"/>
      <c r="Q72" s="571"/>
    </row>
    <row r="73" spans="2:17" s="591" customFormat="1" ht="15" customHeight="1" x14ac:dyDescent="0.25">
      <c r="B73" s="594"/>
      <c r="C73" s="592"/>
      <c r="D73" s="592"/>
      <c r="E73" s="594"/>
      <c r="F73" s="592"/>
      <c r="G73" s="592"/>
      <c r="H73" s="592"/>
      <c r="I73" s="592"/>
      <c r="J73" s="592"/>
      <c r="K73" s="594"/>
      <c r="L73" s="594"/>
      <c r="M73" s="594"/>
      <c r="N73" s="592"/>
      <c r="O73" s="571"/>
      <c r="P73" s="571"/>
      <c r="Q73" s="571"/>
    </row>
    <row r="74" spans="2:17" s="591" customFormat="1" ht="15" customHeight="1" x14ac:dyDescent="0.25">
      <c r="B74" s="571"/>
      <c r="C74" s="571"/>
      <c r="D74" s="870"/>
      <c r="E74" s="908"/>
      <c r="F74" s="869"/>
      <c r="G74" s="869"/>
      <c r="H74" s="869"/>
      <c r="I74" s="869"/>
      <c r="J74" s="868" t="s">
        <v>1085</v>
      </c>
      <c r="K74" s="908"/>
      <c r="L74" s="908"/>
      <c r="M74" s="908"/>
      <c r="N74" s="868"/>
      <c r="O74" s="255"/>
      <c r="P74" s="571"/>
      <c r="Q74" s="571"/>
    </row>
    <row r="75" spans="2:17" s="591" customFormat="1" ht="15" customHeight="1" x14ac:dyDescent="0.25">
      <c r="B75" s="571"/>
      <c r="C75" s="571"/>
      <c r="D75" s="867"/>
      <c r="E75" s="867">
        <v>-0.75</v>
      </c>
      <c r="F75" s="867">
        <v>-0.5</v>
      </c>
      <c r="G75" s="867">
        <v>-0.4</v>
      </c>
      <c r="H75" s="867">
        <v>-0.3</v>
      </c>
      <c r="I75" s="867">
        <v>-0.2</v>
      </c>
      <c r="J75" s="882">
        <v>0</v>
      </c>
      <c r="K75" s="867">
        <v>0.25</v>
      </c>
      <c r="L75" s="867">
        <v>0.5</v>
      </c>
      <c r="M75" s="867">
        <v>0.75</v>
      </c>
      <c r="N75" s="867"/>
      <c r="O75" s="571"/>
      <c r="P75" s="571"/>
      <c r="Q75" s="571"/>
    </row>
    <row r="76" spans="2:17" s="591" customFormat="1" ht="15" customHeight="1" x14ac:dyDescent="0.25">
      <c r="B76" s="1061" t="e">
        <f>IF(Comm_GridVolMethod=#REF!,"ABSOLUTE CHANGE (VOL PTS)","% CHANGE IN VOL")</f>
        <v>#REF!</v>
      </c>
      <c r="C76" s="864"/>
      <c r="D76" s="832"/>
      <c r="E76" s="832"/>
      <c r="F76" s="832"/>
      <c r="G76" s="832"/>
      <c r="H76" s="832"/>
      <c r="I76" s="832"/>
      <c r="J76" s="832"/>
      <c r="K76" s="832"/>
      <c r="L76" s="832"/>
      <c r="M76" s="832"/>
      <c r="N76" s="832"/>
      <c r="O76" s="571"/>
      <c r="P76" s="571"/>
      <c r="Q76" s="571"/>
    </row>
    <row r="77" spans="2:17" s="591" customFormat="1" x14ac:dyDescent="0.25">
      <c r="B77" s="1017"/>
      <c r="C77" s="866" t="str">
        <f>IF(Comm_GridVolMethod="Absolute Shift in Vol Pts","0","0%")</f>
        <v>0</v>
      </c>
      <c r="D77" s="832"/>
      <c r="E77" s="832"/>
      <c r="F77" s="832"/>
      <c r="G77" s="832"/>
      <c r="H77" s="832"/>
      <c r="I77" s="832"/>
      <c r="J77" s="865">
        <v>0</v>
      </c>
      <c r="K77" s="832"/>
      <c r="L77" s="832"/>
      <c r="M77" s="832"/>
      <c r="N77" s="832"/>
      <c r="O77" s="571"/>
      <c r="P77" s="571"/>
      <c r="Q77" s="571"/>
    </row>
    <row r="78" spans="2:17" s="591" customFormat="1" x14ac:dyDescent="0.25">
      <c r="B78" s="1017"/>
      <c r="C78" s="864" t="str">
        <f>IF(Comm_GridVolMethod="Absolute Shift in Vol Pts","10","")</f>
        <v>10</v>
      </c>
      <c r="D78" s="832"/>
      <c r="E78" s="832"/>
      <c r="F78" s="832"/>
      <c r="G78" s="832"/>
      <c r="H78" s="832"/>
      <c r="I78" s="832"/>
      <c r="J78" s="832"/>
      <c r="K78" s="832"/>
      <c r="L78" s="832"/>
      <c r="M78" s="832"/>
      <c r="N78" s="832"/>
      <c r="O78" s="571"/>
      <c r="P78" s="571"/>
      <c r="Q78" s="571"/>
    </row>
    <row r="79" spans="2:17" s="591" customFormat="1" x14ac:dyDescent="0.25">
      <c r="B79" s="1017"/>
      <c r="C79" s="864" t="str">
        <f>IF(Comm_GridVolMethod="Absolute Shift in Vol Pts","20","")</f>
        <v>20</v>
      </c>
      <c r="D79" s="832"/>
      <c r="E79" s="832"/>
      <c r="F79" s="832"/>
      <c r="G79" s="832"/>
      <c r="H79" s="832"/>
      <c r="I79" s="832"/>
      <c r="J79" s="832"/>
      <c r="K79" s="832"/>
      <c r="L79" s="832"/>
      <c r="M79" s="832"/>
      <c r="N79" s="832"/>
      <c r="O79" s="571"/>
      <c r="P79" s="571"/>
      <c r="Q79" s="571"/>
    </row>
    <row r="80" spans="2:17" s="591" customFormat="1" x14ac:dyDescent="0.25">
      <c r="B80" s="1017"/>
      <c r="C80" s="864" t="str">
        <f>IF(Comm_GridVolMethod="Absolute Shift in Vol Pts","35","")</f>
        <v>35</v>
      </c>
      <c r="D80" s="832"/>
      <c r="E80" s="832"/>
      <c r="F80" s="832"/>
      <c r="G80" s="832"/>
      <c r="H80" s="832"/>
      <c r="I80" s="832"/>
      <c r="J80" s="832"/>
      <c r="K80" s="832"/>
      <c r="L80" s="832"/>
      <c r="M80" s="832"/>
      <c r="N80" s="832"/>
      <c r="O80" s="571"/>
      <c r="P80" s="571"/>
      <c r="Q80" s="571"/>
    </row>
    <row r="81" spans="2:17" s="591" customFormat="1" x14ac:dyDescent="0.25">
      <c r="B81" s="1017"/>
      <c r="C81" s="864" t="str">
        <f>IF(Comm_GridVolMethod="Absolute Shift in Vol Pts","50","")</f>
        <v>50</v>
      </c>
      <c r="D81" s="832"/>
      <c r="E81" s="832"/>
      <c r="F81" s="832"/>
      <c r="G81" s="832"/>
      <c r="H81" s="832"/>
      <c r="I81" s="832"/>
      <c r="J81" s="832"/>
      <c r="K81" s="832"/>
      <c r="L81" s="832"/>
      <c r="M81" s="832"/>
      <c r="N81" s="832"/>
      <c r="O81" s="571"/>
      <c r="P81" s="571"/>
      <c r="Q81" s="571"/>
    </row>
    <row r="82" spans="2:17" s="591" customFormat="1" x14ac:dyDescent="0.25">
      <c r="B82" s="1018"/>
      <c r="C82" s="864"/>
      <c r="D82" s="832"/>
      <c r="E82" s="832"/>
      <c r="F82" s="832"/>
      <c r="G82" s="832"/>
      <c r="H82" s="832"/>
      <c r="I82" s="832"/>
      <c r="J82" s="832"/>
      <c r="K82" s="832"/>
      <c r="L82" s="832"/>
      <c r="M82" s="832"/>
      <c r="N82" s="832"/>
      <c r="O82" s="571"/>
      <c r="P82" s="571"/>
      <c r="Q82" s="571"/>
    </row>
    <row r="83" spans="2:17" s="591" customFormat="1" ht="15" customHeight="1" x14ac:dyDescent="0.25">
      <c r="B83" s="594"/>
      <c r="C83" s="592"/>
      <c r="D83" s="592"/>
      <c r="E83" s="594"/>
      <c r="F83" s="592"/>
      <c r="G83" s="592"/>
      <c r="H83" s="592"/>
      <c r="I83" s="592"/>
      <c r="J83" s="592"/>
      <c r="K83" s="594"/>
      <c r="L83" s="594"/>
      <c r="M83" s="594"/>
      <c r="N83" s="592"/>
      <c r="O83" s="571"/>
      <c r="P83" s="571"/>
      <c r="Q83" s="571"/>
    </row>
    <row r="84" spans="2:17" s="593" customFormat="1" ht="15" customHeight="1" x14ac:dyDescent="0.25">
      <c r="B84" s="171"/>
      <c r="C84" s="596"/>
      <c r="D84" s="595"/>
      <c r="E84" s="171"/>
      <c r="F84" s="595"/>
      <c r="G84" s="595"/>
      <c r="H84" s="595"/>
      <c r="I84" s="595"/>
      <c r="J84" s="595"/>
      <c r="K84" s="171"/>
      <c r="L84" s="171"/>
      <c r="M84" s="171"/>
      <c r="N84" s="595"/>
      <c r="O84" s="595"/>
      <c r="P84" s="571"/>
      <c r="Q84" s="595"/>
    </row>
    <row r="85" spans="2:17" s="593" customFormat="1" ht="21" customHeight="1" x14ac:dyDescent="0.35">
      <c r="B85" s="748" t="s">
        <v>1027</v>
      </c>
      <c r="C85" s="595"/>
      <c r="D85" s="595"/>
      <c r="E85" s="171"/>
      <c r="F85" s="595"/>
      <c r="G85" s="595"/>
      <c r="H85" s="595"/>
      <c r="I85" s="595"/>
      <c r="J85" s="595"/>
      <c r="K85" s="171"/>
      <c r="L85" s="171"/>
      <c r="M85" s="171"/>
      <c r="N85" s="595"/>
      <c r="O85" s="571"/>
      <c r="P85" s="571"/>
      <c r="Q85" s="571"/>
    </row>
    <row r="86" spans="2:17" s="591" customFormat="1" ht="15" customHeight="1" x14ac:dyDescent="0.25">
      <c r="B86" s="594"/>
      <c r="C86" s="592"/>
      <c r="D86" s="592"/>
      <c r="E86" s="594"/>
      <c r="F86" s="592"/>
      <c r="G86" s="592"/>
      <c r="H86" s="592"/>
      <c r="I86" s="592"/>
      <c r="J86" s="592"/>
      <c r="K86" s="594"/>
      <c r="L86" s="594"/>
      <c r="M86" s="594"/>
      <c r="N86" s="592"/>
      <c r="O86" s="571"/>
      <c r="P86" s="571"/>
      <c r="Q86" s="571"/>
    </row>
    <row r="87" spans="2:17" s="591" customFormat="1" ht="15" customHeight="1" x14ac:dyDescent="0.25">
      <c r="B87" s="571"/>
      <c r="C87" s="571"/>
      <c r="D87" s="870"/>
      <c r="E87" s="908"/>
      <c r="F87" s="869"/>
      <c r="G87" s="869"/>
      <c r="H87" s="869"/>
      <c r="I87" s="869"/>
      <c r="J87" s="868" t="s">
        <v>1085</v>
      </c>
      <c r="K87" s="908"/>
      <c r="L87" s="908"/>
      <c r="M87" s="908"/>
      <c r="N87" s="868"/>
      <c r="O87" s="255"/>
      <c r="P87" s="571"/>
      <c r="Q87" s="571"/>
    </row>
    <row r="88" spans="2:17" s="591" customFormat="1" ht="15" customHeight="1" x14ac:dyDescent="0.25">
      <c r="B88" s="571"/>
      <c r="C88" s="571"/>
      <c r="D88" s="867"/>
      <c r="E88" s="867">
        <v>-0.75</v>
      </c>
      <c r="F88" s="867">
        <v>-0.5</v>
      </c>
      <c r="G88" s="867">
        <v>-0.4</v>
      </c>
      <c r="H88" s="867">
        <v>-0.3</v>
      </c>
      <c r="I88" s="867">
        <v>-0.2</v>
      </c>
      <c r="J88" s="882">
        <v>0</v>
      </c>
      <c r="K88" s="867">
        <v>0.25</v>
      </c>
      <c r="L88" s="867">
        <v>0.5</v>
      </c>
      <c r="M88" s="867">
        <v>0.75</v>
      </c>
      <c r="N88" s="867"/>
      <c r="O88" s="571"/>
      <c r="P88" s="571"/>
    </row>
    <row r="89" spans="2:17" s="591" customFormat="1" ht="15" customHeight="1" x14ac:dyDescent="0.25">
      <c r="B89" s="1061" t="e">
        <f>IF(Comm_GridVolMethod=#REF!,"ABSOLUTE CHANGE (VOL PTS)","% CHANGE IN VOL")</f>
        <v>#REF!</v>
      </c>
      <c r="C89" s="864"/>
      <c r="D89" s="832"/>
      <c r="E89" s="832"/>
      <c r="F89" s="832"/>
      <c r="G89" s="832"/>
      <c r="H89" s="832"/>
      <c r="I89" s="832"/>
      <c r="J89" s="832"/>
      <c r="K89" s="832"/>
      <c r="L89" s="832"/>
      <c r="M89" s="832"/>
      <c r="N89" s="832"/>
      <c r="O89" s="571"/>
      <c r="P89" s="571"/>
    </row>
    <row r="90" spans="2:17" s="591" customFormat="1" ht="15" customHeight="1" x14ac:dyDescent="0.25">
      <c r="B90" s="1017"/>
      <c r="C90" s="866" t="str">
        <f>IF(Comm_GridVolMethod="Absolute Shift in Vol Pts","0","0%")</f>
        <v>0</v>
      </c>
      <c r="D90" s="832"/>
      <c r="E90" s="832"/>
      <c r="F90" s="832"/>
      <c r="G90" s="832"/>
      <c r="H90" s="832"/>
      <c r="I90" s="832"/>
      <c r="J90" s="865">
        <v>0</v>
      </c>
      <c r="K90" s="832"/>
      <c r="L90" s="832"/>
      <c r="M90" s="832"/>
      <c r="N90" s="832"/>
      <c r="O90" s="571"/>
      <c r="P90" s="571"/>
      <c r="Q90" s="571"/>
    </row>
    <row r="91" spans="2:17" s="591" customFormat="1" ht="15" customHeight="1" x14ac:dyDescent="0.25">
      <c r="B91" s="1017"/>
      <c r="C91" s="864" t="str">
        <f>IF(Comm_GridVolMethod="Absolute Shift in Vol Pts","10","")</f>
        <v>10</v>
      </c>
      <c r="D91" s="832"/>
      <c r="E91" s="832"/>
      <c r="F91" s="832"/>
      <c r="G91" s="832"/>
      <c r="H91" s="832"/>
      <c r="I91" s="832"/>
      <c r="J91" s="832"/>
      <c r="K91" s="832"/>
      <c r="L91" s="832"/>
      <c r="M91" s="832"/>
      <c r="N91" s="832"/>
      <c r="O91" s="571"/>
      <c r="P91" s="571"/>
      <c r="Q91" s="571"/>
    </row>
    <row r="92" spans="2:17" s="591" customFormat="1" ht="15" customHeight="1" x14ac:dyDescent="0.25">
      <c r="B92" s="1017"/>
      <c r="C92" s="864" t="str">
        <f>IF(Comm_GridVolMethod="Absolute Shift in Vol Pts","20","")</f>
        <v>20</v>
      </c>
      <c r="D92" s="832"/>
      <c r="E92" s="832"/>
      <c r="F92" s="832"/>
      <c r="G92" s="832"/>
      <c r="H92" s="832"/>
      <c r="I92" s="832"/>
      <c r="J92" s="832"/>
      <c r="K92" s="832"/>
      <c r="L92" s="832"/>
      <c r="M92" s="832"/>
      <c r="N92" s="832"/>
      <c r="O92" s="571"/>
      <c r="P92" s="571"/>
      <c r="Q92" s="571"/>
    </row>
    <row r="93" spans="2:17" s="591" customFormat="1" ht="15" customHeight="1" x14ac:dyDescent="0.25">
      <c r="B93" s="1017"/>
      <c r="C93" s="864" t="str">
        <f>IF(Comm_GridVolMethod="Absolute Shift in Vol Pts","35","")</f>
        <v>35</v>
      </c>
      <c r="D93" s="832"/>
      <c r="E93" s="832"/>
      <c r="F93" s="832"/>
      <c r="G93" s="832"/>
      <c r="H93" s="832"/>
      <c r="I93" s="832"/>
      <c r="J93" s="832"/>
      <c r="K93" s="832"/>
      <c r="L93" s="832"/>
      <c r="M93" s="832"/>
      <c r="N93" s="832"/>
      <c r="O93" s="571"/>
      <c r="P93" s="571"/>
      <c r="Q93" s="571"/>
    </row>
    <row r="94" spans="2:17" s="591" customFormat="1" ht="15" customHeight="1" x14ac:dyDescent="0.25">
      <c r="B94" s="1017"/>
      <c r="C94" s="864" t="str">
        <f>IF(Comm_GridVolMethod="Absolute Shift in Vol Pts","50","")</f>
        <v>50</v>
      </c>
      <c r="D94" s="832"/>
      <c r="E94" s="832"/>
      <c r="F94" s="832"/>
      <c r="G94" s="832"/>
      <c r="H94" s="832"/>
      <c r="I94" s="832"/>
      <c r="J94" s="832"/>
      <c r="K94" s="832"/>
      <c r="L94" s="832"/>
      <c r="M94" s="832"/>
      <c r="N94" s="832"/>
      <c r="O94" s="571"/>
      <c r="P94" s="571"/>
      <c r="Q94" s="571"/>
    </row>
    <row r="95" spans="2:17" s="591" customFormat="1" ht="15" customHeight="1" x14ac:dyDescent="0.25">
      <c r="B95" s="1018"/>
      <c r="C95" s="864"/>
      <c r="D95" s="832"/>
      <c r="E95" s="832"/>
      <c r="F95" s="832"/>
      <c r="G95" s="832"/>
      <c r="H95" s="832"/>
      <c r="I95" s="832"/>
      <c r="J95" s="832"/>
      <c r="K95" s="832"/>
      <c r="L95" s="832"/>
      <c r="M95" s="832"/>
      <c r="N95" s="832"/>
      <c r="O95" s="571"/>
      <c r="P95" s="571"/>
      <c r="Q95" s="571"/>
    </row>
    <row r="96" spans="2:17" s="591" customFormat="1" ht="15" customHeight="1" x14ac:dyDescent="0.25">
      <c r="B96" s="594"/>
      <c r="C96" s="592"/>
      <c r="D96" s="592"/>
      <c r="E96" s="594"/>
      <c r="F96" s="592"/>
      <c r="G96" s="592"/>
      <c r="H96" s="592"/>
      <c r="I96" s="592"/>
      <c r="J96" s="592"/>
      <c r="K96" s="594"/>
      <c r="L96" s="594"/>
      <c r="M96" s="594"/>
      <c r="N96" s="592"/>
      <c r="O96" s="571"/>
      <c r="P96" s="571"/>
      <c r="Q96" s="571"/>
    </row>
    <row r="97" spans="2:17" s="593" customFormat="1" ht="15" customHeight="1" x14ac:dyDescent="0.25">
      <c r="B97" s="171"/>
      <c r="C97" s="142"/>
      <c r="D97" s="257"/>
      <c r="E97" s="257"/>
      <c r="F97" s="257"/>
      <c r="G97" s="257"/>
      <c r="H97" s="257"/>
      <c r="I97" s="257"/>
      <c r="J97" s="257"/>
      <c r="K97" s="257"/>
      <c r="L97" s="257"/>
      <c r="M97" s="257"/>
      <c r="N97" s="257"/>
      <c r="O97" s="595"/>
      <c r="P97" s="571"/>
      <c r="Q97" s="595"/>
    </row>
    <row r="98" spans="2:17" ht="21" customHeight="1" x14ac:dyDescent="0.35">
      <c r="B98" s="256" t="s">
        <v>999</v>
      </c>
      <c r="L98" s="594"/>
      <c r="M98" s="594"/>
      <c r="O98" s="571"/>
      <c r="P98" s="571"/>
      <c r="Q98" s="571"/>
    </row>
    <row r="99" spans="2:17" ht="15" customHeight="1" x14ac:dyDescent="0.25">
      <c r="L99" s="594"/>
      <c r="M99" s="594"/>
      <c r="O99" s="571"/>
      <c r="P99" s="571"/>
      <c r="Q99" s="571"/>
    </row>
    <row r="100" spans="2:17" ht="15" customHeight="1" x14ac:dyDescent="0.25">
      <c r="B100" s="571"/>
      <c r="C100" s="571"/>
      <c r="D100" s="870"/>
      <c r="E100" s="908"/>
      <c r="F100" s="869"/>
      <c r="G100" s="869"/>
      <c r="H100" s="869"/>
      <c r="I100" s="869"/>
      <c r="J100" s="868" t="s">
        <v>1085</v>
      </c>
      <c r="K100" s="908"/>
      <c r="L100" s="908"/>
      <c r="M100" s="908"/>
      <c r="N100" s="868"/>
      <c r="O100" s="255"/>
      <c r="P100" s="571"/>
      <c r="Q100" s="571"/>
    </row>
    <row r="101" spans="2:17" ht="15" customHeight="1" x14ac:dyDescent="0.25">
      <c r="B101" s="571"/>
      <c r="C101" s="571"/>
      <c r="D101" s="867"/>
      <c r="E101" s="867">
        <v>-0.75</v>
      </c>
      <c r="F101" s="867">
        <v>-0.5</v>
      </c>
      <c r="G101" s="867">
        <v>-0.4</v>
      </c>
      <c r="H101" s="867">
        <v>-0.3</v>
      </c>
      <c r="I101" s="867">
        <v>-0.2</v>
      </c>
      <c r="J101" s="882">
        <v>0</v>
      </c>
      <c r="K101" s="867">
        <v>0.25</v>
      </c>
      <c r="L101" s="867">
        <v>0.5</v>
      </c>
      <c r="M101" s="867">
        <v>0.75</v>
      </c>
      <c r="N101" s="867"/>
      <c r="O101" s="571"/>
      <c r="P101" s="571"/>
      <c r="Q101" s="571"/>
    </row>
    <row r="102" spans="2:17" ht="15" customHeight="1" x14ac:dyDescent="0.25">
      <c r="B102" s="1061" t="e">
        <f>IF(Comm_GridVolMethod=#REF!,"ABSOLUTE CHANGE (VOL PTS)","% CHANGE IN VOL")</f>
        <v>#REF!</v>
      </c>
      <c r="C102" s="864"/>
      <c r="D102" s="832"/>
      <c r="E102" s="832"/>
      <c r="F102" s="832"/>
      <c r="G102" s="832"/>
      <c r="H102" s="832"/>
      <c r="I102" s="832"/>
      <c r="J102" s="832"/>
      <c r="K102" s="832"/>
      <c r="L102" s="832"/>
      <c r="M102" s="832"/>
      <c r="N102" s="832"/>
      <c r="O102" s="571"/>
      <c r="P102" s="571"/>
      <c r="Q102" s="571"/>
    </row>
    <row r="103" spans="2:17" ht="15" customHeight="1" x14ac:dyDescent="0.25">
      <c r="B103" s="1017"/>
      <c r="C103" s="866" t="str">
        <f>IF(Comm_GridVolMethod="Absolute Shift in Vol Pts","0","0%")</f>
        <v>0</v>
      </c>
      <c r="D103" s="832"/>
      <c r="E103" s="832"/>
      <c r="F103" s="832"/>
      <c r="G103" s="832"/>
      <c r="H103" s="832"/>
      <c r="I103" s="832"/>
      <c r="J103" s="865">
        <v>0</v>
      </c>
      <c r="K103" s="832"/>
      <c r="L103" s="832"/>
      <c r="M103" s="832"/>
      <c r="N103" s="832"/>
      <c r="O103" s="571"/>
      <c r="P103" s="571"/>
      <c r="Q103" s="571"/>
    </row>
    <row r="104" spans="2:17" ht="15" customHeight="1" x14ac:dyDescent="0.25">
      <c r="B104" s="1017"/>
      <c r="C104" s="864" t="str">
        <f>IF(Comm_GridVolMethod="Absolute Shift in Vol Pts","10","")</f>
        <v>10</v>
      </c>
      <c r="D104" s="832"/>
      <c r="E104" s="832"/>
      <c r="F104" s="832"/>
      <c r="G104" s="832"/>
      <c r="H104" s="832"/>
      <c r="I104" s="832"/>
      <c r="J104" s="832"/>
      <c r="K104" s="832"/>
      <c r="L104" s="832"/>
      <c r="M104" s="832"/>
      <c r="N104" s="832"/>
      <c r="O104" s="571"/>
      <c r="P104" s="571"/>
      <c r="Q104" s="571"/>
    </row>
    <row r="105" spans="2:17" ht="15" customHeight="1" x14ac:dyDescent="0.25">
      <c r="B105" s="1017"/>
      <c r="C105" s="864" t="str">
        <f>IF(Comm_GridVolMethod="Absolute Shift in Vol Pts","20","")</f>
        <v>20</v>
      </c>
      <c r="D105" s="832"/>
      <c r="E105" s="832"/>
      <c r="F105" s="832"/>
      <c r="G105" s="832"/>
      <c r="H105" s="832"/>
      <c r="I105" s="832"/>
      <c r="J105" s="832"/>
      <c r="K105" s="832"/>
      <c r="L105" s="832"/>
      <c r="M105" s="832"/>
      <c r="N105" s="832"/>
      <c r="O105" s="571"/>
      <c r="P105" s="571"/>
      <c r="Q105" s="571"/>
    </row>
    <row r="106" spans="2:17" ht="15" customHeight="1" x14ac:dyDescent="0.25">
      <c r="B106" s="1017"/>
      <c r="C106" s="864" t="str">
        <f>IF(Comm_GridVolMethod="Absolute Shift in Vol Pts","35","")</f>
        <v>35</v>
      </c>
      <c r="D106" s="832"/>
      <c r="E106" s="832"/>
      <c r="F106" s="832"/>
      <c r="G106" s="832"/>
      <c r="H106" s="832"/>
      <c r="I106" s="832"/>
      <c r="J106" s="832"/>
      <c r="K106" s="832"/>
      <c r="L106" s="832"/>
      <c r="M106" s="832"/>
      <c r="N106" s="832"/>
      <c r="O106" s="571"/>
      <c r="P106" s="571"/>
      <c r="Q106" s="571"/>
    </row>
    <row r="107" spans="2:17" ht="15" customHeight="1" x14ac:dyDescent="0.25">
      <c r="B107" s="1017"/>
      <c r="C107" s="864" t="str">
        <f>IF(Comm_GridVolMethod="Absolute Shift in Vol Pts","50","")</f>
        <v>50</v>
      </c>
      <c r="D107" s="832"/>
      <c r="E107" s="832"/>
      <c r="F107" s="832"/>
      <c r="G107" s="832"/>
      <c r="H107" s="832"/>
      <c r="I107" s="832"/>
      <c r="J107" s="832"/>
      <c r="K107" s="832"/>
      <c r="L107" s="832"/>
      <c r="M107" s="832"/>
      <c r="N107" s="832"/>
      <c r="O107" s="571"/>
      <c r="P107" s="571"/>
      <c r="Q107" s="571"/>
    </row>
    <row r="108" spans="2:17" ht="15" customHeight="1" x14ac:dyDescent="0.25">
      <c r="B108" s="1018"/>
      <c r="C108" s="864"/>
      <c r="D108" s="832"/>
      <c r="E108" s="832"/>
      <c r="F108" s="832"/>
      <c r="G108" s="832"/>
      <c r="H108" s="832"/>
      <c r="I108" s="832"/>
      <c r="J108" s="832"/>
      <c r="K108" s="832"/>
      <c r="L108" s="832"/>
      <c r="M108" s="832"/>
      <c r="N108" s="832"/>
      <c r="O108" s="571"/>
      <c r="P108" s="571"/>
      <c r="Q108" s="571"/>
    </row>
    <row r="109" spans="2:17" ht="15" customHeight="1" x14ac:dyDescent="0.25">
      <c r="L109" s="594"/>
      <c r="M109" s="594"/>
      <c r="O109" s="571"/>
      <c r="P109" s="571"/>
      <c r="Q109" s="571"/>
    </row>
    <row r="110" spans="2:17" ht="15" customHeight="1" x14ac:dyDescent="0.25">
      <c r="L110" s="594"/>
      <c r="M110" s="594"/>
      <c r="O110" s="571"/>
      <c r="P110" s="571"/>
      <c r="Q110" s="571"/>
    </row>
    <row r="111" spans="2:17" ht="21" customHeight="1" x14ac:dyDescent="0.35">
      <c r="B111" s="256" t="s">
        <v>1000</v>
      </c>
      <c r="L111" s="594"/>
      <c r="M111" s="594"/>
      <c r="O111" s="571"/>
      <c r="P111" s="571"/>
      <c r="Q111" s="571"/>
    </row>
    <row r="112" spans="2:17" ht="15" customHeight="1" x14ac:dyDescent="0.25">
      <c r="L112" s="594"/>
      <c r="M112" s="594"/>
      <c r="O112" s="571"/>
      <c r="P112" s="571"/>
      <c r="Q112" s="571"/>
    </row>
    <row r="113" spans="2:17" s="591" customFormat="1" ht="15" customHeight="1" x14ac:dyDescent="0.25">
      <c r="B113" s="571"/>
      <c r="C113" s="571"/>
      <c r="D113" s="870"/>
      <c r="E113" s="908"/>
      <c r="F113" s="869"/>
      <c r="G113" s="869"/>
      <c r="H113" s="869"/>
      <c r="I113" s="869"/>
      <c r="J113" s="868" t="s">
        <v>1085</v>
      </c>
      <c r="K113" s="908"/>
      <c r="L113" s="908"/>
      <c r="M113" s="908"/>
      <c r="N113" s="868"/>
      <c r="O113" s="255"/>
      <c r="P113" s="571"/>
      <c r="Q113" s="571"/>
    </row>
    <row r="114" spans="2:17" s="591" customFormat="1" ht="15" customHeight="1" x14ac:dyDescent="0.25">
      <c r="B114" s="571"/>
      <c r="C114" s="571"/>
      <c r="D114" s="867"/>
      <c r="E114" s="867">
        <v>-0.75</v>
      </c>
      <c r="F114" s="867">
        <v>-0.5</v>
      </c>
      <c r="G114" s="867">
        <v>-0.4</v>
      </c>
      <c r="H114" s="867">
        <v>-0.3</v>
      </c>
      <c r="I114" s="867">
        <v>-0.2</v>
      </c>
      <c r="J114" s="882">
        <v>0</v>
      </c>
      <c r="K114" s="867">
        <v>0.25</v>
      </c>
      <c r="L114" s="867">
        <v>0.5</v>
      </c>
      <c r="M114" s="867">
        <v>0.75</v>
      </c>
      <c r="N114" s="867"/>
      <c r="O114" s="571"/>
      <c r="P114" s="571"/>
      <c r="Q114" s="571"/>
    </row>
    <row r="115" spans="2:17" s="591" customFormat="1" ht="15" customHeight="1" x14ac:dyDescent="0.25">
      <c r="B115" s="1061" t="e">
        <f>IF(Comm_GridVolMethod=#REF!,"ABSOLUTE CHANGE (VOL PTS)","% CHANGE IN VOL")</f>
        <v>#REF!</v>
      </c>
      <c r="C115" s="864"/>
      <c r="D115" s="832"/>
      <c r="E115" s="832"/>
      <c r="F115" s="832"/>
      <c r="G115" s="832"/>
      <c r="H115" s="832"/>
      <c r="I115" s="832"/>
      <c r="J115" s="832"/>
      <c r="K115" s="832"/>
      <c r="L115" s="832"/>
      <c r="M115" s="832"/>
      <c r="N115" s="832"/>
      <c r="O115" s="571"/>
      <c r="P115" s="571"/>
      <c r="Q115" s="571"/>
    </row>
    <row r="116" spans="2:17" s="591" customFormat="1" ht="15" customHeight="1" x14ac:dyDescent="0.25">
      <c r="B116" s="1017"/>
      <c r="C116" s="866" t="str">
        <f>IF(Comm_GridVolMethod="Absolute Shift in Vol Pts","0","0%")</f>
        <v>0</v>
      </c>
      <c r="D116" s="832"/>
      <c r="E116" s="832"/>
      <c r="F116" s="832"/>
      <c r="G116" s="832"/>
      <c r="H116" s="832"/>
      <c r="I116" s="832"/>
      <c r="J116" s="865">
        <v>0</v>
      </c>
      <c r="K116" s="832"/>
      <c r="L116" s="832"/>
      <c r="M116" s="832"/>
      <c r="N116" s="832"/>
      <c r="O116" s="571"/>
      <c r="P116" s="571"/>
      <c r="Q116" s="571"/>
    </row>
    <row r="117" spans="2:17" s="591" customFormat="1" ht="15" customHeight="1" x14ac:dyDescent="0.25">
      <c r="B117" s="1017"/>
      <c r="C117" s="864" t="str">
        <f>IF(Comm_GridVolMethod="Absolute Shift in Vol Pts","10","")</f>
        <v>10</v>
      </c>
      <c r="D117" s="832"/>
      <c r="E117" s="832"/>
      <c r="F117" s="832"/>
      <c r="G117" s="832"/>
      <c r="H117" s="832"/>
      <c r="I117" s="832"/>
      <c r="J117" s="832"/>
      <c r="K117" s="832"/>
      <c r="L117" s="832"/>
      <c r="M117" s="832"/>
      <c r="N117" s="832"/>
      <c r="O117" s="571"/>
      <c r="P117" s="571"/>
      <c r="Q117" s="571"/>
    </row>
    <row r="118" spans="2:17" s="591" customFormat="1" ht="15" customHeight="1" x14ac:dyDescent="0.25">
      <c r="B118" s="1017"/>
      <c r="C118" s="864" t="str">
        <f>IF(Comm_GridVolMethod="Absolute Shift in Vol Pts","20","")</f>
        <v>20</v>
      </c>
      <c r="D118" s="832"/>
      <c r="E118" s="832"/>
      <c r="F118" s="832"/>
      <c r="G118" s="832"/>
      <c r="H118" s="832"/>
      <c r="I118" s="832"/>
      <c r="J118" s="832"/>
      <c r="K118" s="832"/>
      <c r="L118" s="832"/>
      <c r="M118" s="832"/>
      <c r="N118" s="832"/>
      <c r="O118" s="571"/>
      <c r="P118" s="571"/>
      <c r="Q118" s="571"/>
    </row>
    <row r="119" spans="2:17" s="591" customFormat="1" ht="15" customHeight="1" x14ac:dyDescent="0.25">
      <c r="B119" s="1017"/>
      <c r="C119" s="864" t="str">
        <f>IF(Comm_GridVolMethod="Absolute Shift in Vol Pts","35","")</f>
        <v>35</v>
      </c>
      <c r="D119" s="832"/>
      <c r="E119" s="832"/>
      <c r="F119" s="832"/>
      <c r="G119" s="832"/>
      <c r="H119" s="832"/>
      <c r="I119" s="832"/>
      <c r="J119" s="832"/>
      <c r="K119" s="832"/>
      <c r="L119" s="832"/>
      <c r="M119" s="832"/>
      <c r="N119" s="832"/>
      <c r="O119" s="571"/>
      <c r="P119" s="571"/>
      <c r="Q119" s="571"/>
    </row>
    <row r="120" spans="2:17" s="591" customFormat="1" ht="15" customHeight="1" x14ac:dyDescent="0.25">
      <c r="B120" s="1017"/>
      <c r="C120" s="864" t="str">
        <f>IF(Comm_GridVolMethod="Absolute Shift in Vol Pts","50","")</f>
        <v>50</v>
      </c>
      <c r="D120" s="832"/>
      <c r="E120" s="832"/>
      <c r="F120" s="832"/>
      <c r="G120" s="832"/>
      <c r="H120" s="832"/>
      <c r="I120" s="832"/>
      <c r="J120" s="832"/>
      <c r="K120" s="832"/>
      <c r="L120" s="832"/>
      <c r="M120" s="832"/>
      <c r="N120" s="832"/>
      <c r="O120" s="571"/>
      <c r="P120" s="571"/>
      <c r="Q120" s="571"/>
    </row>
    <row r="121" spans="2:17" s="591" customFormat="1" ht="15" customHeight="1" x14ac:dyDescent="0.25">
      <c r="B121" s="1018"/>
      <c r="C121" s="864"/>
      <c r="D121" s="832"/>
      <c r="E121" s="832"/>
      <c r="F121" s="832"/>
      <c r="G121" s="832"/>
      <c r="H121" s="832"/>
      <c r="I121" s="832"/>
      <c r="J121" s="832"/>
      <c r="K121" s="832"/>
      <c r="L121" s="832"/>
      <c r="M121" s="832"/>
      <c r="N121" s="832"/>
      <c r="O121" s="571"/>
      <c r="P121" s="571"/>
      <c r="Q121" s="571"/>
    </row>
    <row r="122" spans="2:17" s="591" customFormat="1" ht="15" customHeight="1" x14ac:dyDescent="0.25">
      <c r="B122" s="594"/>
      <c r="C122" s="592"/>
      <c r="D122" s="592"/>
      <c r="E122" s="594"/>
      <c r="F122" s="592"/>
      <c r="G122" s="592"/>
      <c r="H122" s="592"/>
      <c r="I122" s="592"/>
      <c r="J122" s="592"/>
      <c r="K122" s="594"/>
      <c r="L122" s="594"/>
      <c r="M122" s="594"/>
      <c r="N122" s="592"/>
      <c r="O122" s="571"/>
      <c r="P122" s="571"/>
      <c r="Q122" s="571"/>
    </row>
    <row r="123" spans="2:17" s="591" customFormat="1" ht="15" customHeight="1" x14ac:dyDescent="0.25">
      <c r="B123" s="594"/>
      <c r="C123" s="592"/>
      <c r="D123" s="592"/>
      <c r="E123" s="594"/>
      <c r="F123" s="592"/>
      <c r="G123" s="592"/>
      <c r="H123" s="592"/>
      <c r="I123" s="592"/>
      <c r="J123" s="592"/>
      <c r="K123" s="594"/>
      <c r="L123" s="594"/>
      <c r="M123" s="594"/>
      <c r="N123" s="592"/>
      <c r="O123" s="571"/>
      <c r="P123" s="571"/>
      <c r="Q123" s="571"/>
    </row>
    <row r="124" spans="2:17" s="591" customFormat="1" ht="21" customHeight="1" x14ac:dyDescent="0.35">
      <c r="B124" s="256" t="s">
        <v>1001</v>
      </c>
      <c r="C124" s="592"/>
      <c r="D124" s="592"/>
      <c r="E124" s="594"/>
      <c r="F124" s="592"/>
      <c r="G124" s="592"/>
      <c r="H124" s="592"/>
      <c r="I124" s="592"/>
      <c r="J124" s="592"/>
      <c r="K124" s="594"/>
      <c r="L124" s="594"/>
      <c r="M124" s="594"/>
      <c r="N124" s="592"/>
      <c r="O124" s="571"/>
      <c r="P124" s="571"/>
      <c r="Q124" s="571"/>
    </row>
    <row r="125" spans="2:17" s="591" customFormat="1" ht="15" customHeight="1" x14ac:dyDescent="0.25">
      <c r="B125" s="594"/>
      <c r="C125" s="592"/>
      <c r="D125" s="592"/>
      <c r="E125" s="594"/>
      <c r="F125" s="592"/>
      <c r="G125" s="592"/>
      <c r="H125" s="592"/>
      <c r="I125" s="592"/>
      <c r="J125" s="592"/>
      <c r="K125" s="594"/>
      <c r="L125" s="594"/>
      <c r="M125" s="594"/>
      <c r="N125" s="592"/>
      <c r="O125" s="571"/>
      <c r="P125" s="571"/>
      <c r="Q125" s="571"/>
    </row>
    <row r="126" spans="2:17" s="591" customFormat="1" ht="15" customHeight="1" x14ac:dyDescent="0.25">
      <c r="B126" s="571"/>
      <c r="C126" s="571"/>
      <c r="D126" s="870"/>
      <c r="E126" s="908"/>
      <c r="F126" s="869"/>
      <c r="G126" s="869"/>
      <c r="H126" s="869"/>
      <c r="I126" s="869"/>
      <c r="J126" s="868" t="s">
        <v>1085</v>
      </c>
      <c r="K126" s="908"/>
      <c r="L126" s="908"/>
      <c r="M126" s="908"/>
      <c r="N126" s="868"/>
      <c r="O126" s="255"/>
      <c r="P126" s="571"/>
      <c r="Q126" s="571"/>
    </row>
    <row r="127" spans="2:17" s="591" customFormat="1" ht="15" customHeight="1" x14ac:dyDescent="0.25">
      <c r="B127" s="571"/>
      <c r="C127" s="571"/>
      <c r="D127" s="867"/>
      <c r="E127" s="867">
        <v>-0.75</v>
      </c>
      <c r="F127" s="867">
        <v>-0.5</v>
      </c>
      <c r="G127" s="867">
        <v>-0.4</v>
      </c>
      <c r="H127" s="867">
        <v>-0.3</v>
      </c>
      <c r="I127" s="867">
        <v>-0.2</v>
      </c>
      <c r="J127" s="882">
        <v>0</v>
      </c>
      <c r="K127" s="867">
        <v>0.25</v>
      </c>
      <c r="L127" s="867">
        <v>0.5</v>
      </c>
      <c r="M127" s="867">
        <v>0.75</v>
      </c>
      <c r="N127" s="867"/>
      <c r="O127" s="571"/>
      <c r="P127" s="571"/>
      <c r="Q127" s="571"/>
    </row>
    <row r="128" spans="2:17" s="591" customFormat="1" ht="15" customHeight="1" x14ac:dyDescent="0.25">
      <c r="B128" s="1061" t="e">
        <f>IF(Comm_GridVolMethod=#REF!,"ABSOLUTE CHANGE (VOL PTS)","% CHANGE IN VOL")</f>
        <v>#REF!</v>
      </c>
      <c r="C128" s="864"/>
      <c r="D128" s="832"/>
      <c r="E128" s="832"/>
      <c r="F128" s="832"/>
      <c r="G128" s="832"/>
      <c r="H128" s="832"/>
      <c r="I128" s="832"/>
      <c r="J128" s="832"/>
      <c r="K128" s="832"/>
      <c r="L128" s="832"/>
      <c r="M128" s="832"/>
      <c r="N128" s="832"/>
      <c r="O128" s="571"/>
      <c r="P128" s="571"/>
      <c r="Q128" s="571"/>
    </row>
    <row r="129" spans="1:17" ht="15" customHeight="1" x14ac:dyDescent="0.25">
      <c r="A129" s="591"/>
      <c r="B129" s="1017"/>
      <c r="C129" s="866" t="str">
        <f>IF(Comm_GridVolMethod="Absolute Shift in Vol Pts","0","0%")</f>
        <v>0</v>
      </c>
      <c r="D129" s="832"/>
      <c r="E129" s="832"/>
      <c r="F129" s="832"/>
      <c r="G129" s="832"/>
      <c r="H129" s="832"/>
      <c r="I129" s="832"/>
      <c r="J129" s="865">
        <v>0</v>
      </c>
      <c r="K129" s="832"/>
      <c r="L129" s="832"/>
      <c r="M129" s="832"/>
      <c r="N129" s="832"/>
      <c r="O129" s="571"/>
      <c r="P129" s="571"/>
      <c r="Q129" s="571"/>
    </row>
    <row r="130" spans="1:17" ht="15" customHeight="1" x14ac:dyDescent="0.25">
      <c r="A130" s="591"/>
      <c r="B130" s="1017"/>
      <c r="C130" s="864" t="str">
        <f>IF(Comm_GridVolMethod="Absolute Shift in Vol Pts","10","")</f>
        <v>10</v>
      </c>
      <c r="D130" s="832"/>
      <c r="E130" s="832"/>
      <c r="F130" s="832"/>
      <c r="G130" s="832"/>
      <c r="H130" s="832"/>
      <c r="I130" s="832"/>
      <c r="J130" s="832"/>
      <c r="K130" s="832"/>
      <c r="L130" s="832"/>
      <c r="M130" s="832"/>
      <c r="N130" s="832"/>
      <c r="O130" s="571"/>
      <c r="P130" s="571"/>
      <c r="Q130" s="571"/>
    </row>
    <row r="131" spans="1:17" ht="15" customHeight="1" x14ac:dyDescent="0.25">
      <c r="A131" s="591"/>
      <c r="B131" s="1017"/>
      <c r="C131" s="864" t="str">
        <f>IF(Comm_GridVolMethod="Absolute Shift in Vol Pts","20","")</f>
        <v>20</v>
      </c>
      <c r="D131" s="832"/>
      <c r="E131" s="832"/>
      <c r="F131" s="832"/>
      <c r="G131" s="832"/>
      <c r="H131" s="832"/>
      <c r="I131" s="832"/>
      <c r="J131" s="832"/>
      <c r="K131" s="832"/>
      <c r="L131" s="832"/>
      <c r="M131" s="832"/>
      <c r="N131" s="832"/>
      <c r="O131" s="571"/>
      <c r="P131" s="571"/>
      <c r="Q131" s="571"/>
    </row>
    <row r="132" spans="1:17" ht="15" customHeight="1" x14ac:dyDescent="0.25">
      <c r="A132" s="591"/>
      <c r="B132" s="1017"/>
      <c r="C132" s="864" t="str">
        <f>IF(Comm_GridVolMethod="Absolute Shift in Vol Pts","35","")</f>
        <v>35</v>
      </c>
      <c r="D132" s="832"/>
      <c r="E132" s="832"/>
      <c r="F132" s="832"/>
      <c r="G132" s="832"/>
      <c r="H132" s="832"/>
      <c r="I132" s="832"/>
      <c r="J132" s="832"/>
      <c r="K132" s="832"/>
      <c r="L132" s="832"/>
      <c r="M132" s="832"/>
      <c r="N132" s="832"/>
      <c r="O132" s="571"/>
      <c r="P132" s="571"/>
      <c r="Q132" s="571"/>
    </row>
    <row r="133" spans="1:17" ht="15" customHeight="1" x14ac:dyDescent="0.25">
      <c r="A133" s="591"/>
      <c r="B133" s="1017"/>
      <c r="C133" s="864" t="str">
        <f>IF(Comm_GridVolMethod="Absolute Shift in Vol Pts","50","")</f>
        <v>50</v>
      </c>
      <c r="D133" s="832"/>
      <c r="E133" s="832"/>
      <c r="F133" s="832"/>
      <c r="G133" s="832"/>
      <c r="H133" s="832"/>
      <c r="I133" s="832"/>
      <c r="J133" s="832"/>
      <c r="K133" s="832"/>
      <c r="L133" s="832"/>
      <c r="M133" s="832"/>
      <c r="N133" s="832"/>
      <c r="O133" s="571"/>
      <c r="P133" s="571"/>
      <c r="Q133" s="571"/>
    </row>
    <row r="134" spans="1:17" ht="15" customHeight="1" x14ac:dyDescent="0.25">
      <c r="A134" s="591"/>
      <c r="B134" s="1018"/>
      <c r="C134" s="864"/>
      <c r="D134" s="832"/>
      <c r="E134" s="832"/>
      <c r="F134" s="832"/>
      <c r="G134" s="832"/>
      <c r="H134" s="832"/>
      <c r="I134" s="832"/>
      <c r="J134" s="832"/>
      <c r="K134" s="832"/>
      <c r="L134" s="832"/>
      <c r="M134" s="832"/>
      <c r="N134" s="832"/>
      <c r="O134" s="571"/>
      <c r="P134" s="571"/>
      <c r="Q134" s="571"/>
    </row>
    <row r="135" spans="1:17" ht="15" customHeight="1" x14ac:dyDescent="0.25">
      <c r="A135" s="591"/>
      <c r="L135" s="594"/>
      <c r="M135" s="594"/>
      <c r="O135" s="571"/>
      <c r="P135" s="571"/>
      <c r="Q135" s="571"/>
    </row>
    <row r="136" spans="1:17" s="593" customFormat="1" ht="15" customHeight="1" x14ac:dyDescent="0.25">
      <c r="B136" s="171"/>
      <c r="C136" s="596"/>
      <c r="D136" s="595"/>
      <c r="E136" s="171"/>
      <c r="F136" s="595"/>
      <c r="G136" s="595"/>
      <c r="H136" s="595"/>
      <c r="I136" s="595"/>
      <c r="J136" s="595"/>
      <c r="K136" s="171"/>
      <c r="L136" s="171"/>
      <c r="M136" s="171"/>
      <c r="N136" s="595"/>
      <c r="O136" s="595"/>
      <c r="P136" s="571"/>
      <c r="Q136" s="595"/>
    </row>
    <row r="137" spans="1:17" s="593" customFormat="1" ht="21" customHeight="1" x14ac:dyDescent="0.35">
      <c r="B137" s="748" t="s">
        <v>1310</v>
      </c>
      <c r="C137" s="595"/>
      <c r="D137" s="595"/>
      <c r="E137" s="171"/>
      <c r="F137" s="595"/>
      <c r="G137" s="595"/>
      <c r="H137" s="595"/>
      <c r="I137" s="595"/>
      <c r="J137" s="595"/>
      <c r="K137" s="171"/>
      <c r="L137" s="171"/>
      <c r="M137" s="171"/>
      <c r="N137" s="595"/>
      <c r="O137" s="571"/>
      <c r="P137" s="571"/>
      <c r="Q137" s="571"/>
    </row>
    <row r="138" spans="1:17" s="593" customFormat="1" ht="15" customHeight="1" x14ac:dyDescent="0.25">
      <c r="B138" s="171"/>
      <c r="C138" s="595"/>
      <c r="D138" s="595"/>
      <c r="E138" s="171"/>
      <c r="F138" s="595"/>
      <c r="G138" s="595"/>
      <c r="H138" s="595"/>
      <c r="I138" s="595"/>
      <c r="J138" s="595"/>
      <c r="K138" s="171"/>
      <c r="L138" s="171"/>
      <c r="M138" s="171"/>
      <c r="N138" s="595"/>
      <c r="O138" s="571"/>
      <c r="P138" s="571"/>
      <c r="Q138" s="571"/>
    </row>
    <row r="139" spans="1:17" s="593" customFormat="1" ht="15" customHeight="1" x14ac:dyDescent="0.25">
      <c r="B139" s="571"/>
      <c r="C139" s="571"/>
      <c r="D139" s="914"/>
      <c r="E139" s="915"/>
      <c r="F139" s="916"/>
      <c r="G139" s="916"/>
      <c r="H139" s="916"/>
      <c r="I139" s="916"/>
      <c r="J139" s="911" t="s">
        <v>1085</v>
      </c>
      <c r="K139" s="915"/>
      <c r="L139" s="915"/>
      <c r="M139" s="915"/>
      <c r="N139" s="911"/>
      <c r="O139" s="255"/>
      <c r="P139" s="571"/>
      <c r="Q139" s="571"/>
    </row>
    <row r="140" spans="1:17" s="563" customFormat="1" ht="15" customHeight="1" x14ac:dyDescent="0.25">
      <c r="B140" s="571"/>
      <c r="C140" s="571"/>
      <c r="D140" s="867"/>
      <c r="E140" s="867">
        <v>-0.75</v>
      </c>
      <c r="F140" s="867">
        <v>-0.5</v>
      </c>
      <c r="G140" s="867">
        <v>-0.4</v>
      </c>
      <c r="H140" s="867">
        <v>-0.3</v>
      </c>
      <c r="I140" s="867">
        <v>-0.2</v>
      </c>
      <c r="J140" s="882">
        <v>0</v>
      </c>
      <c r="K140" s="867">
        <v>0.25</v>
      </c>
      <c r="L140" s="867">
        <v>0.5</v>
      </c>
      <c r="M140" s="867">
        <v>0.75</v>
      </c>
      <c r="N140" s="867"/>
      <c r="O140" s="571"/>
      <c r="P140" s="571"/>
      <c r="Q140" s="571"/>
    </row>
    <row r="141" spans="1:17" s="593" customFormat="1" ht="15" customHeight="1" x14ac:dyDescent="0.25">
      <c r="B141" s="1058" t="e">
        <f>IF(Comm_GridVolMethod=#REF!,"ABSOLUTE CHANGE (VOL PTS)","% CHANGE IN VOL")</f>
        <v>#REF!</v>
      </c>
      <c r="C141" s="864"/>
      <c r="D141" s="830"/>
      <c r="E141" s="830"/>
      <c r="F141" s="830"/>
      <c r="G141" s="830"/>
      <c r="H141" s="830"/>
      <c r="I141" s="830"/>
      <c r="J141" s="830"/>
      <c r="K141" s="830"/>
      <c r="L141" s="830"/>
      <c r="M141" s="830"/>
      <c r="N141" s="830"/>
      <c r="O141" s="571"/>
      <c r="P141" s="571"/>
      <c r="Q141" s="571"/>
    </row>
    <row r="142" spans="1:17" s="593" customFormat="1" ht="15" customHeight="1" x14ac:dyDescent="0.25">
      <c r="B142" s="1059"/>
      <c r="C142" s="866" t="str">
        <f>IF(Comm_GridVolMethod="Absolute Shift in Vol Pts","0","0%")</f>
        <v>0</v>
      </c>
      <c r="D142" s="830"/>
      <c r="E142" s="830"/>
      <c r="F142" s="830"/>
      <c r="G142" s="830"/>
      <c r="H142" s="830"/>
      <c r="I142" s="830"/>
      <c r="J142" s="917">
        <v>0</v>
      </c>
      <c r="K142" s="830"/>
      <c r="L142" s="830"/>
      <c r="M142" s="830"/>
      <c r="N142" s="830"/>
      <c r="O142" s="571"/>
      <c r="P142" s="571"/>
      <c r="Q142" s="571"/>
    </row>
    <row r="143" spans="1:17" s="593" customFormat="1" ht="15" customHeight="1" x14ac:dyDescent="0.25">
      <c r="B143" s="1059"/>
      <c r="C143" s="864" t="str">
        <f>IF(Comm_GridVolMethod="Absolute Shift in Vol Pts","10","")</f>
        <v>10</v>
      </c>
      <c r="D143" s="830"/>
      <c r="E143" s="830"/>
      <c r="F143" s="830"/>
      <c r="G143" s="830"/>
      <c r="H143" s="830"/>
      <c r="I143" s="830"/>
      <c r="J143" s="830"/>
      <c r="K143" s="830"/>
      <c r="L143" s="830"/>
      <c r="M143" s="830"/>
      <c r="N143" s="830"/>
      <c r="O143" s="571"/>
      <c r="P143" s="571"/>
      <c r="Q143" s="571"/>
    </row>
    <row r="144" spans="1:17" s="593" customFormat="1" ht="15" customHeight="1" x14ac:dyDescent="0.25">
      <c r="B144" s="1059"/>
      <c r="C144" s="864" t="str">
        <f>IF(Comm_GridVolMethod="Absolute Shift in Vol Pts","20","")</f>
        <v>20</v>
      </c>
      <c r="D144" s="830"/>
      <c r="E144" s="830"/>
      <c r="F144" s="830"/>
      <c r="G144" s="830"/>
      <c r="H144" s="830"/>
      <c r="I144" s="830"/>
      <c r="J144" s="830"/>
      <c r="K144" s="830"/>
      <c r="L144" s="830"/>
      <c r="M144" s="830"/>
      <c r="N144" s="830"/>
      <c r="O144" s="571"/>
      <c r="P144" s="571"/>
      <c r="Q144" s="571"/>
    </row>
    <row r="145" spans="1:18" s="593" customFormat="1" ht="15" customHeight="1" x14ac:dyDescent="0.25">
      <c r="B145" s="1059"/>
      <c r="C145" s="864" t="str">
        <f>IF(Comm_GridVolMethod="Absolute Shift in Vol Pts","35","")</f>
        <v>35</v>
      </c>
      <c r="D145" s="830"/>
      <c r="E145" s="830"/>
      <c r="F145" s="830"/>
      <c r="G145" s="830"/>
      <c r="H145" s="830"/>
      <c r="I145" s="830"/>
      <c r="J145" s="830"/>
      <c r="K145" s="830"/>
      <c r="L145" s="830"/>
      <c r="M145" s="830"/>
      <c r="N145" s="830"/>
      <c r="O145" s="571"/>
      <c r="P145" s="571"/>
      <c r="Q145" s="571"/>
    </row>
    <row r="146" spans="1:18" s="593" customFormat="1" ht="15" customHeight="1" x14ac:dyDescent="0.25">
      <c r="B146" s="1059"/>
      <c r="C146" s="864" t="str">
        <f>IF(Comm_GridVolMethod="Absolute Shift in Vol Pts","50","")</f>
        <v>50</v>
      </c>
      <c r="D146" s="830"/>
      <c r="E146" s="830"/>
      <c r="F146" s="830"/>
      <c r="G146" s="830"/>
      <c r="H146" s="830"/>
      <c r="I146" s="830"/>
      <c r="J146" s="830"/>
      <c r="K146" s="830"/>
      <c r="L146" s="830"/>
      <c r="M146" s="830"/>
      <c r="N146" s="830"/>
      <c r="O146" s="571"/>
      <c r="P146" s="571"/>
      <c r="Q146" s="571"/>
    </row>
    <row r="147" spans="1:18" s="593" customFormat="1" ht="15" customHeight="1" x14ac:dyDescent="0.25">
      <c r="B147" s="1060"/>
      <c r="C147" s="864"/>
      <c r="D147" s="830"/>
      <c r="E147" s="830"/>
      <c r="F147" s="830"/>
      <c r="G147" s="830"/>
      <c r="H147" s="830"/>
      <c r="I147" s="830"/>
      <c r="J147" s="830"/>
      <c r="K147" s="830"/>
      <c r="L147" s="830"/>
      <c r="M147" s="830"/>
      <c r="N147" s="830"/>
      <c r="O147" s="571"/>
      <c r="P147" s="571"/>
      <c r="Q147" s="571"/>
    </row>
    <row r="148" spans="1:18" s="593" customFormat="1" ht="15" customHeight="1" x14ac:dyDescent="0.25">
      <c r="B148" s="171"/>
      <c r="C148" s="595"/>
      <c r="D148" s="595"/>
      <c r="E148" s="171"/>
      <c r="F148" s="595"/>
      <c r="G148" s="595"/>
      <c r="H148" s="595"/>
      <c r="I148" s="595"/>
      <c r="J148" s="595"/>
      <c r="K148" s="171"/>
      <c r="L148" s="595"/>
      <c r="M148" s="595"/>
      <c r="N148" s="595"/>
      <c r="O148" s="571"/>
      <c r="P148" s="571"/>
      <c r="Q148" s="571"/>
    </row>
    <row r="149" spans="1:18" ht="15" customHeight="1" x14ac:dyDescent="0.25">
      <c r="C149" s="597"/>
    </row>
    <row r="150" spans="1:18" s="24" customFormat="1" ht="15" customHeight="1" x14ac:dyDescent="0.25">
      <c r="A150" s="207"/>
      <c r="B150" s="764"/>
      <c r="C150" s="680"/>
      <c r="D150" s="680"/>
      <c r="E150" s="798"/>
      <c r="F150" s="680"/>
      <c r="G150" s="680"/>
      <c r="H150" s="680"/>
      <c r="I150" s="680"/>
      <c r="J150" s="680"/>
      <c r="K150" s="798"/>
      <c r="L150" s="912"/>
      <c r="M150" s="912"/>
      <c r="N150" s="679"/>
      <c r="O150" s="679"/>
      <c r="P150" s="679"/>
      <c r="Q150" s="679"/>
      <c r="R150" s="681"/>
    </row>
    <row r="151" spans="1:18" s="24" customFormat="1" ht="15" customHeight="1" x14ac:dyDescent="0.25">
      <c r="A151" s="207"/>
      <c r="B151" s="588" t="s">
        <v>686</v>
      </c>
      <c r="C151" s="589"/>
      <c r="D151" s="589"/>
      <c r="E151" s="388"/>
      <c r="F151" s="589"/>
      <c r="G151" s="589"/>
      <c r="H151" s="589"/>
      <c r="I151" s="589"/>
      <c r="J151" s="589"/>
      <c r="K151" s="388"/>
      <c r="L151" s="650"/>
      <c r="M151" s="650"/>
      <c r="N151" s="587"/>
      <c r="O151" s="587"/>
      <c r="P151" s="587"/>
      <c r="Q151" s="587"/>
      <c r="R151" s="411"/>
    </row>
    <row r="152" spans="1:18" s="24" customFormat="1" ht="15" customHeight="1" x14ac:dyDescent="0.25">
      <c r="A152" s="207"/>
      <c r="B152" s="590" t="s">
        <v>973</v>
      </c>
      <c r="C152" s="589"/>
      <c r="D152" s="589"/>
      <c r="E152" s="388"/>
      <c r="F152" s="589"/>
      <c r="G152" s="589"/>
      <c r="H152" s="589"/>
      <c r="I152" s="589"/>
      <c r="J152" s="589"/>
      <c r="K152" s="388"/>
      <c r="L152" s="650"/>
      <c r="M152" s="650"/>
      <c r="N152" s="587"/>
      <c r="O152" s="587"/>
      <c r="P152" s="587"/>
      <c r="Q152" s="587"/>
      <c r="R152" s="411"/>
    </row>
    <row r="153" spans="1:18" s="24" customFormat="1" ht="15" customHeight="1" x14ac:dyDescent="0.25">
      <c r="A153" s="207"/>
      <c r="B153" s="590"/>
      <c r="C153" s="589"/>
      <c r="D153" s="589"/>
      <c r="E153" s="388"/>
      <c r="F153" s="589"/>
      <c r="G153" s="589"/>
      <c r="H153" s="589"/>
      <c r="I153" s="589"/>
      <c r="J153" s="589"/>
      <c r="K153" s="388"/>
      <c r="L153" s="650"/>
      <c r="M153" s="650"/>
      <c r="N153" s="587"/>
      <c r="O153" s="587"/>
      <c r="P153" s="587"/>
      <c r="Q153" s="587"/>
      <c r="R153" s="411"/>
    </row>
    <row r="154" spans="1:18" s="24" customFormat="1" ht="15" customHeight="1" x14ac:dyDescent="0.25">
      <c r="A154" s="207"/>
      <c r="B154" s="590" t="s">
        <v>1311</v>
      </c>
      <c r="C154" s="589"/>
      <c r="D154" s="589"/>
      <c r="E154" s="388"/>
      <c r="F154" s="589"/>
      <c r="G154" s="589"/>
      <c r="H154" s="589"/>
      <c r="I154" s="589"/>
      <c r="J154" s="589"/>
      <c r="K154" s="388"/>
      <c r="L154" s="650"/>
      <c r="M154" s="650"/>
      <c r="N154" s="587"/>
      <c r="O154" s="587"/>
      <c r="P154" s="587"/>
      <c r="Q154" s="587"/>
      <c r="R154" s="411"/>
    </row>
    <row r="155" spans="1:18" s="24" customFormat="1" ht="15" customHeight="1" x14ac:dyDescent="0.25">
      <c r="A155" s="207"/>
      <c r="B155" s="590" t="s">
        <v>1250</v>
      </c>
      <c r="C155" s="589"/>
      <c r="D155" s="589"/>
      <c r="E155" s="388"/>
      <c r="F155" s="589"/>
      <c r="G155" s="589"/>
      <c r="H155" s="589"/>
      <c r="I155" s="589"/>
      <c r="J155" s="589"/>
      <c r="K155" s="388"/>
      <c r="L155" s="650"/>
      <c r="M155" s="650"/>
      <c r="N155" s="587"/>
      <c r="O155" s="587"/>
      <c r="P155" s="587"/>
      <c r="Q155" s="587"/>
      <c r="R155" s="411"/>
    </row>
    <row r="156" spans="1:18" s="24" customFormat="1" ht="15" customHeight="1" x14ac:dyDescent="0.25">
      <c r="A156" s="207"/>
      <c r="B156" s="590" t="s">
        <v>1290</v>
      </c>
      <c r="C156" s="589"/>
      <c r="D156" s="589"/>
      <c r="E156" s="388"/>
      <c r="F156" s="589"/>
      <c r="G156" s="589"/>
      <c r="H156" s="589"/>
      <c r="I156" s="589"/>
      <c r="J156" s="589"/>
      <c r="K156" s="388"/>
      <c r="L156" s="650"/>
      <c r="M156" s="650"/>
      <c r="N156" s="587"/>
      <c r="O156" s="587"/>
      <c r="P156" s="587"/>
      <c r="Q156" s="587"/>
      <c r="R156" s="411"/>
    </row>
    <row r="157" spans="1:18" s="24" customFormat="1" ht="15" customHeight="1" x14ac:dyDescent="0.25">
      <c r="A157" s="207"/>
      <c r="B157" s="590"/>
      <c r="C157" s="589"/>
      <c r="D157" s="589"/>
      <c r="E157" s="388"/>
      <c r="F157" s="589"/>
      <c r="G157" s="589"/>
      <c r="H157" s="589"/>
      <c r="I157" s="589"/>
      <c r="J157" s="589"/>
      <c r="K157" s="388"/>
      <c r="L157" s="650"/>
      <c r="M157" s="650"/>
      <c r="N157" s="587"/>
      <c r="O157" s="587"/>
      <c r="P157" s="587"/>
      <c r="Q157" s="587"/>
      <c r="R157" s="411"/>
    </row>
    <row r="158" spans="1:18" s="208" customFormat="1" ht="15" customHeight="1" x14ac:dyDescent="0.25">
      <c r="A158" s="749"/>
      <c r="B158" s="590"/>
      <c r="C158" s="589"/>
      <c r="D158" s="589"/>
      <c r="E158" s="388"/>
      <c r="F158" s="589"/>
      <c r="G158" s="589"/>
      <c r="H158" s="589"/>
      <c r="I158" s="589"/>
      <c r="J158" s="589"/>
      <c r="K158" s="388"/>
      <c r="L158" s="650"/>
      <c r="M158" s="650"/>
      <c r="N158" s="587"/>
      <c r="O158" s="587"/>
      <c r="P158" s="587"/>
      <c r="Q158" s="587"/>
      <c r="R158" s="411"/>
    </row>
    <row r="159" spans="1:18" s="24" customFormat="1" ht="15" customHeight="1" x14ac:dyDescent="0.25">
      <c r="A159" s="207"/>
      <c r="B159" s="590" t="s">
        <v>971</v>
      </c>
      <c r="C159" s="589"/>
      <c r="D159" s="589"/>
      <c r="E159" s="388"/>
      <c r="F159" s="589"/>
      <c r="G159" s="589"/>
      <c r="H159" s="589"/>
      <c r="I159" s="589"/>
      <c r="J159" s="589"/>
      <c r="K159" s="388"/>
      <c r="L159" s="650"/>
      <c r="M159" s="650"/>
      <c r="N159" s="587"/>
      <c r="O159" s="587"/>
      <c r="P159" s="587"/>
      <c r="Q159" s="587"/>
      <c r="R159" s="411"/>
    </row>
    <row r="160" spans="1:18" s="24" customFormat="1" ht="15" customHeight="1" x14ac:dyDescent="0.25">
      <c r="A160" s="207"/>
      <c r="B160" s="590" t="s">
        <v>972</v>
      </c>
      <c r="C160" s="589"/>
      <c r="D160" s="589"/>
      <c r="E160" s="388"/>
      <c r="F160" s="589"/>
      <c r="G160" s="589"/>
      <c r="H160" s="589"/>
      <c r="I160" s="589"/>
      <c r="J160" s="589"/>
      <c r="K160" s="388"/>
      <c r="L160" s="650"/>
      <c r="M160" s="650"/>
      <c r="N160" s="587"/>
      <c r="O160" s="587"/>
      <c r="P160" s="587"/>
      <c r="Q160" s="587"/>
      <c r="R160" s="411"/>
    </row>
    <row r="161" spans="1:18" s="24" customFormat="1" ht="15" customHeight="1" x14ac:dyDescent="0.25">
      <c r="A161" s="207"/>
      <c r="B161" s="590" t="s">
        <v>845</v>
      </c>
      <c r="C161" s="589"/>
      <c r="D161" s="589"/>
      <c r="E161" s="388"/>
      <c r="F161" s="589"/>
      <c r="G161" s="589"/>
      <c r="H161" s="589"/>
      <c r="I161" s="589"/>
      <c r="J161" s="589"/>
      <c r="K161" s="388"/>
      <c r="L161" s="650"/>
      <c r="M161" s="650"/>
      <c r="N161" s="587"/>
      <c r="O161" s="587"/>
      <c r="P161" s="587"/>
      <c r="Q161" s="587"/>
      <c r="R161" s="411"/>
    </row>
    <row r="162" spans="1:18" s="24" customFormat="1" ht="15" customHeight="1" x14ac:dyDescent="0.25">
      <c r="A162" s="207"/>
      <c r="B162" s="590"/>
      <c r="C162" s="589"/>
      <c r="D162" s="589"/>
      <c r="E162" s="388"/>
      <c r="F162" s="589"/>
      <c r="G162" s="589"/>
      <c r="H162" s="589"/>
      <c r="I162" s="589"/>
      <c r="J162" s="589"/>
      <c r="K162" s="388"/>
      <c r="L162" s="650"/>
      <c r="M162" s="650"/>
      <c r="N162" s="587"/>
      <c r="O162" s="587"/>
      <c r="P162" s="587"/>
      <c r="Q162" s="587"/>
      <c r="R162" s="411"/>
    </row>
    <row r="163" spans="1:18" s="24" customFormat="1" ht="15" customHeight="1" x14ac:dyDescent="0.25">
      <c r="A163" s="207"/>
      <c r="B163" s="588" t="s">
        <v>1309</v>
      </c>
      <c r="C163" s="589"/>
      <c r="D163" s="589"/>
      <c r="E163" s="388"/>
      <c r="F163" s="589"/>
      <c r="G163" s="589"/>
      <c r="H163" s="589"/>
      <c r="I163" s="589"/>
      <c r="J163" s="589"/>
      <c r="K163" s="388"/>
      <c r="L163" s="650"/>
      <c r="M163" s="650"/>
      <c r="N163" s="587"/>
      <c r="O163" s="587"/>
      <c r="P163" s="587"/>
      <c r="Q163" s="587"/>
      <c r="R163" s="411"/>
    </row>
    <row r="164" spans="1:18" s="24" customFormat="1" ht="15" customHeight="1" x14ac:dyDescent="0.25">
      <c r="A164" s="207"/>
      <c r="B164" s="590" t="s">
        <v>1308</v>
      </c>
      <c r="C164" s="589"/>
      <c r="D164" s="589"/>
      <c r="E164" s="388"/>
      <c r="F164" s="589"/>
      <c r="G164" s="589"/>
      <c r="H164" s="589"/>
      <c r="I164" s="589"/>
      <c r="J164" s="589"/>
      <c r="K164" s="388"/>
      <c r="L164" s="650"/>
      <c r="M164" s="650"/>
      <c r="N164" s="587"/>
      <c r="O164" s="587"/>
      <c r="P164" s="587"/>
      <c r="Q164" s="587"/>
      <c r="R164" s="411"/>
    </row>
    <row r="165" spans="1:18" s="24" customFormat="1" ht="15" customHeight="1" x14ac:dyDescent="0.25">
      <c r="A165" s="207"/>
      <c r="B165" s="590" t="s">
        <v>1307</v>
      </c>
      <c r="C165" s="589"/>
      <c r="D165" s="589"/>
      <c r="E165" s="388"/>
      <c r="F165" s="589"/>
      <c r="G165" s="589"/>
      <c r="H165" s="589"/>
      <c r="I165" s="589"/>
      <c r="J165" s="589"/>
      <c r="K165" s="388"/>
      <c r="L165" s="650"/>
      <c r="M165" s="650"/>
      <c r="N165" s="587"/>
      <c r="O165" s="587"/>
      <c r="P165" s="587"/>
      <c r="Q165" s="587"/>
      <c r="R165" s="411"/>
    </row>
    <row r="166" spans="1:18" s="24" customFormat="1" ht="15" customHeight="1" x14ac:dyDescent="0.25">
      <c r="A166" s="207"/>
      <c r="B166" s="590" t="s">
        <v>1306</v>
      </c>
      <c r="C166" s="589"/>
      <c r="D166" s="589"/>
      <c r="E166" s="388"/>
      <c r="F166" s="589"/>
      <c r="G166" s="589"/>
      <c r="H166" s="589"/>
      <c r="I166" s="589"/>
      <c r="J166" s="589"/>
      <c r="K166" s="388"/>
      <c r="L166" s="650"/>
      <c r="M166" s="650"/>
      <c r="N166" s="587"/>
      <c r="O166" s="587"/>
      <c r="P166" s="587"/>
      <c r="Q166" s="587"/>
      <c r="R166" s="411"/>
    </row>
    <row r="167" spans="1:18" s="24" customFormat="1" ht="15" customHeight="1" x14ac:dyDescent="0.25">
      <c r="A167" s="207"/>
      <c r="B167" s="590" t="s">
        <v>1305</v>
      </c>
      <c r="C167" s="589"/>
      <c r="D167" s="589"/>
      <c r="E167" s="388"/>
      <c r="F167" s="589"/>
      <c r="G167" s="589"/>
      <c r="H167" s="589"/>
      <c r="I167" s="589"/>
      <c r="J167" s="589"/>
      <c r="K167" s="388"/>
      <c r="L167" s="650"/>
      <c r="M167" s="650"/>
      <c r="N167" s="587"/>
      <c r="O167" s="587"/>
      <c r="P167" s="587"/>
      <c r="Q167" s="587"/>
      <c r="R167" s="411"/>
    </row>
    <row r="168" spans="1:18" s="24" customFormat="1" ht="15" customHeight="1" x14ac:dyDescent="0.25">
      <c r="A168" s="207"/>
      <c r="B168" s="590"/>
      <c r="C168" s="589"/>
      <c r="D168" s="589"/>
      <c r="E168" s="388"/>
      <c r="F168" s="589"/>
      <c r="G168" s="589"/>
      <c r="H168" s="589"/>
      <c r="I168" s="589"/>
      <c r="J168" s="589"/>
      <c r="K168" s="388"/>
      <c r="L168" s="650"/>
      <c r="M168" s="650"/>
      <c r="N168" s="587"/>
      <c r="O168" s="587"/>
      <c r="P168" s="587"/>
      <c r="Q168" s="587"/>
      <c r="R168" s="411"/>
    </row>
    <row r="169" spans="1:18" s="24" customFormat="1" ht="15" customHeight="1" x14ac:dyDescent="0.25">
      <c r="A169" s="207"/>
      <c r="B169" s="590" t="s">
        <v>1304</v>
      </c>
      <c r="C169" s="589"/>
      <c r="D169" s="589"/>
      <c r="E169" s="388"/>
      <c r="F169" s="589"/>
      <c r="G169" s="589"/>
      <c r="H169" s="589"/>
      <c r="I169" s="589"/>
      <c r="J169" s="589"/>
      <c r="K169" s="388"/>
      <c r="L169" s="650"/>
      <c r="M169" s="650"/>
      <c r="N169" s="587"/>
      <c r="O169" s="587"/>
      <c r="P169" s="587"/>
      <c r="Q169" s="587"/>
      <c r="R169" s="411"/>
    </row>
    <row r="170" spans="1:18" s="208" customFormat="1" ht="15" customHeight="1" x14ac:dyDescent="0.25">
      <c r="A170" s="749"/>
      <c r="B170" s="590"/>
      <c r="C170" s="589"/>
      <c r="D170" s="589"/>
      <c r="E170" s="388"/>
      <c r="F170" s="589"/>
      <c r="G170" s="589"/>
      <c r="H170" s="589"/>
      <c r="I170" s="589"/>
      <c r="J170" s="589"/>
      <c r="K170" s="388"/>
      <c r="L170" s="650"/>
      <c r="M170" s="650"/>
      <c r="N170" s="587"/>
      <c r="O170" s="587"/>
      <c r="P170" s="587"/>
      <c r="Q170" s="587"/>
      <c r="R170" s="411"/>
    </row>
    <row r="171" spans="1:18" s="24" customFormat="1" ht="15" customHeight="1" x14ac:dyDescent="0.25">
      <c r="A171" s="207"/>
      <c r="B171" s="588" t="s">
        <v>844</v>
      </c>
      <c r="C171" s="589"/>
      <c r="D171" s="589"/>
      <c r="E171" s="388"/>
      <c r="F171" s="589"/>
      <c r="G171" s="589"/>
      <c r="H171" s="589"/>
      <c r="I171" s="589"/>
      <c r="J171" s="589"/>
      <c r="K171" s="388"/>
      <c r="L171" s="650"/>
      <c r="M171" s="650"/>
      <c r="N171" s="587"/>
      <c r="O171" s="587"/>
      <c r="P171" s="587"/>
      <c r="Q171" s="587"/>
      <c r="R171" s="411"/>
    </row>
    <row r="172" spans="1:18" s="208" customFormat="1" ht="15" customHeight="1" x14ac:dyDescent="0.25">
      <c r="A172" s="749"/>
      <c r="B172" s="446" t="s">
        <v>849</v>
      </c>
      <c r="C172" s="400"/>
      <c r="D172" s="400"/>
      <c r="E172" s="909"/>
      <c r="F172" s="400"/>
      <c r="G172" s="400"/>
      <c r="H172" s="400"/>
      <c r="I172" s="400"/>
      <c r="J172" s="400"/>
      <c r="K172" s="909"/>
      <c r="L172" s="913"/>
      <c r="M172" s="913"/>
      <c r="N172" s="401"/>
      <c r="O172" s="401"/>
      <c r="P172" s="401"/>
      <c r="Q172" s="401"/>
      <c r="R172" s="411"/>
    </row>
    <row r="173" spans="1:18" s="208" customFormat="1" ht="15" customHeight="1" x14ac:dyDescent="0.25">
      <c r="A173" s="749"/>
      <c r="B173" s="590" t="s">
        <v>1029</v>
      </c>
      <c r="C173" s="589"/>
      <c r="D173" s="589"/>
      <c r="E173" s="388"/>
      <c r="F173" s="589"/>
      <c r="G173" s="589"/>
      <c r="H173" s="589"/>
      <c r="I173" s="589"/>
      <c r="J173" s="589"/>
      <c r="K173" s="388"/>
      <c r="L173" s="650"/>
      <c r="M173" s="650"/>
      <c r="N173" s="587"/>
      <c r="O173" s="587"/>
      <c r="P173" s="587"/>
      <c r="Q173" s="587"/>
      <c r="R173" s="411"/>
    </row>
    <row r="174" spans="1:18" s="24" customFormat="1" ht="15" customHeight="1" x14ac:dyDescent="0.25">
      <c r="A174" s="207"/>
      <c r="B174" s="590" t="s">
        <v>843</v>
      </c>
      <c r="C174" s="589"/>
      <c r="D174" s="589"/>
      <c r="E174" s="388"/>
      <c r="F174" s="589"/>
      <c r="G174" s="589"/>
      <c r="H174" s="589"/>
      <c r="I174" s="589"/>
      <c r="J174" s="589"/>
      <c r="K174" s="388"/>
      <c r="L174" s="650"/>
      <c r="M174" s="650"/>
      <c r="N174" s="587"/>
      <c r="O174" s="587"/>
      <c r="P174" s="587"/>
      <c r="Q174" s="587"/>
      <c r="R174" s="411"/>
    </row>
    <row r="175" spans="1:18" s="24" customFormat="1" ht="15" customHeight="1" x14ac:dyDescent="0.25">
      <c r="A175" s="207"/>
      <c r="B175" s="590" t="s">
        <v>842</v>
      </c>
      <c r="C175" s="589"/>
      <c r="D175" s="589"/>
      <c r="E175" s="388"/>
      <c r="F175" s="589"/>
      <c r="G175" s="589"/>
      <c r="H175" s="589"/>
      <c r="I175" s="589"/>
      <c r="J175" s="589"/>
      <c r="K175" s="388"/>
      <c r="L175" s="650"/>
      <c r="M175" s="650"/>
      <c r="N175" s="587"/>
      <c r="O175" s="587"/>
      <c r="P175" s="587"/>
      <c r="Q175" s="587"/>
      <c r="R175" s="411"/>
    </row>
    <row r="176" spans="1:18" s="24" customFormat="1" ht="15" customHeight="1" x14ac:dyDescent="0.25">
      <c r="A176" s="207"/>
      <c r="B176" s="590"/>
      <c r="C176" s="589"/>
      <c r="D176" s="589"/>
      <c r="E176" s="388"/>
      <c r="F176" s="589"/>
      <c r="G176" s="589"/>
      <c r="H176" s="589"/>
      <c r="I176" s="589"/>
      <c r="J176" s="589"/>
      <c r="K176" s="388"/>
      <c r="L176" s="650"/>
      <c r="M176" s="650"/>
      <c r="N176" s="587"/>
      <c r="O176" s="587"/>
      <c r="P176" s="587"/>
      <c r="Q176" s="587"/>
      <c r="R176" s="411"/>
    </row>
    <row r="177" spans="1:18" s="24" customFormat="1" ht="15" customHeight="1" x14ac:dyDescent="0.25">
      <c r="A177" s="207"/>
      <c r="B177" s="590" t="s">
        <v>848</v>
      </c>
      <c r="C177" s="589"/>
      <c r="D177" s="589"/>
      <c r="E177" s="388"/>
      <c r="F177" s="589"/>
      <c r="G177" s="589"/>
      <c r="H177" s="589"/>
      <c r="I177" s="589"/>
      <c r="J177" s="589"/>
      <c r="K177" s="388"/>
      <c r="L177" s="650"/>
      <c r="M177" s="650"/>
      <c r="N177" s="587"/>
      <c r="O177" s="587"/>
      <c r="P177" s="587"/>
      <c r="Q177" s="587"/>
      <c r="R177" s="411"/>
    </row>
    <row r="178" spans="1:18" s="24" customFormat="1" ht="15" customHeight="1" x14ac:dyDescent="0.25">
      <c r="A178" s="207"/>
      <c r="B178" s="682" t="s">
        <v>1303</v>
      </c>
      <c r="C178" s="589"/>
      <c r="D178" s="589"/>
      <c r="E178" s="388"/>
      <c r="F178" s="589"/>
      <c r="G178" s="589"/>
      <c r="H178" s="589"/>
      <c r="I178" s="589"/>
      <c r="J178" s="589"/>
      <c r="K178" s="388"/>
      <c r="L178" s="650"/>
      <c r="M178" s="650"/>
      <c r="N178" s="587"/>
      <c r="O178" s="587"/>
      <c r="P178" s="587"/>
      <c r="Q178" s="587"/>
      <c r="R178" s="411"/>
    </row>
    <row r="179" spans="1:18" s="24" customFormat="1" ht="15" customHeight="1" x14ac:dyDescent="0.25">
      <c r="A179" s="207"/>
      <c r="B179" s="682" t="s">
        <v>1284</v>
      </c>
      <c r="C179" s="589"/>
      <c r="D179" s="589"/>
      <c r="E179" s="388"/>
      <c r="F179" s="589"/>
      <c r="G179" s="589"/>
      <c r="H179" s="589"/>
      <c r="I179" s="589"/>
      <c r="J179" s="589"/>
      <c r="K179" s="388"/>
      <c r="L179" s="650"/>
      <c r="M179" s="650"/>
      <c r="N179" s="587"/>
      <c r="O179" s="587"/>
      <c r="P179" s="587"/>
      <c r="Q179" s="587"/>
      <c r="R179" s="411"/>
    </row>
    <row r="180" spans="1:18" s="24" customFormat="1" ht="15" customHeight="1" x14ac:dyDescent="0.25">
      <c r="A180" s="207"/>
      <c r="B180" s="682"/>
      <c r="C180" s="589"/>
      <c r="D180" s="589"/>
      <c r="E180" s="388"/>
      <c r="F180" s="589"/>
      <c r="G180" s="589"/>
      <c r="H180" s="589"/>
      <c r="I180" s="589"/>
      <c r="J180" s="589"/>
      <c r="K180" s="388"/>
      <c r="L180" s="650"/>
      <c r="M180" s="650"/>
      <c r="N180" s="587"/>
      <c r="O180" s="587"/>
      <c r="P180" s="587"/>
      <c r="Q180" s="587"/>
      <c r="R180" s="411"/>
    </row>
    <row r="181" spans="1:18" s="24" customFormat="1" ht="15" customHeight="1" x14ac:dyDescent="0.25">
      <c r="A181" s="207"/>
      <c r="B181" s="682" t="s">
        <v>925</v>
      </c>
      <c r="C181" s="589"/>
      <c r="D181" s="589"/>
      <c r="E181" s="388"/>
      <c r="F181" s="589"/>
      <c r="G181" s="589"/>
      <c r="H181" s="589"/>
      <c r="I181" s="589"/>
      <c r="J181" s="589"/>
      <c r="K181" s="388"/>
      <c r="L181" s="650"/>
      <c r="M181" s="650"/>
      <c r="N181" s="587"/>
      <c r="O181" s="587"/>
      <c r="P181" s="587"/>
      <c r="Q181" s="587"/>
      <c r="R181" s="411"/>
    </row>
    <row r="182" spans="1:18" s="24" customFormat="1" ht="15" customHeight="1" x14ac:dyDescent="0.25">
      <c r="A182" s="207"/>
      <c r="B182" s="682" t="s">
        <v>1302</v>
      </c>
      <c r="C182" s="589"/>
      <c r="D182" s="589"/>
      <c r="E182" s="388"/>
      <c r="F182" s="589"/>
      <c r="G182" s="589"/>
      <c r="H182" s="589"/>
      <c r="I182" s="589"/>
      <c r="J182" s="589"/>
      <c r="K182" s="388"/>
      <c r="L182" s="650"/>
      <c r="M182" s="650"/>
      <c r="N182" s="587"/>
      <c r="O182" s="587"/>
      <c r="P182" s="587"/>
      <c r="Q182" s="587"/>
      <c r="R182" s="411"/>
    </row>
    <row r="183" spans="1:18" s="24" customFormat="1" ht="15" customHeight="1" x14ac:dyDescent="0.25">
      <c r="A183" s="207"/>
      <c r="B183" s="682" t="s">
        <v>1028</v>
      </c>
      <c r="C183" s="589"/>
      <c r="D183" s="589"/>
      <c r="E183" s="388"/>
      <c r="F183" s="589"/>
      <c r="G183" s="589"/>
      <c r="H183" s="589"/>
      <c r="I183" s="589"/>
      <c r="J183" s="589"/>
      <c r="K183" s="388"/>
      <c r="L183" s="650"/>
      <c r="M183" s="650"/>
      <c r="N183" s="587"/>
      <c r="O183" s="587"/>
      <c r="P183" s="587"/>
      <c r="Q183" s="587"/>
      <c r="R183" s="411"/>
    </row>
    <row r="184" spans="1:18" s="24" customFormat="1" ht="15" customHeight="1" x14ac:dyDescent="0.25">
      <c r="A184" s="207"/>
      <c r="B184" s="682" t="s">
        <v>1114</v>
      </c>
      <c r="C184" s="589"/>
      <c r="D184" s="589"/>
      <c r="E184" s="388"/>
      <c r="F184" s="589"/>
      <c r="G184" s="589"/>
      <c r="H184" s="589"/>
      <c r="I184" s="589"/>
      <c r="J184" s="589"/>
      <c r="K184" s="388"/>
      <c r="L184" s="650"/>
      <c r="M184" s="650"/>
      <c r="N184" s="587"/>
      <c r="O184" s="587"/>
      <c r="P184" s="587"/>
      <c r="Q184" s="587"/>
      <c r="R184" s="411"/>
    </row>
    <row r="185" spans="1:18" s="24" customFormat="1" ht="15" customHeight="1" x14ac:dyDescent="0.25">
      <c r="A185" s="207"/>
      <c r="B185" s="397"/>
      <c r="C185" s="413"/>
      <c r="D185" s="414"/>
      <c r="E185" s="421"/>
      <c r="F185" s="414"/>
      <c r="G185" s="414"/>
      <c r="H185" s="414"/>
      <c r="I185" s="414"/>
      <c r="J185" s="414"/>
      <c r="K185" s="421"/>
      <c r="L185" s="585"/>
      <c r="M185" s="585"/>
      <c r="N185" s="415"/>
      <c r="O185" s="415"/>
      <c r="P185" s="415"/>
      <c r="Q185" s="415"/>
      <c r="R185" s="416"/>
    </row>
    <row r="187" spans="1:18" s="593" customFormat="1" ht="15" customHeight="1" x14ac:dyDescent="0.25">
      <c r="B187" s="171"/>
      <c r="C187" s="595"/>
      <c r="D187" s="595"/>
      <c r="E187" s="171"/>
      <c r="F187" s="595"/>
      <c r="G187" s="595"/>
      <c r="H187" s="595"/>
      <c r="I187" s="595"/>
      <c r="J187" s="595"/>
      <c r="K187" s="171"/>
      <c r="L187" s="595"/>
      <c r="M187" s="595"/>
      <c r="N187" s="595"/>
      <c r="O187" s="595"/>
      <c r="P187" s="595"/>
      <c r="Q187" s="595"/>
      <c r="R187" s="591"/>
    </row>
    <row r="188" spans="1:18" s="229" customFormat="1" ht="15" customHeight="1" x14ac:dyDescent="0.25"/>
    <row r="189" spans="1:18" s="229" customFormat="1" ht="15" customHeight="1" x14ac:dyDescent="0.25">
      <c r="A189" s="593"/>
      <c r="B189" s="594"/>
      <c r="C189" s="592"/>
      <c r="D189" s="592"/>
      <c r="E189" s="594"/>
      <c r="F189" s="592"/>
      <c r="G189" s="592"/>
      <c r="H189" s="592"/>
      <c r="I189" s="592"/>
      <c r="J189" s="592"/>
      <c r="K189" s="594"/>
      <c r="L189" s="595"/>
      <c r="M189" s="595"/>
      <c r="N189" s="592"/>
      <c r="O189" s="592"/>
      <c r="P189" s="592"/>
      <c r="Q189" s="592"/>
      <c r="R189" s="591"/>
    </row>
  </sheetData>
  <sheetProtection password="E0C8" sheet="1" objects="1" scenarios="1" formatCells="0" formatColumns="0" formatRows="0" insertColumns="0" insertRows="0"/>
  <mergeCells count="12">
    <mergeCell ref="B76:B82"/>
    <mergeCell ref="B50:B56"/>
    <mergeCell ref="I5:J5"/>
    <mergeCell ref="B11:B17"/>
    <mergeCell ref="B24:B30"/>
    <mergeCell ref="B37:B43"/>
    <mergeCell ref="B63:B69"/>
    <mergeCell ref="B141:B147"/>
    <mergeCell ref="B89:B95"/>
    <mergeCell ref="B102:B108"/>
    <mergeCell ref="B115:B121"/>
    <mergeCell ref="B128:B134"/>
  </mergeCells>
  <dataValidations count="2">
    <dataValidation type="custom" allowBlank="1" showErrorMessage="1" errorTitle="Data entry error:" error="Please enter a numeric value or leave blank!" sqref="D63:N69 D76:N82 D89:N95 D102:N108 D115:N121 D50:N56 D37:N43 D24:N30 D11:N17 D141:N147 D128:N134">
      <formula1>OR(ISNUMBER(D11),ISBLANK(D11))</formula1>
    </dataValidation>
    <dataValidation type="list" allowBlank="1" showInputMessage="1" showErrorMessage="1" sqref="I5">
      <formula1>#REF!</formula1>
    </dataValidation>
  </dataValidations>
  <pageMargins left="0.7" right="0.7" top="0.75" bottom="0.75" header="0.3" footer="0.3"/>
  <pageSetup scale="40" fitToHeight="2" orientation="portrait" r:id="rId1"/>
  <headerFooter>
    <oddFooter>&amp;LPrinted: &amp;D&amp;R&amp;P</oddFooter>
  </headerFooter>
  <rowBreaks count="1" manualBreakCount="1">
    <brk id="84"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Q137"/>
  <sheetViews>
    <sheetView showGridLines="0" zoomScale="80" zoomScaleNormal="80" workbookViewId="0">
      <pane xSplit="3" ySplit="6" topLeftCell="D7" activePane="bottomRight" state="frozen"/>
      <selection activeCell="L137" sqref="L137"/>
      <selection pane="topRight" activeCell="L137" sqref="L137"/>
      <selection pane="bottomLeft" activeCell="L137" sqref="L137"/>
      <selection pane="bottomRight" activeCell="D7" sqref="D7"/>
    </sheetView>
  </sheetViews>
  <sheetFormatPr defaultRowHeight="15" customHeight="1" x14ac:dyDescent="0.25"/>
  <cols>
    <col min="1" max="1" width="1.5703125" customWidth="1"/>
    <col min="2" max="2" width="23.140625" customWidth="1"/>
    <col min="3" max="3" width="10.42578125" style="52" customWidth="1"/>
    <col min="4" max="5" width="9.140625" style="11"/>
    <col min="6" max="6" width="9.7109375" customWidth="1"/>
    <col min="7" max="7" width="9.28515625" customWidth="1"/>
    <col min="8" max="8" width="8.7109375" bestFit="1" customWidth="1"/>
    <col min="9" max="9" width="9.28515625" customWidth="1"/>
    <col min="10" max="10" width="10.28515625" customWidth="1"/>
    <col min="11" max="11" width="9.28515625" bestFit="1" customWidth="1"/>
    <col min="12" max="12" width="9.28515625" style="591" customWidth="1"/>
    <col min="13" max="13" width="11.5703125" customWidth="1"/>
    <col min="14" max="14" width="9.7109375" customWidth="1"/>
    <col min="15" max="15" width="11.5703125" style="591" customWidth="1"/>
    <col min="16" max="16" width="11.5703125" customWidth="1"/>
    <col min="17" max="17" width="12.28515625" customWidth="1"/>
    <col min="18" max="18" width="9.7109375" customWidth="1"/>
    <col min="19" max="19" width="7.7109375" customWidth="1"/>
    <col min="20" max="20" width="8.85546875" customWidth="1"/>
    <col min="21" max="22" width="8.140625" customWidth="1"/>
    <col min="25" max="25" width="11.85546875" customWidth="1"/>
    <col min="26" max="26" width="11.28515625" customWidth="1"/>
    <col min="27" max="27" width="10.5703125" customWidth="1"/>
    <col min="28" max="28" width="9" customWidth="1"/>
    <col min="29" max="29" width="8.7109375" customWidth="1"/>
    <col min="30" max="31" width="11.140625" customWidth="1"/>
    <col min="32" max="32" width="9" customWidth="1"/>
    <col min="33" max="33" width="11.5703125" customWidth="1"/>
    <col min="34" max="34" width="10.5703125" customWidth="1"/>
    <col min="36" max="36" width="13.28515625" customWidth="1"/>
    <col min="37" max="37" width="10.85546875" customWidth="1"/>
    <col min="38" max="39" width="11.7109375" style="591" customWidth="1"/>
    <col min="40" max="40" width="10.28515625" customWidth="1"/>
    <col min="41" max="41" width="12.28515625" customWidth="1"/>
    <col min="42" max="42" width="11.42578125" bestFit="1" customWidth="1"/>
    <col min="43" max="43" width="12.42578125" customWidth="1"/>
    <col min="44" max="44" width="8.7109375" customWidth="1"/>
  </cols>
  <sheetData>
    <row r="1" spans="1:43" ht="15.75" customHeight="1" x14ac:dyDescent="0.25">
      <c r="A1" s="12" t="e">
        <f>TemplateName</f>
        <v>#REF!</v>
      </c>
      <c r="N1" s="11"/>
      <c r="O1" s="592"/>
      <c r="Q1" s="11"/>
      <c r="R1" s="27" t="str">
        <f>InstitutionName</f>
        <v>Firm Name</v>
      </c>
      <c r="AM1" s="28" t="s">
        <v>1</v>
      </c>
      <c r="AN1" s="29"/>
      <c r="AO1" s="30" t="str">
        <f>IF(EffectiveDate="","",EffectiveDate)</f>
        <v/>
      </c>
    </row>
    <row r="2" spans="1:43" ht="15.75" customHeight="1" x14ac:dyDescent="0.25">
      <c r="A2" s="49" t="s">
        <v>522</v>
      </c>
      <c r="K2" s="27"/>
      <c r="L2" s="581"/>
      <c r="M2" s="27"/>
      <c r="N2" s="11"/>
      <c r="O2" s="592"/>
      <c r="Q2" s="11"/>
      <c r="R2" s="11"/>
      <c r="AM2" s="31" t="s">
        <v>331</v>
      </c>
      <c r="AN2" s="32"/>
      <c r="AO2" s="33" t="str">
        <f>IF(SubmissionDate="","",SubmissionDate)</f>
        <v/>
      </c>
    </row>
    <row r="3" spans="1:43" ht="15" customHeight="1" x14ac:dyDescent="0.25">
      <c r="C3" s="11"/>
      <c r="D3" s="102"/>
    </row>
    <row r="4" spans="1:43" ht="15.75" customHeight="1" thickBot="1" x14ac:dyDescent="0.3">
      <c r="C4" s="11"/>
    </row>
    <row r="5" spans="1:43" s="41" customFormat="1" ht="15" customHeight="1" thickBot="1" x14ac:dyDescent="0.3">
      <c r="A5" s="143"/>
      <c r="C5" s="1066" t="s">
        <v>523</v>
      </c>
      <c r="D5" s="1068" t="s">
        <v>524</v>
      </c>
      <c r="E5" s="1068"/>
      <c r="F5" s="1068"/>
      <c r="G5" s="1068"/>
      <c r="H5" s="1068"/>
      <c r="I5" s="1068"/>
      <c r="J5" s="1068"/>
      <c r="K5" s="1068"/>
      <c r="L5" s="1068"/>
      <c r="M5" s="1068"/>
      <c r="N5" s="1068"/>
      <c r="O5" s="1068"/>
      <c r="P5" s="1068"/>
      <c r="Q5" s="1068"/>
      <c r="R5" s="1069"/>
      <c r="S5" s="1064" t="s">
        <v>525</v>
      </c>
      <c r="T5" s="1070"/>
      <c r="U5" s="1070"/>
      <c r="V5" s="1070"/>
      <c r="W5" s="1070"/>
      <c r="X5" s="1070"/>
      <c r="Y5" s="1070"/>
      <c r="Z5" s="1065"/>
      <c r="AA5" s="1064" t="s">
        <v>526</v>
      </c>
      <c r="AB5" s="1070"/>
      <c r="AC5" s="1070"/>
      <c r="AD5" s="1070"/>
      <c r="AE5" s="1070"/>
      <c r="AF5" s="1070"/>
      <c r="AG5" s="1070"/>
      <c r="AH5" s="1065"/>
      <c r="AI5" s="1064" t="s">
        <v>527</v>
      </c>
      <c r="AJ5" s="1070"/>
      <c r="AK5" s="1065"/>
      <c r="AL5" s="1064" t="s">
        <v>549</v>
      </c>
      <c r="AM5" s="1065"/>
      <c r="AN5" s="48"/>
      <c r="AO5" s="48"/>
      <c r="AP5" s="48"/>
    </row>
    <row r="6" spans="1:43" s="41" customFormat="1" ht="45.75" thickBot="1" x14ac:dyDescent="0.3">
      <c r="A6" s="144"/>
      <c r="C6" s="1067"/>
      <c r="D6" s="447" t="s">
        <v>528</v>
      </c>
      <c r="E6" s="448" t="s">
        <v>529</v>
      </c>
      <c r="F6" s="448" t="s">
        <v>530</v>
      </c>
      <c r="G6" s="448" t="s">
        <v>531</v>
      </c>
      <c r="H6" s="448" t="s">
        <v>532</v>
      </c>
      <c r="I6" s="448" t="s">
        <v>533</v>
      </c>
      <c r="J6" s="448" t="s">
        <v>534</v>
      </c>
      <c r="K6" s="448" t="s">
        <v>600</v>
      </c>
      <c r="L6" s="732" t="s">
        <v>1207</v>
      </c>
      <c r="M6" s="732" t="s">
        <v>1208</v>
      </c>
      <c r="N6" s="732" t="s">
        <v>1094</v>
      </c>
      <c r="O6" s="732" t="s">
        <v>1095</v>
      </c>
      <c r="P6" s="732" t="s">
        <v>984</v>
      </c>
      <c r="Q6" s="448" t="s">
        <v>340</v>
      </c>
      <c r="R6" s="449" t="s">
        <v>536</v>
      </c>
      <c r="S6" s="448" t="s">
        <v>537</v>
      </c>
      <c r="T6" s="448" t="s">
        <v>538</v>
      </c>
      <c r="U6" s="448" t="s">
        <v>539</v>
      </c>
      <c r="V6" s="732" t="s">
        <v>983</v>
      </c>
      <c r="W6" s="448" t="s">
        <v>600</v>
      </c>
      <c r="X6" s="448" t="s">
        <v>601</v>
      </c>
      <c r="Y6" s="448" t="s">
        <v>340</v>
      </c>
      <c r="Z6" s="449" t="s">
        <v>540</v>
      </c>
      <c r="AA6" s="448" t="s">
        <v>542</v>
      </c>
      <c r="AB6" s="448" t="s">
        <v>543</v>
      </c>
      <c r="AC6" s="448" t="s">
        <v>544</v>
      </c>
      <c r="AD6" s="448" t="s">
        <v>600</v>
      </c>
      <c r="AE6" s="448" t="s">
        <v>601</v>
      </c>
      <c r="AF6" s="448" t="s">
        <v>535</v>
      </c>
      <c r="AG6" s="448" t="s">
        <v>340</v>
      </c>
      <c r="AH6" s="449" t="s">
        <v>545</v>
      </c>
      <c r="AI6" s="448" t="s">
        <v>546</v>
      </c>
      <c r="AJ6" s="448" t="s">
        <v>340</v>
      </c>
      <c r="AK6" s="449" t="s">
        <v>547</v>
      </c>
      <c r="AL6" s="732" t="s">
        <v>1212</v>
      </c>
      <c r="AM6" s="732" t="s">
        <v>1213</v>
      </c>
      <c r="AN6" s="447" t="s">
        <v>548</v>
      </c>
      <c r="AO6" s="450" t="s">
        <v>340</v>
      </c>
      <c r="AP6" s="48"/>
      <c r="AQ6" s="48"/>
    </row>
    <row r="7" spans="1:43" s="145" customFormat="1" ht="16.5" customHeight="1" thickBot="1" x14ac:dyDescent="0.3">
      <c r="A7" s="146"/>
      <c r="B7" s="147" t="s">
        <v>669</v>
      </c>
      <c r="C7" s="148"/>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51"/>
      <c r="AQ7" s="51"/>
    </row>
    <row r="8" spans="1:43" s="150" customFormat="1" ht="15" customHeight="1" x14ac:dyDescent="0.25">
      <c r="B8" s="151" t="s">
        <v>550</v>
      </c>
      <c r="C8" s="310">
        <f t="shared" ref="C8:C13" si="0">R8+Z8+AH8+AK8+SUM(AN8:AO8)</f>
        <v>0</v>
      </c>
      <c r="D8" s="315">
        <f t="shared" ref="D8:AO8" si="1">SUM(D9:D13)</f>
        <v>0</v>
      </c>
      <c r="E8" s="315">
        <f t="shared" si="1"/>
        <v>0</v>
      </c>
      <c r="F8" s="315">
        <f t="shared" si="1"/>
        <v>0</v>
      </c>
      <c r="G8" s="315">
        <f t="shared" si="1"/>
        <v>0</v>
      </c>
      <c r="H8" s="315">
        <f t="shared" si="1"/>
        <v>0</v>
      </c>
      <c r="I8" s="315">
        <f t="shared" si="1"/>
        <v>0</v>
      </c>
      <c r="J8" s="315">
        <f t="shared" si="1"/>
        <v>0</v>
      </c>
      <c r="K8" s="315">
        <f>SUM(K9:K13)</f>
        <v>0</v>
      </c>
      <c r="L8" s="315">
        <f t="shared" ref="L8" si="2">SUM(L9:L13)</f>
        <v>0</v>
      </c>
      <c r="M8" s="315">
        <f t="shared" si="1"/>
        <v>0</v>
      </c>
      <c r="N8" s="315">
        <f t="shared" si="1"/>
        <v>0</v>
      </c>
      <c r="O8" s="315">
        <f t="shared" ref="O8" si="3">SUM(O9:O13)</f>
        <v>0</v>
      </c>
      <c r="P8" s="315">
        <f t="shared" ref="P8" si="4">SUM(P9:P13)</f>
        <v>0</v>
      </c>
      <c r="Q8" s="315">
        <f t="shared" si="1"/>
        <v>0</v>
      </c>
      <c r="R8" s="310">
        <f t="shared" si="1"/>
        <v>0</v>
      </c>
      <c r="S8" s="315">
        <f t="shared" si="1"/>
        <v>0</v>
      </c>
      <c r="T8" s="315">
        <f t="shared" si="1"/>
        <v>0</v>
      </c>
      <c r="U8" s="315">
        <f t="shared" si="1"/>
        <v>0</v>
      </c>
      <c r="V8" s="315">
        <f t="shared" ref="V8" si="5">SUM(V9:V13)</f>
        <v>0</v>
      </c>
      <c r="W8" s="315">
        <f>SUM(W9:W13)</f>
        <v>0</v>
      </c>
      <c r="X8" s="315">
        <f t="shared" si="1"/>
        <v>0</v>
      </c>
      <c r="Y8" s="315">
        <f t="shared" si="1"/>
        <v>0</v>
      </c>
      <c r="Z8" s="310">
        <f t="shared" si="1"/>
        <v>0</v>
      </c>
      <c r="AA8" s="315">
        <f t="shared" si="1"/>
        <v>0</v>
      </c>
      <c r="AB8" s="315">
        <f t="shared" si="1"/>
        <v>0</v>
      </c>
      <c r="AC8" s="315">
        <f t="shared" si="1"/>
        <v>0</v>
      </c>
      <c r="AD8" s="315">
        <f>SUM(AD9:AD13)</f>
        <v>0</v>
      </c>
      <c r="AE8" s="315">
        <f t="shared" si="1"/>
        <v>0</v>
      </c>
      <c r="AF8" s="315">
        <f t="shared" si="1"/>
        <v>0</v>
      </c>
      <c r="AG8" s="315">
        <f t="shared" si="1"/>
        <v>0</v>
      </c>
      <c r="AH8" s="310">
        <f t="shared" si="1"/>
        <v>0</v>
      </c>
      <c r="AI8" s="315">
        <f t="shared" si="1"/>
        <v>0</v>
      </c>
      <c r="AJ8" s="315">
        <f t="shared" si="1"/>
        <v>0</v>
      </c>
      <c r="AK8" s="310">
        <f t="shared" si="1"/>
        <v>0</v>
      </c>
      <c r="AL8" s="315">
        <f t="shared" si="1"/>
        <v>0</v>
      </c>
      <c r="AM8" s="315">
        <f t="shared" ref="AM8" si="6">SUM(AM9:AM13)</f>
        <v>0</v>
      </c>
      <c r="AN8" s="315">
        <f t="shared" si="1"/>
        <v>0</v>
      </c>
      <c r="AO8" s="316">
        <f t="shared" si="1"/>
        <v>0</v>
      </c>
    </row>
    <row r="9" spans="1:43" s="150" customFormat="1" ht="15" customHeight="1" x14ac:dyDescent="0.25">
      <c r="B9" s="152" t="s">
        <v>603</v>
      </c>
      <c r="C9" s="311">
        <f t="shared" si="0"/>
        <v>0</v>
      </c>
      <c r="D9" s="307"/>
      <c r="E9" s="265"/>
      <c r="F9" s="265"/>
      <c r="G9" s="265"/>
      <c r="H9" s="265"/>
      <c r="I9" s="265"/>
      <c r="J9" s="265"/>
      <c r="K9" s="265"/>
      <c r="L9" s="560"/>
      <c r="M9" s="560"/>
      <c r="N9" s="560"/>
      <c r="O9" s="560"/>
      <c r="P9" s="560"/>
      <c r="Q9" s="308"/>
      <c r="R9" s="311">
        <f>SUM(D9:Q9)</f>
        <v>0</v>
      </c>
      <c r="S9" s="307"/>
      <c r="T9" s="265"/>
      <c r="U9" s="265"/>
      <c r="V9" s="560"/>
      <c r="W9" s="265"/>
      <c r="X9" s="265"/>
      <c r="Y9" s="308"/>
      <c r="Z9" s="311">
        <f>SUM(S9:Y9)</f>
        <v>0</v>
      </c>
      <c r="AA9" s="307"/>
      <c r="AB9" s="307"/>
      <c r="AC9" s="265"/>
      <c r="AD9" s="265"/>
      <c r="AE9" s="265"/>
      <c r="AF9" s="265"/>
      <c r="AG9" s="308"/>
      <c r="AH9" s="311">
        <f>SUM(AA9:AG9)</f>
        <v>0</v>
      </c>
      <c r="AI9" s="307"/>
      <c r="AJ9" s="308"/>
      <c r="AK9" s="311">
        <f>SUM(AI9:AJ9)</f>
        <v>0</v>
      </c>
      <c r="AL9" s="560"/>
      <c r="AM9" s="560"/>
      <c r="AN9" s="307"/>
      <c r="AO9" s="309"/>
    </row>
    <row r="10" spans="1:43" s="150" customFormat="1" ht="15" customHeight="1" x14ac:dyDescent="0.25">
      <c r="B10" s="152">
        <v>2006</v>
      </c>
      <c r="C10" s="311">
        <f t="shared" si="0"/>
        <v>0</v>
      </c>
      <c r="D10" s="307"/>
      <c r="E10" s="265"/>
      <c r="F10" s="265"/>
      <c r="G10" s="265"/>
      <c r="H10" s="265"/>
      <c r="I10" s="265"/>
      <c r="J10" s="265"/>
      <c r="K10" s="265"/>
      <c r="L10" s="560"/>
      <c r="M10" s="560"/>
      <c r="N10" s="560"/>
      <c r="O10" s="560"/>
      <c r="P10" s="560"/>
      <c r="Q10" s="308"/>
      <c r="R10" s="311">
        <f>SUM(D10:Q10)</f>
        <v>0</v>
      </c>
      <c r="S10" s="307"/>
      <c r="T10" s="265"/>
      <c r="U10" s="265"/>
      <c r="V10" s="560"/>
      <c r="W10" s="265"/>
      <c r="X10" s="265"/>
      <c r="Y10" s="308"/>
      <c r="Z10" s="311">
        <f>SUM(S10:Y10)</f>
        <v>0</v>
      </c>
      <c r="AA10" s="307"/>
      <c r="AB10" s="307"/>
      <c r="AC10" s="265"/>
      <c r="AD10" s="265"/>
      <c r="AE10" s="265"/>
      <c r="AF10" s="265"/>
      <c r="AG10" s="308"/>
      <c r="AH10" s="311">
        <f>SUM(AA10:AG10)</f>
        <v>0</v>
      </c>
      <c r="AI10" s="307"/>
      <c r="AJ10" s="308"/>
      <c r="AK10" s="311">
        <f>SUM(AI10:AJ10)</f>
        <v>0</v>
      </c>
      <c r="AL10" s="560"/>
      <c r="AM10" s="560"/>
      <c r="AN10" s="307"/>
      <c r="AO10" s="309"/>
    </row>
    <row r="11" spans="1:43" s="150" customFormat="1" ht="15" customHeight="1" x14ac:dyDescent="0.25">
      <c r="B11" s="152">
        <v>2007</v>
      </c>
      <c r="C11" s="311">
        <f t="shared" si="0"/>
        <v>0</v>
      </c>
      <c r="D11" s="307"/>
      <c r="E11" s="265"/>
      <c r="F11" s="265"/>
      <c r="G11" s="265"/>
      <c r="H11" s="265"/>
      <c r="I11" s="265"/>
      <c r="J11" s="265"/>
      <c r="K11" s="265"/>
      <c r="L11" s="560"/>
      <c r="M11" s="560"/>
      <c r="N11" s="560"/>
      <c r="O11" s="560"/>
      <c r="P11" s="560"/>
      <c r="Q11" s="308"/>
      <c r="R11" s="311">
        <f>SUM(D11:Q11)</f>
        <v>0</v>
      </c>
      <c r="S11" s="307"/>
      <c r="T11" s="265"/>
      <c r="U11" s="265"/>
      <c r="V11" s="560"/>
      <c r="W11" s="265"/>
      <c r="X11" s="265"/>
      <c r="Y11" s="308"/>
      <c r="Z11" s="311">
        <f>SUM(S11:Y11)</f>
        <v>0</v>
      </c>
      <c r="AA11" s="307"/>
      <c r="AB11" s="307"/>
      <c r="AC11" s="265"/>
      <c r="AD11" s="265"/>
      <c r="AE11" s="265"/>
      <c r="AF11" s="265"/>
      <c r="AG11" s="308"/>
      <c r="AH11" s="311">
        <f>SUM(AA11:AG11)</f>
        <v>0</v>
      </c>
      <c r="AI11" s="307"/>
      <c r="AJ11" s="308"/>
      <c r="AK11" s="311">
        <f>SUM(AI11:AJ11)</f>
        <v>0</v>
      </c>
      <c r="AL11" s="560"/>
      <c r="AM11" s="560"/>
      <c r="AN11" s="307"/>
      <c r="AO11" s="309"/>
    </row>
    <row r="12" spans="1:43" s="150" customFormat="1" ht="15" customHeight="1" x14ac:dyDescent="0.25">
      <c r="B12" s="152" t="s">
        <v>551</v>
      </c>
      <c r="C12" s="311">
        <f t="shared" si="0"/>
        <v>0</v>
      </c>
      <c r="D12" s="307"/>
      <c r="E12" s="265"/>
      <c r="F12" s="265"/>
      <c r="G12" s="265"/>
      <c r="H12" s="265"/>
      <c r="I12" s="265"/>
      <c r="J12" s="265"/>
      <c r="K12" s="265"/>
      <c r="L12" s="560"/>
      <c r="M12" s="560"/>
      <c r="N12" s="560"/>
      <c r="O12" s="560"/>
      <c r="P12" s="560"/>
      <c r="Q12" s="308"/>
      <c r="R12" s="311">
        <f>SUM(D12:Q12)</f>
        <v>0</v>
      </c>
      <c r="S12" s="307"/>
      <c r="T12" s="265"/>
      <c r="U12" s="265"/>
      <c r="V12" s="560"/>
      <c r="W12" s="265"/>
      <c r="X12" s="265"/>
      <c r="Y12" s="308"/>
      <c r="Z12" s="311">
        <f>SUM(S12:Y12)</f>
        <v>0</v>
      </c>
      <c r="AA12" s="307"/>
      <c r="AB12" s="307"/>
      <c r="AC12" s="265"/>
      <c r="AD12" s="265"/>
      <c r="AE12" s="265"/>
      <c r="AF12" s="265"/>
      <c r="AG12" s="308"/>
      <c r="AH12" s="311">
        <f>SUM(AA12:AG12)</f>
        <v>0</v>
      </c>
      <c r="AI12" s="307"/>
      <c r="AJ12" s="308"/>
      <c r="AK12" s="311">
        <f>SUM(AI12:AJ12)</f>
        <v>0</v>
      </c>
      <c r="AL12" s="560"/>
      <c r="AM12" s="560"/>
      <c r="AN12" s="307"/>
      <c r="AO12" s="309"/>
    </row>
    <row r="13" spans="1:43" s="150" customFormat="1" ht="15" customHeight="1" x14ac:dyDescent="0.25">
      <c r="B13" s="152" t="s">
        <v>552</v>
      </c>
      <c r="C13" s="311">
        <f t="shared" si="0"/>
        <v>0</v>
      </c>
      <c r="D13" s="307"/>
      <c r="E13" s="265"/>
      <c r="F13" s="265"/>
      <c r="G13" s="265"/>
      <c r="H13" s="265"/>
      <c r="I13" s="265"/>
      <c r="J13" s="265"/>
      <c r="K13" s="265"/>
      <c r="L13" s="560"/>
      <c r="M13" s="560"/>
      <c r="N13" s="560"/>
      <c r="O13" s="560"/>
      <c r="P13" s="560"/>
      <c r="Q13" s="308"/>
      <c r="R13" s="311">
        <f>SUM(D13:Q13)</f>
        <v>0</v>
      </c>
      <c r="S13" s="307"/>
      <c r="T13" s="265"/>
      <c r="U13" s="265"/>
      <c r="V13" s="560"/>
      <c r="W13" s="265"/>
      <c r="X13" s="265"/>
      <c r="Y13" s="308"/>
      <c r="Z13" s="311">
        <f>SUM(S13:Y13)</f>
        <v>0</v>
      </c>
      <c r="AA13" s="307"/>
      <c r="AB13" s="307"/>
      <c r="AC13" s="265"/>
      <c r="AD13" s="265"/>
      <c r="AE13" s="265"/>
      <c r="AF13" s="265"/>
      <c r="AG13" s="308"/>
      <c r="AH13" s="311">
        <f>SUM(AA13:AG13)</f>
        <v>0</v>
      </c>
      <c r="AI13" s="307"/>
      <c r="AJ13" s="308"/>
      <c r="AK13" s="311">
        <f>SUM(AI13:AJ13)</f>
        <v>0</v>
      </c>
      <c r="AL13" s="560"/>
      <c r="AM13" s="560"/>
      <c r="AN13" s="307"/>
      <c r="AO13" s="309"/>
    </row>
    <row r="14" spans="1:43" ht="8.25" customHeight="1" x14ac:dyDescent="0.25">
      <c r="B14" s="153"/>
      <c r="C14" s="154"/>
      <c r="D14" s="42"/>
      <c r="E14" s="42"/>
      <c r="F14" s="106"/>
      <c r="G14" s="106"/>
      <c r="H14" s="106"/>
      <c r="I14" s="106"/>
      <c r="J14" s="106"/>
      <c r="K14" s="106"/>
      <c r="L14" s="597"/>
      <c r="M14" s="597"/>
      <c r="N14" s="597"/>
      <c r="O14" s="597"/>
      <c r="P14" s="597"/>
      <c r="Q14" s="106"/>
      <c r="R14" s="155"/>
      <c r="S14" s="106"/>
      <c r="T14" s="106"/>
      <c r="U14" s="106"/>
      <c r="V14" s="597"/>
      <c r="W14" s="106"/>
      <c r="X14" s="106"/>
      <c r="Y14" s="106"/>
      <c r="Z14" s="155"/>
      <c r="AA14" s="106"/>
      <c r="AB14" s="106"/>
      <c r="AC14" s="106"/>
      <c r="AD14" s="106"/>
      <c r="AE14" s="106"/>
      <c r="AF14" s="106"/>
      <c r="AG14" s="106"/>
      <c r="AH14" s="155"/>
      <c r="AI14" s="106"/>
      <c r="AJ14" s="106"/>
      <c r="AK14" s="155"/>
      <c r="AL14" s="597"/>
      <c r="AM14" s="597"/>
      <c r="AN14" s="106"/>
      <c r="AO14" s="156"/>
    </row>
    <row r="15" spans="1:43" s="150" customFormat="1" ht="15" customHeight="1" x14ac:dyDescent="0.25">
      <c r="B15" s="157" t="s">
        <v>553</v>
      </c>
      <c r="C15" s="311">
        <f t="shared" ref="C15:C20" si="7">R15+Z15+AH15+AK15+SUM(AN15:AO15)</f>
        <v>0</v>
      </c>
      <c r="D15" s="317">
        <f t="shared" ref="D15:AO15" si="8">SUM(D16:D20)</f>
        <v>0</v>
      </c>
      <c r="E15" s="317">
        <f t="shared" si="8"/>
        <v>0</v>
      </c>
      <c r="F15" s="317">
        <f t="shared" si="8"/>
        <v>0</v>
      </c>
      <c r="G15" s="317">
        <f t="shared" si="8"/>
        <v>0</v>
      </c>
      <c r="H15" s="317">
        <f t="shared" si="8"/>
        <v>0</v>
      </c>
      <c r="I15" s="317">
        <f t="shared" si="8"/>
        <v>0</v>
      </c>
      <c r="J15" s="317">
        <f t="shared" si="8"/>
        <v>0</v>
      </c>
      <c r="K15" s="317">
        <f>SUM(K16:K20)</f>
        <v>0</v>
      </c>
      <c r="L15" s="317">
        <f t="shared" ref="L15" si="9">SUM(L16:L20)</f>
        <v>0</v>
      </c>
      <c r="M15" s="317">
        <f t="shared" si="8"/>
        <v>0</v>
      </c>
      <c r="N15" s="317">
        <f t="shared" si="8"/>
        <v>0</v>
      </c>
      <c r="O15" s="317">
        <f t="shared" ref="O15" si="10">SUM(O16:O20)</f>
        <v>0</v>
      </c>
      <c r="P15" s="317">
        <f t="shared" ref="P15" si="11">SUM(P16:P20)</f>
        <v>0</v>
      </c>
      <c r="Q15" s="317">
        <f t="shared" si="8"/>
        <v>0</v>
      </c>
      <c r="R15" s="311">
        <f t="shared" si="8"/>
        <v>0</v>
      </c>
      <c r="S15" s="317">
        <f t="shared" si="8"/>
        <v>0</v>
      </c>
      <c r="T15" s="317">
        <f t="shared" si="8"/>
        <v>0</v>
      </c>
      <c r="U15" s="317">
        <f t="shared" si="8"/>
        <v>0</v>
      </c>
      <c r="V15" s="317">
        <f t="shared" ref="V15" si="12">SUM(V16:V20)</f>
        <v>0</v>
      </c>
      <c r="W15" s="317">
        <f>SUM(W16:W20)</f>
        <v>0</v>
      </c>
      <c r="X15" s="317">
        <f t="shared" si="8"/>
        <v>0</v>
      </c>
      <c r="Y15" s="317">
        <f t="shared" si="8"/>
        <v>0</v>
      </c>
      <c r="Z15" s="311">
        <f t="shared" si="8"/>
        <v>0</v>
      </c>
      <c r="AA15" s="317">
        <f t="shared" si="8"/>
        <v>0</v>
      </c>
      <c r="AB15" s="317">
        <f t="shared" si="8"/>
        <v>0</v>
      </c>
      <c r="AC15" s="317">
        <f t="shared" si="8"/>
        <v>0</v>
      </c>
      <c r="AD15" s="317">
        <f>SUM(AD16:AD20)</f>
        <v>0</v>
      </c>
      <c r="AE15" s="317">
        <f t="shared" si="8"/>
        <v>0</v>
      </c>
      <c r="AF15" s="317">
        <f t="shared" si="8"/>
        <v>0</v>
      </c>
      <c r="AG15" s="317">
        <f t="shared" si="8"/>
        <v>0</v>
      </c>
      <c r="AH15" s="311">
        <f t="shared" si="8"/>
        <v>0</v>
      </c>
      <c r="AI15" s="317">
        <f t="shared" si="8"/>
        <v>0</v>
      </c>
      <c r="AJ15" s="317">
        <f t="shared" si="8"/>
        <v>0</v>
      </c>
      <c r="AK15" s="311">
        <f t="shared" si="8"/>
        <v>0</v>
      </c>
      <c r="AL15" s="317">
        <f t="shared" si="8"/>
        <v>0</v>
      </c>
      <c r="AM15" s="317">
        <f t="shared" ref="AM15" si="13">SUM(AM16:AM20)</f>
        <v>0</v>
      </c>
      <c r="AN15" s="317">
        <f t="shared" si="8"/>
        <v>0</v>
      </c>
      <c r="AO15" s="318">
        <f t="shared" si="8"/>
        <v>0</v>
      </c>
    </row>
    <row r="16" spans="1:43" s="150" customFormat="1" ht="15" customHeight="1" x14ac:dyDescent="0.25">
      <c r="B16" s="152" t="s">
        <v>603</v>
      </c>
      <c r="C16" s="311">
        <f t="shared" si="7"/>
        <v>0</v>
      </c>
      <c r="D16" s="307"/>
      <c r="E16" s="265"/>
      <c r="F16" s="265"/>
      <c r="G16" s="265"/>
      <c r="H16" s="265"/>
      <c r="I16" s="265"/>
      <c r="J16" s="265"/>
      <c r="K16" s="265"/>
      <c r="L16" s="560"/>
      <c r="M16" s="560"/>
      <c r="N16" s="560"/>
      <c r="O16" s="560"/>
      <c r="P16" s="560"/>
      <c r="Q16" s="308"/>
      <c r="R16" s="311">
        <f>SUM(D16:Q16)</f>
        <v>0</v>
      </c>
      <c r="S16" s="307"/>
      <c r="T16" s="265"/>
      <c r="U16" s="265"/>
      <c r="V16" s="560"/>
      <c r="W16" s="265"/>
      <c r="X16" s="265"/>
      <c r="Y16" s="308"/>
      <c r="Z16" s="311">
        <f>SUM(S16:Y16)</f>
        <v>0</v>
      </c>
      <c r="AA16" s="307"/>
      <c r="AB16" s="307"/>
      <c r="AC16" s="265"/>
      <c r="AD16" s="265"/>
      <c r="AE16" s="265"/>
      <c r="AF16" s="265"/>
      <c r="AG16" s="308"/>
      <c r="AH16" s="311">
        <f>SUM(AA16:AG16)</f>
        <v>0</v>
      </c>
      <c r="AI16" s="307"/>
      <c r="AJ16" s="308"/>
      <c r="AK16" s="311">
        <f>SUM(AI16:AJ16)</f>
        <v>0</v>
      </c>
      <c r="AL16" s="560"/>
      <c r="AM16" s="560"/>
      <c r="AN16" s="307"/>
      <c r="AO16" s="309"/>
    </row>
    <row r="17" spans="2:41" s="150" customFormat="1" ht="15" customHeight="1" x14ac:dyDescent="0.25">
      <c r="B17" s="152">
        <v>2006</v>
      </c>
      <c r="C17" s="311">
        <f t="shared" si="7"/>
        <v>0</v>
      </c>
      <c r="D17" s="307"/>
      <c r="E17" s="265"/>
      <c r="F17" s="265"/>
      <c r="G17" s="265"/>
      <c r="H17" s="265"/>
      <c r="I17" s="265"/>
      <c r="J17" s="265"/>
      <c r="K17" s="265"/>
      <c r="L17" s="560"/>
      <c r="M17" s="560"/>
      <c r="N17" s="560"/>
      <c r="O17" s="560"/>
      <c r="P17" s="560"/>
      <c r="Q17" s="308"/>
      <c r="R17" s="311">
        <f>SUM(D17:Q17)</f>
        <v>0</v>
      </c>
      <c r="S17" s="307"/>
      <c r="T17" s="265"/>
      <c r="U17" s="265"/>
      <c r="V17" s="560"/>
      <c r="W17" s="265"/>
      <c r="X17" s="265"/>
      <c r="Y17" s="308"/>
      <c r="Z17" s="311">
        <f>SUM(S17:Y17)</f>
        <v>0</v>
      </c>
      <c r="AA17" s="307"/>
      <c r="AB17" s="307"/>
      <c r="AC17" s="265"/>
      <c r="AD17" s="265"/>
      <c r="AE17" s="265"/>
      <c r="AF17" s="265"/>
      <c r="AG17" s="308"/>
      <c r="AH17" s="311">
        <f>SUM(AA17:AG17)</f>
        <v>0</v>
      </c>
      <c r="AI17" s="307"/>
      <c r="AJ17" s="308"/>
      <c r="AK17" s="311">
        <f>SUM(AI17:AJ17)</f>
        <v>0</v>
      </c>
      <c r="AL17" s="560"/>
      <c r="AM17" s="560"/>
      <c r="AN17" s="307"/>
      <c r="AO17" s="309"/>
    </row>
    <row r="18" spans="2:41" s="150" customFormat="1" ht="15" customHeight="1" x14ac:dyDescent="0.25">
      <c r="B18" s="152">
        <v>2007</v>
      </c>
      <c r="C18" s="311">
        <f t="shared" si="7"/>
        <v>0</v>
      </c>
      <c r="D18" s="307"/>
      <c r="E18" s="265"/>
      <c r="F18" s="265"/>
      <c r="G18" s="265"/>
      <c r="H18" s="265"/>
      <c r="I18" s="265"/>
      <c r="J18" s="265"/>
      <c r="K18" s="265"/>
      <c r="L18" s="560"/>
      <c r="M18" s="560"/>
      <c r="N18" s="560"/>
      <c r="O18" s="560"/>
      <c r="P18" s="560"/>
      <c r="Q18" s="308"/>
      <c r="R18" s="311">
        <f>SUM(D18:Q18)</f>
        <v>0</v>
      </c>
      <c r="S18" s="307"/>
      <c r="T18" s="265"/>
      <c r="U18" s="265"/>
      <c r="V18" s="560"/>
      <c r="W18" s="265"/>
      <c r="X18" s="265"/>
      <c r="Y18" s="308"/>
      <c r="Z18" s="311">
        <f>SUM(S18:Y18)</f>
        <v>0</v>
      </c>
      <c r="AA18" s="307"/>
      <c r="AB18" s="307"/>
      <c r="AC18" s="265"/>
      <c r="AD18" s="265"/>
      <c r="AE18" s="265"/>
      <c r="AF18" s="265"/>
      <c r="AG18" s="308"/>
      <c r="AH18" s="311">
        <f>SUM(AA18:AG18)</f>
        <v>0</v>
      </c>
      <c r="AI18" s="307"/>
      <c r="AJ18" s="308"/>
      <c r="AK18" s="311">
        <f>SUM(AI18:AJ18)</f>
        <v>0</v>
      </c>
      <c r="AL18" s="560"/>
      <c r="AM18" s="560"/>
      <c r="AN18" s="307"/>
      <c r="AO18" s="309"/>
    </row>
    <row r="19" spans="2:41" s="150" customFormat="1" ht="15" customHeight="1" x14ac:dyDescent="0.25">
      <c r="B19" s="152" t="s">
        <v>551</v>
      </c>
      <c r="C19" s="311">
        <f t="shared" si="7"/>
        <v>0</v>
      </c>
      <c r="D19" s="307"/>
      <c r="E19" s="265"/>
      <c r="F19" s="265"/>
      <c r="G19" s="265"/>
      <c r="H19" s="265"/>
      <c r="I19" s="265"/>
      <c r="J19" s="265"/>
      <c r="K19" s="265"/>
      <c r="L19" s="560"/>
      <c r="M19" s="560"/>
      <c r="N19" s="560"/>
      <c r="O19" s="560"/>
      <c r="P19" s="560"/>
      <c r="Q19" s="308"/>
      <c r="R19" s="311">
        <f>SUM(D19:Q19)</f>
        <v>0</v>
      </c>
      <c r="S19" s="307"/>
      <c r="T19" s="265"/>
      <c r="U19" s="265"/>
      <c r="V19" s="560"/>
      <c r="W19" s="265"/>
      <c r="X19" s="265"/>
      <c r="Y19" s="308"/>
      <c r="Z19" s="311">
        <f>SUM(S19:Y19)</f>
        <v>0</v>
      </c>
      <c r="AA19" s="307"/>
      <c r="AB19" s="307"/>
      <c r="AC19" s="265"/>
      <c r="AD19" s="265"/>
      <c r="AE19" s="265"/>
      <c r="AF19" s="265"/>
      <c r="AG19" s="308"/>
      <c r="AH19" s="311">
        <f>SUM(AA19:AG19)</f>
        <v>0</v>
      </c>
      <c r="AI19" s="307"/>
      <c r="AJ19" s="308"/>
      <c r="AK19" s="311">
        <f>SUM(AI19:AJ19)</f>
        <v>0</v>
      </c>
      <c r="AL19" s="560"/>
      <c r="AM19" s="560"/>
      <c r="AN19" s="307"/>
      <c r="AO19" s="309"/>
    </row>
    <row r="20" spans="2:41" s="150" customFormat="1" ht="15" customHeight="1" x14ac:dyDescent="0.25">
      <c r="B20" s="152" t="s">
        <v>552</v>
      </c>
      <c r="C20" s="311">
        <f t="shared" si="7"/>
        <v>0</v>
      </c>
      <c r="D20" s="307"/>
      <c r="E20" s="265"/>
      <c r="F20" s="265"/>
      <c r="G20" s="265"/>
      <c r="H20" s="265"/>
      <c r="I20" s="265"/>
      <c r="J20" s="265"/>
      <c r="K20" s="265"/>
      <c r="L20" s="560"/>
      <c r="M20" s="560"/>
      <c r="N20" s="560"/>
      <c r="O20" s="560"/>
      <c r="P20" s="560"/>
      <c r="Q20" s="308"/>
      <c r="R20" s="311">
        <f>SUM(D20:Q20)</f>
        <v>0</v>
      </c>
      <c r="S20" s="307"/>
      <c r="T20" s="265"/>
      <c r="U20" s="265"/>
      <c r="V20" s="560"/>
      <c r="W20" s="265"/>
      <c r="X20" s="265"/>
      <c r="Y20" s="308"/>
      <c r="Z20" s="311">
        <f>SUM(S20:Y20)</f>
        <v>0</v>
      </c>
      <c r="AA20" s="307"/>
      <c r="AB20" s="307"/>
      <c r="AC20" s="265"/>
      <c r="AD20" s="265"/>
      <c r="AE20" s="265"/>
      <c r="AF20" s="265"/>
      <c r="AG20" s="308"/>
      <c r="AH20" s="311">
        <f>SUM(AA20:AG20)</f>
        <v>0</v>
      </c>
      <c r="AI20" s="307"/>
      <c r="AJ20" s="308"/>
      <c r="AK20" s="311">
        <f>SUM(AI20:AJ20)</f>
        <v>0</v>
      </c>
      <c r="AL20" s="560"/>
      <c r="AM20" s="560"/>
      <c r="AN20" s="307"/>
      <c r="AO20" s="309"/>
    </row>
    <row r="21" spans="2:41" ht="8.25" customHeight="1" x14ac:dyDescent="0.25">
      <c r="B21" s="153"/>
      <c r="C21" s="154"/>
      <c r="D21" s="42"/>
      <c r="E21" s="42"/>
      <c r="F21" s="106"/>
      <c r="G21" s="106"/>
      <c r="H21" s="106"/>
      <c r="I21" s="106"/>
      <c r="J21" s="106"/>
      <c r="K21" s="106"/>
      <c r="L21" s="597"/>
      <c r="M21" s="597"/>
      <c r="N21" s="597"/>
      <c r="O21" s="597"/>
      <c r="P21" s="597"/>
      <c r="Q21" s="106"/>
      <c r="R21" s="155"/>
      <c r="S21" s="106"/>
      <c r="T21" s="106"/>
      <c r="U21" s="106"/>
      <c r="V21" s="597"/>
      <c r="W21" s="106"/>
      <c r="X21" s="106"/>
      <c r="Y21" s="106"/>
      <c r="Z21" s="155"/>
      <c r="AA21" s="106"/>
      <c r="AB21" s="106"/>
      <c r="AC21" s="106"/>
      <c r="AD21" s="106"/>
      <c r="AE21" s="106"/>
      <c r="AF21" s="106"/>
      <c r="AG21" s="106"/>
      <c r="AH21" s="155"/>
      <c r="AI21" s="106"/>
      <c r="AJ21" s="106"/>
      <c r="AK21" s="155"/>
      <c r="AL21" s="597"/>
      <c r="AM21" s="597"/>
      <c r="AN21" s="106"/>
      <c r="AO21" s="156"/>
    </row>
    <row r="22" spans="2:41" s="150" customFormat="1" ht="15" customHeight="1" x14ac:dyDescent="0.25">
      <c r="B22" s="157" t="s">
        <v>554</v>
      </c>
      <c r="C22" s="311">
        <f t="shared" ref="C22:C27" si="14">R22+Z22+AH22+AK22+SUM(AN22:AO22)</f>
        <v>0</v>
      </c>
      <c r="D22" s="317">
        <f t="shared" ref="D22:AO22" si="15">SUM(D23:D27)</f>
        <v>0</v>
      </c>
      <c r="E22" s="317">
        <f t="shared" si="15"/>
        <v>0</v>
      </c>
      <c r="F22" s="317">
        <f t="shared" si="15"/>
        <v>0</v>
      </c>
      <c r="G22" s="317">
        <f t="shared" si="15"/>
        <v>0</v>
      </c>
      <c r="H22" s="317">
        <f t="shared" si="15"/>
        <v>0</v>
      </c>
      <c r="I22" s="317">
        <f t="shared" si="15"/>
        <v>0</v>
      </c>
      <c r="J22" s="317">
        <f t="shared" si="15"/>
        <v>0</v>
      </c>
      <c r="K22" s="317">
        <f>SUM(K23:K27)</f>
        <v>0</v>
      </c>
      <c r="L22" s="317">
        <f t="shared" ref="L22" si="16">SUM(L23:L27)</f>
        <v>0</v>
      </c>
      <c r="M22" s="317">
        <f t="shared" si="15"/>
        <v>0</v>
      </c>
      <c r="N22" s="317">
        <f t="shared" si="15"/>
        <v>0</v>
      </c>
      <c r="O22" s="317">
        <f t="shared" ref="O22" si="17">SUM(O23:O27)</f>
        <v>0</v>
      </c>
      <c r="P22" s="317">
        <f t="shared" ref="P22" si="18">SUM(P23:P27)</f>
        <v>0</v>
      </c>
      <c r="Q22" s="317">
        <f t="shared" si="15"/>
        <v>0</v>
      </c>
      <c r="R22" s="311">
        <f t="shared" si="15"/>
        <v>0</v>
      </c>
      <c r="S22" s="317">
        <f t="shared" si="15"/>
        <v>0</v>
      </c>
      <c r="T22" s="317">
        <f t="shared" si="15"/>
        <v>0</v>
      </c>
      <c r="U22" s="317">
        <f t="shared" si="15"/>
        <v>0</v>
      </c>
      <c r="V22" s="317">
        <f t="shared" ref="V22" si="19">SUM(V23:V27)</f>
        <v>0</v>
      </c>
      <c r="W22" s="317">
        <f>SUM(W23:W27)</f>
        <v>0</v>
      </c>
      <c r="X22" s="317">
        <f t="shared" si="15"/>
        <v>0</v>
      </c>
      <c r="Y22" s="317">
        <f t="shared" si="15"/>
        <v>0</v>
      </c>
      <c r="Z22" s="311">
        <f t="shared" si="15"/>
        <v>0</v>
      </c>
      <c r="AA22" s="317">
        <f t="shared" si="15"/>
        <v>0</v>
      </c>
      <c r="AB22" s="317">
        <f t="shared" si="15"/>
        <v>0</v>
      </c>
      <c r="AC22" s="317">
        <f t="shared" si="15"/>
        <v>0</v>
      </c>
      <c r="AD22" s="317">
        <f>SUM(AD23:AD27)</f>
        <v>0</v>
      </c>
      <c r="AE22" s="317">
        <f t="shared" si="15"/>
        <v>0</v>
      </c>
      <c r="AF22" s="317">
        <f t="shared" si="15"/>
        <v>0</v>
      </c>
      <c r="AG22" s="317">
        <f t="shared" si="15"/>
        <v>0</v>
      </c>
      <c r="AH22" s="311">
        <f t="shared" si="15"/>
        <v>0</v>
      </c>
      <c r="AI22" s="317">
        <f t="shared" si="15"/>
        <v>0</v>
      </c>
      <c r="AJ22" s="317">
        <f t="shared" si="15"/>
        <v>0</v>
      </c>
      <c r="AK22" s="311">
        <f t="shared" si="15"/>
        <v>0</v>
      </c>
      <c r="AL22" s="317">
        <f t="shared" si="15"/>
        <v>0</v>
      </c>
      <c r="AM22" s="317">
        <f t="shared" ref="AM22" si="20">SUM(AM23:AM27)</f>
        <v>0</v>
      </c>
      <c r="AN22" s="317">
        <f t="shared" si="15"/>
        <v>0</v>
      </c>
      <c r="AO22" s="318">
        <f t="shared" si="15"/>
        <v>0</v>
      </c>
    </row>
    <row r="23" spans="2:41" s="150" customFormat="1" ht="15" customHeight="1" x14ac:dyDescent="0.25">
      <c r="B23" s="152" t="s">
        <v>603</v>
      </c>
      <c r="C23" s="311">
        <f t="shared" si="14"/>
        <v>0</v>
      </c>
      <c r="D23" s="307"/>
      <c r="E23" s="265"/>
      <c r="F23" s="265"/>
      <c r="G23" s="265"/>
      <c r="H23" s="265"/>
      <c r="I23" s="265"/>
      <c r="J23" s="265"/>
      <c r="K23" s="265"/>
      <c r="L23" s="560"/>
      <c r="M23" s="560"/>
      <c r="N23" s="560"/>
      <c r="O23" s="560"/>
      <c r="P23" s="560"/>
      <c r="Q23" s="308"/>
      <c r="R23" s="311">
        <f>SUM(D23:Q23)</f>
        <v>0</v>
      </c>
      <c r="S23" s="307"/>
      <c r="T23" s="265"/>
      <c r="U23" s="265"/>
      <c r="V23" s="560"/>
      <c r="W23" s="265"/>
      <c r="X23" s="265"/>
      <c r="Y23" s="308"/>
      <c r="Z23" s="311">
        <f>SUM(S23:Y23)</f>
        <v>0</v>
      </c>
      <c r="AA23" s="307"/>
      <c r="AB23" s="307"/>
      <c r="AC23" s="265"/>
      <c r="AD23" s="265"/>
      <c r="AE23" s="265"/>
      <c r="AF23" s="265"/>
      <c r="AG23" s="308"/>
      <c r="AH23" s="311">
        <f>SUM(AA23:AG23)</f>
        <v>0</v>
      </c>
      <c r="AI23" s="307"/>
      <c r="AJ23" s="308"/>
      <c r="AK23" s="311">
        <f>SUM(AI23:AJ23)</f>
        <v>0</v>
      </c>
      <c r="AL23" s="560"/>
      <c r="AM23" s="560"/>
      <c r="AN23" s="307"/>
      <c r="AO23" s="309"/>
    </row>
    <row r="24" spans="2:41" s="150" customFormat="1" ht="15" customHeight="1" x14ac:dyDescent="0.25">
      <c r="B24" s="152">
        <v>2006</v>
      </c>
      <c r="C24" s="311">
        <f t="shared" si="14"/>
        <v>0</v>
      </c>
      <c r="D24" s="307"/>
      <c r="E24" s="265"/>
      <c r="F24" s="265"/>
      <c r="G24" s="265"/>
      <c r="H24" s="265"/>
      <c r="I24" s="265"/>
      <c r="J24" s="265"/>
      <c r="K24" s="265"/>
      <c r="L24" s="560"/>
      <c r="M24" s="560"/>
      <c r="N24" s="560"/>
      <c r="O24" s="560"/>
      <c r="P24" s="560"/>
      <c r="Q24" s="308"/>
      <c r="R24" s="311">
        <f>SUM(D24:Q24)</f>
        <v>0</v>
      </c>
      <c r="S24" s="307"/>
      <c r="T24" s="265"/>
      <c r="U24" s="265"/>
      <c r="V24" s="560"/>
      <c r="W24" s="265"/>
      <c r="X24" s="265"/>
      <c r="Y24" s="308"/>
      <c r="Z24" s="311">
        <f>SUM(S24:Y24)</f>
        <v>0</v>
      </c>
      <c r="AA24" s="307"/>
      <c r="AB24" s="307"/>
      <c r="AC24" s="265"/>
      <c r="AD24" s="265"/>
      <c r="AE24" s="265"/>
      <c r="AF24" s="265"/>
      <c r="AG24" s="308"/>
      <c r="AH24" s="311">
        <f>SUM(AA24:AG24)</f>
        <v>0</v>
      </c>
      <c r="AI24" s="307"/>
      <c r="AJ24" s="308"/>
      <c r="AK24" s="311">
        <f>SUM(AI24:AJ24)</f>
        <v>0</v>
      </c>
      <c r="AL24" s="560"/>
      <c r="AM24" s="560"/>
      <c r="AN24" s="307"/>
      <c r="AO24" s="309"/>
    </row>
    <row r="25" spans="2:41" s="150" customFormat="1" ht="15" customHeight="1" x14ac:dyDescent="0.25">
      <c r="B25" s="152">
        <v>2007</v>
      </c>
      <c r="C25" s="311">
        <f t="shared" si="14"/>
        <v>0</v>
      </c>
      <c r="D25" s="307"/>
      <c r="E25" s="265"/>
      <c r="F25" s="265"/>
      <c r="G25" s="265"/>
      <c r="H25" s="265"/>
      <c r="I25" s="265"/>
      <c r="J25" s="265"/>
      <c r="K25" s="265"/>
      <c r="L25" s="560"/>
      <c r="M25" s="560"/>
      <c r="N25" s="560"/>
      <c r="O25" s="560"/>
      <c r="P25" s="560"/>
      <c r="Q25" s="308"/>
      <c r="R25" s="311">
        <f>SUM(D25:Q25)</f>
        <v>0</v>
      </c>
      <c r="S25" s="307"/>
      <c r="T25" s="265"/>
      <c r="U25" s="265"/>
      <c r="V25" s="560"/>
      <c r="W25" s="265"/>
      <c r="X25" s="265"/>
      <c r="Y25" s="308"/>
      <c r="Z25" s="311">
        <f>SUM(S25:Y25)</f>
        <v>0</v>
      </c>
      <c r="AA25" s="307"/>
      <c r="AB25" s="307"/>
      <c r="AC25" s="265"/>
      <c r="AD25" s="265"/>
      <c r="AE25" s="265"/>
      <c r="AF25" s="265"/>
      <c r="AG25" s="308"/>
      <c r="AH25" s="311">
        <f>SUM(AA25:AG25)</f>
        <v>0</v>
      </c>
      <c r="AI25" s="307"/>
      <c r="AJ25" s="308"/>
      <c r="AK25" s="311">
        <f>SUM(AI25:AJ25)</f>
        <v>0</v>
      </c>
      <c r="AL25" s="560"/>
      <c r="AM25" s="560"/>
      <c r="AN25" s="307"/>
      <c r="AO25" s="309"/>
    </row>
    <row r="26" spans="2:41" s="150" customFormat="1" ht="15" customHeight="1" x14ac:dyDescent="0.25">
      <c r="B26" s="152" t="s">
        <v>551</v>
      </c>
      <c r="C26" s="311">
        <f t="shared" si="14"/>
        <v>0</v>
      </c>
      <c r="D26" s="307"/>
      <c r="E26" s="265"/>
      <c r="F26" s="265"/>
      <c r="G26" s="265"/>
      <c r="H26" s="265"/>
      <c r="I26" s="265"/>
      <c r="J26" s="265"/>
      <c r="K26" s="265"/>
      <c r="L26" s="560"/>
      <c r="M26" s="560"/>
      <c r="N26" s="560"/>
      <c r="O26" s="560"/>
      <c r="P26" s="560"/>
      <c r="Q26" s="308"/>
      <c r="R26" s="311">
        <f>SUM(D26:Q26)</f>
        <v>0</v>
      </c>
      <c r="S26" s="307"/>
      <c r="T26" s="265"/>
      <c r="U26" s="265"/>
      <c r="V26" s="560"/>
      <c r="W26" s="265"/>
      <c r="X26" s="265"/>
      <c r="Y26" s="308"/>
      <c r="Z26" s="311">
        <f>SUM(S26:Y26)</f>
        <v>0</v>
      </c>
      <c r="AA26" s="307"/>
      <c r="AB26" s="307"/>
      <c r="AC26" s="265"/>
      <c r="AD26" s="265"/>
      <c r="AE26" s="265"/>
      <c r="AF26" s="265"/>
      <c r="AG26" s="308"/>
      <c r="AH26" s="311">
        <f>SUM(AA26:AG26)</f>
        <v>0</v>
      </c>
      <c r="AI26" s="307"/>
      <c r="AJ26" s="308"/>
      <c r="AK26" s="311">
        <f>SUM(AI26:AJ26)</f>
        <v>0</v>
      </c>
      <c r="AL26" s="560"/>
      <c r="AM26" s="560"/>
      <c r="AN26" s="307"/>
      <c r="AO26" s="309"/>
    </row>
    <row r="27" spans="2:41" s="150" customFormat="1" ht="15" customHeight="1" x14ac:dyDescent="0.25">
      <c r="B27" s="152" t="s">
        <v>552</v>
      </c>
      <c r="C27" s="311">
        <f t="shared" si="14"/>
        <v>0</v>
      </c>
      <c r="D27" s="307"/>
      <c r="E27" s="265"/>
      <c r="F27" s="265"/>
      <c r="G27" s="265"/>
      <c r="H27" s="265"/>
      <c r="I27" s="265"/>
      <c r="J27" s="265"/>
      <c r="K27" s="265"/>
      <c r="L27" s="560"/>
      <c r="M27" s="560"/>
      <c r="N27" s="560"/>
      <c r="O27" s="560"/>
      <c r="P27" s="560"/>
      <c r="Q27" s="308"/>
      <c r="R27" s="311">
        <f>SUM(D27:Q27)</f>
        <v>0</v>
      </c>
      <c r="S27" s="307"/>
      <c r="T27" s="265"/>
      <c r="U27" s="265"/>
      <c r="V27" s="560"/>
      <c r="W27" s="265"/>
      <c r="X27" s="265"/>
      <c r="Y27" s="308"/>
      <c r="Z27" s="311">
        <f>SUM(S27:Y27)</f>
        <v>0</v>
      </c>
      <c r="AA27" s="307"/>
      <c r="AB27" s="307"/>
      <c r="AC27" s="265"/>
      <c r="AD27" s="265"/>
      <c r="AE27" s="265"/>
      <c r="AF27" s="265"/>
      <c r="AG27" s="308"/>
      <c r="AH27" s="311">
        <f>SUM(AA27:AG27)</f>
        <v>0</v>
      </c>
      <c r="AI27" s="307"/>
      <c r="AJ27" s="308"/>
      <c r="AK27" s="311">
        <f>SUM(AI27:AJ27)</f>
        <v>0</v>
      </c>
      <c r="AL27" s="560"/>
      <c r="AM27" s="560"/>
      <c r="AN27" s="307"/>
      <c r="AO27" s="309"/>
    </row>
    <row r="28" spans="2:41" ht="8.25" customHeight="1" x14ac:dyDescent="0.25">
      <c r="B28" s="153"/>
      <c r="C28" s="154"/>
      <c r="D28" s="42"/>
      <c r="E28" s="42"/>
      <c r="F28" s="106"/>
      <c r="G28" s="106"/>
      <c r="H28" s="106"/>
      <c r="I28" s="106"/>
      <c r="J28" s="106"/>
      <c r="K28" s="106"/>
      <c r="L28" s="597"/>
      <c r="M28" s="597"/>
      <c r="N28" s="597"/>
      <c r="O28" s="597"/>
      <c r="P28" s="597"/>
      <c r="Q28" s="106"/>
      <c r="R28" s="155"/>
      <c r="S28" s="106"/>
      <c r="T28" s="106"/>
      <c r="U28" s="106"/>
      <c r="V28" s="597"/>
      <c r="W28" s="106"/>
      <c r="X28" s="106"/>
      <c r="Y28" s="106"/>
      <c r="Z28" s="155"/>
      <c r="AA28" s="106"/>
      <c r="AB28" s="106"/>
      <c r="AC28" s="106"/>
      <c r="AD28" s="106"/>
      <c r="AE28" s="106"/>
      <c r="AF28" s="106"/>
      <c r="AG28" s="106"/>
      <c r="AH28" s="155"/>
      <c r="AI28" s="106"/>
      <c r="AJ28" s="106"/>
      <c r="AK28" s="155"/>
      <c r="AL28" s="597"/>
      <c r="AM28" s="597"/>
      <c r="AN28" s="106"/>
      <c r="AO28" s="156"/>
    </row>
    <row r="29" spans="2:41" s="150" customFormat="1" ht="15" customHeight="1" x14ac:dyDescent="0.25">
      <c r="B29" s="157" t="s">
        <v>555</v>
      </c>
      <c r="C29" s="311">
        <f t="shared" ref="C29:C34" si="21">R29+Z29+AH29+AK29+SUM(AN29:AO29)</f>
        <v>0</v>
      </c>
      <c r="D29" s="317">
        <f t="shared" ref="D29:AO29" si="22">SUM(D30:D34)</f>
        <v>0</v>
      </c>
      <c r="E29" s="317">
        <f t="shared" si="22"/>
        <v>0</v>
      </c>
      <c r="F29" s="317">
        <f t="shared" si="22"/>
        <v>0</v>
      </c>
      <c r="G29" s="317">
        <f t="shared" si="22"/>
        <v>0</v>
      </c>
      <c r="H29" s="317">
        <f t="shared" si="22"/>
        <v>0</v>
      </c>
      <c r="I29" s="317">
        <f t="shared" si="22"/>
        <v>0</v>
      </c>
      <c r="J29" s="317">
        <f t="shared" si="22"/>
        <v>0</v>
      </c>
      <c r="K29" s="317">
        <f>SUM(K30:K34)</f>
        <v>0</v>
      </c>
      <c r="L29" s="317">
        <f t="shared" ref="L29" si="23">SUM(L30:L34)</f>
        <v>0</v>
      </c>
      <c r="M29" s="317">
        <f t="shared" si="22"/>
        <v>0</v>
      </c>
      <c r="N29" s="317">
        <f t="shared" si="22"/>
        <v>0</v>
      </c>
      <c r="O29" s="317">
        <f t="shared" ref="O29" si="24">SUM(O30:O34)</f>
        <v>0</v>
      </c>
      <c r="P29" s="317">
        <f t="shared" ref="P29" si="25">SUM(P30:P34)</f>
        <v>0</v>
      </c>
      <c r="Q29" s="317">
        <f t="shared" si="22"/>
        <v>0</v>
      </c>
      <c r="R29" s="311">
        <f t="shared" si="22"/>
        <v>0</v>
      </c>
      <c r="S29" s="317">
        <f t="shared" si="22"/>
        <v>0</v>
      </c>
      <c r="T29" s="317">
        <f t="shared" si="22"/>
        <v>0</v>
      </c>
      <c r="U29" s="317">
        <f t="shared" si="22"/>
        <v>0</v>
      </c>
      <c r="V29" s="317">
        <f t="shared" ref="V29" si="26">SUM(V30:V34)</f>
        <v>0</v>
      </c>
      <c r="W29" s="317">
        <f>SUM(W30:W34)</f>
        <v>0</v>
      </c>
      <c r="X29" s="317">
        <f t="shared" si="22"/>
        <v>0</v>
      </c>
      <c r="Y29" s="317">
        <f t="shared" si="22"/>
        <v>0</v>
      </c>
      <c r="Z29" s="311">
        <f t="shared" si="22"/>
        <v>0</v>
      </c>
      <c r="AA29" s="317">
        <f t="shared" si="22"/>
        <v>0</v>
      </c>
      <c r="AB29" s="317">
        <f t="shared" si="22"/>
        <v>0</v>
      </c>
      <c r="AC29" s="317">
        <f t="shared" si="22"/>
        <v>0</v>
      </c>
      <c r="AD29" s="317">
        <f>SUM(AD30:AD34)</f>
        <v>0</v>
      </c>
      <c r="AE29" s="317">
        <f t="shared" si="22"/>
        <v>0</v>
      </c>
      <c r="AF29" s="317">
        <f t="shared" si="22"/>
        <v>0</v>
      </c>
      <c r="AG29" s="317">
        <f t="shared" si="22"/>
        <v>0</v>
      </c>
      <c r="AH29" s="311">
        <f t="shared" si="22"/>
        <v>0</v>
      </c>
      <c r="AI29" s="317">
        <f t="shared" si="22"/>
        <v>0</v>
      </c>
      <c r="AJ29" s="317">
        <f t="shared" si="22"/>
        <v>0</v>
      </c>
      <c r="AK29" s="311">
        <f t="shared" si="22"/>
        <v>0</v>
      </c>
      <c r="AL29" s="317">
        <f t="shared" si="22"/>
        <v>0</v>
      </c>
      <c r="AM29" s="317">
        <f t="shared" ref="AM29" si="27">SUM(AM30:AM34)</f>
        <v>0</v>
      </c>
      <c r="AN29" s="317">
        <f t="shared" si="22"/>
        <v>0</v>
      </c>
      <c r="AO29" s="318">
        <f t="shared" si="22"/>
        <v>0</v>
      </c>
    </row>
    <row r="30" spans="2:41" s="150" customFormat="1" ht="15" customHeight="1" x14ac:dyDescent="0.25">
      <c r="B30" s="152" t="s">
        <v>603</v>
      </c>
      <c r="C30" s="311">
        <f t="shared" si="21"/>
        <v>0</v>
      </c>
      <c r="D30" s="307"/>
      <c r="E30" s="265"/>
      <c r="F30" s="265"/>
      <c r="G30" s="265"/>
      <c r="H30" s="265"/>
      <c r="I30" s="265"/>
      <c r="J30" s="265"/>
      <c r="K30" s="265"/>
      <c r="L30" s="560"/>
      <c r="M30" s="560"/>
      <c r="N30" s="560"/>
      <c r="O30" s="560"/>
      <c r="P30" s="560"/>
      <c r="Q30" s="308"/>
      <c r="R30" s="311">
        <f>SUM(D30:Q30)</f>
        <v>0</v>
      </c>
      <c r="S30" s="307"/>
      <c r="T30" s="265"/>
      <c r="U30" s="265"/>
      <c r="V30" s="560"/>
      <c r="W30" s="265"/>
      <c r="X30" s="265"/>
      <c r="Y30" s="308"/>
      <c r="Z30" s="311">
        <f>SUM(S30:Y30)</f>
        <v>0</v>
      </c>
      <c r="AA30" s="307"/>
      <c r="AB30" s="307"/>
      <c r="AC30" s="265"/>
      <c r="AD30" s="265"/>
      <c r="AE30" s="265"/>
      <c r="AF30" s="265"/>
      <c r="AG30" s="308"/>
      <c r="AH30" s="311">
        <f>SUM(AA30:AG30)</f>
        <v>0</v>
      </c>
      <c r="AI30" s="307"/>
      <c r="AJ30" s="308"/>
      <c r="AK30" s="311">
        <f>SUM(AI30:AJ30)</f>
        <v>0</v>
      </c>
      <c r="AL30" s="560"/>
      <c r="AM30" s="560"/>
      <c r="AN30" s="307"/>
      <c r="AO30" s="309"/>
    </row>
    <row r="31" spans="2:41" s="150" customFormat="1" ht="15" customHeight="1" x14ac:dyDescent="0.25">
      <c r="B31" s="152">
        <v>2006</v>
      </c>
      <c r="C31" s="311">
        <f t="shared" si="21"/>
        <v>0</v>
      </c>
      <c r="D31" s="307"/>
      <c r="E31" s="265"/>
      <c r="F31" s="265"/>
      <c r="G31" s="265"/>
      <c r="H31" s="265"/>
      <c r="I31" s="265"/>
      <c r="J31" s="265"/>
      <c r="K31" s="265"/>
      <c r="L31" s="560"/>
      <c r="M31" s="560"/>
      <c r="N31" s="560"/>
      <c r="O31" s="560"/>
      <c r="P31" s="560"/>
      <c r="Q31" s="308"/>
      <c r="R31" s="311">
        <f>SUM(D31:Q31)</f>
        <v>0</v>
      </c>
      <c r="S31" s="307"/>
      <c r="T31" s="265"/>
      <c r="U31" s="265"/>
      <c r="V31" s="560"/>
      <c r="W31" s="265"/>
      <c r="X31" s="265"/>
      <c r="Y31" s="308"/>
      <c r="Z31" s="311">
        <f>SUM(S31:Y31)</f>
        <v>0</v>
      </c>
      <c r="AA31" s="307"/>
      <c r="AB31" s="307"/>
      <c r="AC31" s="265"/>
      <c r="AD31" s="265"/>
      <c r="AE31" s="265"/>
      <c r="AF31" s="265"/>
      <c r="AG31" s="308"/>
      <c r="AH31" s="311">
        <f>SUM(AA31:AG31)</f>
        <v>0</v>
      </c>
      <c r="AI31" s="307"/>
      <c r="AJ31" s="308"/>
      <c r="AK31" s="311">
        <f>SUM(AI31:AJ31)</f>
        <v>0</v>
      </c>
      <c r="AL31" s="560"/>
      <c r="AM31" s="560"/>
      <c r="AN31" s="307"/>
      <c r="AO31" s="309"/>
    </row>
    <row r="32" spans="2:41" s="150" customFormat="1" ht="15" customHeight="1" x14ac:dyDescent="0.25">
      <c r="B32" s="152">
        <v>2007</v>
      </c>
      <c r="C32" s="311">
        <f t="shared" si="21"/>
        <v>0</v>
      </c>
      <c r="D32" s="307"/>
      <c r="E32" s="265"/>
      <c r="F32" s="265"/>
      <c r="G32" s="265"/>
      <c r="H32" s="265"/>
      <c r="I32" s="265"/>
      <c r="J32" s="265"/>
      <c r="K32" s="265"/>
      <c r="L32" s="560"/>
      <c r="M32" s="560"/>
      <c r="N32" s="560"/>
      <c r="O32" s="560"/>
      <c r="P32" s="560"/>
      <c r="Q32" s="308"/>
      <c r="R32" s="311">
        <f>SUM(D32:Q32)</f>
        <v>0</v>
      </c>
      <c r="S32" s="307"/>
      <c r="T32" s="265"/>
      <c r="U32" s="265"/>
      <c r="V32" s="560"/>
      <c r="W32" s="265"/>
      <c r="X32" s="265"/>
      <c r="Y32" s="308"/>
      <c r="Z32" s="311">
        <f>SUM(S32:Y32)</f>
        <v>0</v>
      </c>
      <c r="AA32" s="307"/>
      <c r="AB32" s="307"/>
      <c r="AC32" s="265"/>
      <c r="AD32" s="265"/>
      <c r="AE32" s="265"/>
      <c r="AF32" s="265"/>
      <c r="AG32" s="308"/>
      <c r="AH32" s="311">
        <f>SUM(AA32:AG32)</f>
        <v>0</v>
      </c>
      <c r="AI32" s="307"/>
      <c r="AJ32" s="308"/>
      <c r="AK32" s="311">
        <f>SUM(AI32:AJ32)</f>
        <v>0</v>
      </c>
      <c r="AL32" s="560"/>
      <c r="AM32" s="560"/>
      <c r="AN32" s="307"/>
      <c r="AO32" s="309"/>
    </row>
    <row r="33" spans="2:41" s="150" customFormat="1" ht="15" customHeight="1" x14ac:dyDescent="0.25">
      <c r="B33" s="152" t="s">
        <v>551</v>
      </c>
      <c r="C33" s="311">
        <f t="shared" si="21"/>
        <v>0</v>
      </c>
      <c r="D33" s="307"/>
      <c r="E33" s="265"/>
      <c r="F33" s="265"/>
      <c r="G33" s="265"/>
      <c r="H33" s="265"/>
      <c r="I33" s="265"/>
      <c r="J33" s="265"/>
      <c r="K33" s="265"/>
      <c r="L33" s="560"/>
      <c r="M33" s="560"/>
      <c r="N33" s="560"/>
      <c r="O33" s="560"/>
      <c r="P33" s="560"/>
      <c r="Q33" s="308"/>
      <c r="R33" s="311">
        <f>SUM(D33:Q33)</f>
        <v>0</v>
      </c>
      <c r="S33" s="307"/>
      <c r="T33" s="265"/>
      <c r="U33" s="265"/>
      <c r="V33" s="560"/>
      <c r="W33" s="265"/>
      <c r="X33" s="265"/>
      <c r="Y33" s="308"/>
      <c r="Z33" s="311">
        <f>SUM(S33:Y33)</f>
        <v>0</v>
      </c>
      <c r="AA33" s="307"/>
      <c r="AB33" s="307"/>
      <c r="AC33" s="265"/>
      <c r="AD33" s="265"/>
      <c r="AE33" s="265"/>
      <c r="AF33" s="265"/>
      <c r="AG33" s="308"/>
      <c r="AH33" s="311">
        <f>SUM(AA33:AG33)</f>
        <v>0</v>
      </c>
      <c r="AI33" s="307"/>
      <c r="AJ33" s="308"/>
      <c r="AK33" s="311">
        <f>SUM(AI33:AJ33)</f>
        <v>0</v>
      </c>
      <c r="AL33" s="560"/>
      <c r="AM33" s="560"/>
      <c r="AN33" s="307"/>
      <c r="AO33" s="309"/>
    </row>
    <row r="34" spans="2:41" s="150" customFormat="1" ht="15" customHeight="1" x14ac:dyDescent="0.25">
      <c r="B34" s="152" t="s">
        <v>552</v>
      </c>
      <c r="C34" s="311">
        <f t="shared" si="21"/>
        <v>0</v>
      </c>
      <c r="D34" s="307"/>
      <c r="E34" s="265"/>
      <c r="F34" s="265"/>
      <c r="G34" s="265"/>
      <c r="H34" s="265"/>
      <c r="I34" s="265"/>
      <c r="J34" s="265"/>
      <c r="K34" s="265"/>
      <c r="L34" s="560"/>
      <c r="M34" s="560"/>
      <c r="N34" s="560"/>
      <c r="O34" s="560"/>
      <c r="P34" s="560"/>
      <c r="Q34" s="308"/>
      <c r="R34" s="311">
        <f>SUM(D34:Q34)</f>
        <v>0</v>
      </c>
      <c r="S34" s="307"/>
      <c r="T34" s="265"/>
      <c r="U34" s="265"/>
      <c r="V34" s="560"/>
      <c r="W34" s="265"/>
      <c r="X34" s="265"/>
      <c r="Y34" s="308"/>
      <c r="Z34" s="311">
        <f>SUM(S34:Y34)</f>
        <v>0</v>
      </c>
      <c r="AA34" s="307"/>
      <c r="AB34" s="307"/>
      <c r="AC34" s="265"/>
      <c r="AD34" s="265"/>
      <c r="AE34" s="265"/>
      <c r="AF34" s="265"/>
      <c r="AG34" s="308"/>
      <c r="AH34" s="311">
        <f>SUM(AA34:AG34)</f>
        <v>0</v>
      </c>
      <c r="AI34" s="307"/>
      <c r="AJ34" s="308"/>
      <c r="AK34" s="311">
        <f>SUM(AI34:AJ34)</f>
        <v>0</v>
      </c>
      <c r="AL34" s="560"/>
      <c r="AM34" s="560"/>
      <c r="AN34" s="307"/>
      <c r="AO34" s="309"/>
    </row>
    <row r="35" spans="2:41" ht="8.25" customHeight="1" x14ac:dyDescent="0.25">
      <c r="B35" s="153"/>
      <c r="C35" s="154"/>
      <c r="D35" s="42"/>
      <c r="E35" s="42"/>
      <c r="F35" s="106"/>
      <c r="G35" s="106"/>
      <c r="H35" s="106"/>
      <c r="I35" s="106"/>
      <c r="J35" s="106"/>
      <c r="K35" s="106"/>
      <c r="L35" s="597"/>
      <c r="M35" s="597"/>
      <c r="N35" s="597"/>
      <c r="O35" s="597"/>
      <c r="P35" s="597"/>
      <c r="Q35" s="106"/>
      <c r="R35" s="155"/>
      <c r="S35" s="106"/>
      <c r="T35" s="106"/>
      <c r="U35" s="106"/>
      <c r="V35" s="597"/>
      <c r="W35" s="106"/>
      <c r="X35" s="106"/>
      <c r="Y35" s="106"/>
      <c r="Z35" s="155"/>
      <c r="AA35" s="106"/>
      <c r="AB35" s="106"/>
      <c r="AC35" s="106"/>
      <c r="AD35" s="106"/>
      <c r="AE35" s="106"/>
      <c r="AF35" s="106"/>
      <c r="AG35" s="106"/>
      <c r="AH35" s="155"/>
      <c r="AI35" s="106"/>
      <c r="AJ35" s="106"/>
      <c r="AK35" s="155"/>
      <c r="AL35" s="597"/>
      <c r="AM35" s="597"/>
      <c r="AN35" s="106"/>
      <c r="AO35" s="156"/>
    </row>
    <row r="36" spans="2:41" s="150" customFormat="1" ht="15" customHeight="1" x14ac:dyDescent="0.25">
      <c r="B36" s="157" t="s">
        <v>556</v>
      </c>
      <c r="C36" s="311">
        <f t="shared" ref="C36:C41" si="28">R36+Z36+AH36+AK36+SUM(AN36:AO36)</f>
        <v>0</v>
      </c>
      <c r="D36" s="317">
        <f t="shared" ref="D36:AO36" si="29">SUM(D37:D41)</f>
        <v>0</v>
      </c>
      <c r="E36" s="317">
        <f t="shared" si="29"/>
        <v>0</v>
      </c>
      <c r="F36" s="317">
        <f t="shared" si="29"/>
        <v>0</v>
      </c>
      <c r="G36" s="317">
        <f t="shared" si="29"/>
        <v>0</v>
      </c>
      <c r="H36" s="317">
        <f t="shared" si="29"/>
        <v>0</v>
      </c>
      <c r="I36" s="317">
        <f t="shared" si="29"/>
        <v>0</v>
      </c>
      <c r="J36" s="317">
        <f t="shared" si="29"/>
        <v>0</v>
      </c>
      <c r="K36" s="317">
        <f>SUM(K37:K41)</f>
        <v>0</v>
      </c>
      <c r="L36" s="317">
        <f t="shared" ref="L36" si="30">SUM(L37:L41)</f>
        <v>0</v>
      </c>
      <c r="M36" s="317">
        <f t="shared" si="29"/>
        <v>0</v>
      </c>
      <c r="N36" s="317">
        <f t="shared" si="29"/>
        <v>0</v>
      </c>
      <c r="O36" s="317">
        <f t="shared" ref="O36" si="31">SUM(O37:O41)</f>
        <v>0</v>
      </c>
      <c r="P36" s="317">
        <f t="shared" ref="P36" si="32">SUM(P37:P41)</f>
        <v>0</v>
      </c>
      <c r="Q36" s="317">
        <f t="shared" si="29"/>
        <v>0</v>
      </c>
      <c r="R36" s="311">
        <f t="shared" si="29"/>
        <v>0</v>
      </c>
      <c r="S36" s="317">
        <f t="shared" si="29"/>
        <v>0</v>
      </c>
      <c r="T36" s="317">
        <f t="shared" si="29"/>
        <v>0</v>
      </c>
      <c r="U36" s="317">
        <f t="shared" si="29"/>
        <v>0</v>
      </c>
      <c r="V36" s="317">
        <f t="shared" ref="V36" si="33">SUM(V37:V41)</f>
        <v>0</v>
      </c>
      <c r="W36" s="317">
        <f>SUM(W37:W41)</f>
        <v>0</v>
      </c>
      <c r="X36" s="317">
        <f t="shared" si="29"/>
        <v>0</v>
      </c>
      <c r="Y36" s="317">
        <f t="shared" si="29"/>
        <v>0</v>
      </c>
      <c r="Z36" s="311">
        <f t="shared" si="29"/>
        <v>0</v>
      </c>
      <c r="AA36" s="317">
        <f t="shared" si="29"/>
        <v>0</v>
      </c>
      <c r="AB36" s="317">
        <f t="shared" si="29"/>
        <v>0</v>
      </c>
      <c r="AC36" s="317">
        <f t="shared" si="29"/>
        <v>0</v>
      </c>
      <c r="AD36" s="317">
        <f>SUM(AD37:AD41)</f>
        <v>0</v>
      </c>
      <c r="AE36" s="317">
        <f t="shared" si="29"/>
        <v>0</v>
      </c>
      <c r="AF36" s="317">
        <f t="shared" si="29"/>
        <v>0</v>
      </c>
      <c r="AG36" s="317">
        <f t="shared" si="29"/>
        <v>0</v>
      </c>
      <c r="AH36" s="311">
        <f t="shared" si="29"/>
        <v>0</v>
      </c>
      <c r="AI36" s="317">
        <f t="shared" si="29"/>
        <v>0</v>
      </c>
      <c r="AJ36" s="317">
        <f t="shared" si="29"/>
        <v>0</v>
      </c>
      <c r="AK36" s="311">
        <f t="shared" si="29"/>
        <v>0</v>
      </c>
      <c r="AL36" s="317">
        <f t="shared" si="29"/>
        <v>0</v>
      </c>
      <c r="AM36" s="317">
        <f t="shared" ref="AM36" si="34">SUM(AM37:AM41)</f>
        <v>0</v>
      </c>
      <c r="AN36" s="317">
        <f t="shared" si="29"/>
        <v>0</v>
      </c>
      <c r="AO36" s="318">
        <f t="shared" si="29"/>
        <v>0</v>
      </c>
    </row>
    <row r="37" spans="2:41" s="150" customFormat="1" ht="15" customHeight="1" x14ac:dyDescent="0.25">
      <c r="B37" s="152" t="s">
        <v>603</v>
      </c>
      <c r="C37" s="311">
        <f t="shared" si="28"/>
        <v>0</v>
      </c>
      <c r="D37" s="307"/>
      <c r="E37" s="265"/>
      <c r="F37" s="265"/>
      <c r="G37" s="265"/>
      <c r="H37" s="265"/>
      <c r="I37" s="265"/>
      <c r="J37" s="265"/>
      <c r="K37" s="265"/>
      <c r="L37" s="560"/>
      <c r="M37" s="560"/>
      <c r="N37" s="560"/>
      <c r="O37" s="560"/>
      <c r="P37" s="560"/>
      <c r="Q37" s="308"/>
      <c r="R37" s="311">
        <f>SUM(D37:Q37)</f>
        <v>0</v>
      </c>
      <c r="S37" s="307"/>
      <c r="T37" s="265"/>
      <c r="U37" s="265"/>
      <c r="V37" s="560"/>
      <c r="W37" s="265"/>
      <c r="X37" s="265"/>
      <c r="Y37" s="308"/>
      <c r="Z37" s="311">
        <f>SUM(S37:Y37)</f>
        <v>0</v>
      </c>
      <c r="AA37" s="307"/>
      <c r="AB37" s="307"/>
      <c r="AC37" s="265"/>
      <c r="AD37" s="265"/>
      <c r="AE37" s="265"/>
      <c r="AF37" s="265"/>
      <c r="AG37" s="308"/>
      <c r="AH37" s="311">
        <f>SUM(AA37:AG37)</f>
        <v>0</v>
      </c>
      <c r="AI37" s="307"/>
      <c r="AJ37" s="308"/>
      <c r="AK37" s="311">
        <f>SUM(AI37:AJ37)</f>
        <v>0</v>
      </c>
      <c r="AL37" s="560"/>
      <c r="AM37" s="560"/>
      <c r="AN37" s="307"/>
      <c r="AO37" s="309"/>
    </row>
    <row r="38" spans="2:41" s="150" customFormat="1" ht="15" customHeight="1" x14ac:dyDescent="0.25">
      <c r="B38" s="152">
        <v>2006</v>
      </c>
      <c r="C38" s="311">
        <f t="shared" si="28"/>
        <v>0</v>
      </c>
      <c r="D38" s="307"/>
      <c r="E38" s="265"/>
      <c r="F38" s="265"/>
      <c r="G38" s="265"/>
      <c r="H38" s="265"/>
      <c r="I38" s="265"/>
      <c r="J38" s="265"/>
      <c r="K38" s="265"/>
      <c r="L38" s="560"/>
      <c r="M38" s="560"/>
      <c r="N38" s="560"/>
      <c r="O38" s="560"/>
      <c r="P38" s="560"/>
      <c r="Q38" s="308"/>
      <c r="R38" s="311">
        <f>SUM(D38:Q38)</f>
        <v>0</v>
      </c>
      <c r="S38" s="307"/>
      <c r="T38" s="265"/>
      <c r="U38" s="265"/>
      <c r="V38" s="560"/>
      <c r="W38" s="265"/>
      <c r="X38" s="265"/>
      <c r="Y38" s="308"/>
      <c r="Z38" s="311">
        <f>SUM(S38:Y38)</f>
        <v>0</v>
      </c>
      <c r="AA38" s="307"/>
      <c r="AB38" s="307"/>
      <c r="AC38" s="265"/>
      <c r="AD38" s="265"/>
      <c r="AE38" s="265"/>
      <c r="AF38" s="265"/>
      <c r="AG38" s="308"/>
      <c r="AH38" s="311">
        <f>SUM(AA38:AG38)</f>
        <v>0</v>
      </c>
      <c r="AI38" s="307"/>
      <c r="AJ38" s="308"/>
      <c r="AK38" s="311">
        <f>SUM(AI38:AJ38)</f>
        <v>0</v>
      </c>
      <c r="AL38" s="560"/>
      <c r="AM38" s="560"/>
      <c r="AN38" s="307"/>
      <c r="AO38" s="309"/>
    </row>
    <row r="39" spans="2:41" s="150" customFormat="1" ht="15" customHeight="1" x14ac:dyDescent="0.25">
      <c r="B39" s="152">
        <v>2007</v>
      </c>
      <c r="C39" s="311">
        <f t="shared" si="28"/>
        <v>0</v>
      </c>
      <c r="D39" s="307"/>
      <c r="E39" s="265"/>
      <c r="F39" s="265"/>
      <c r="G39" s="265"/>
      <c r="H39" s="265"/>
      <c r="I39" s="265"/>
      <c r="J39" s="265"/>
      <c r="K39" s="265"/>
      <c r="L39" s="560"/>
      <c r="M39" s="560"/>
      <c r="N39" s="560"/>
      <c r="O39" s="560"/>
      <c r="P39" s="560"/>
      <c r="Q39" s="308"/>
      <c r="R39" s="311">
        <f>SUM(D39:Q39)</f>
        <v>0</v>
      </c>
      <c r="S39" s="307"/>
      <c r="T39" s="265"/>
      <c r="U39" s="265"/>
      <c r="V39" s="560"/>
      <c r="W39" s="265"/>
      <c r="X39" s="265"/>
      <c r="Y39" s="308"/>
      <c r="Z39" s="311">
        <f>SUM(S39:Y39)</f>
        <v>0</v>
      </c>
      <c r="AA39" s="307"/>
      <c r="AB39" s="307"/>
      <c r="AC39" s="265"/>
      <c r="AD39" s="265"/>
      <c r="AE39" s="265"/>
      <c r="AF39" s="265"/>
      <c r="AG39" s="308"/>
      <c r="AH39" s="311">
        <f>SUM(AA39:AG39)</f>
        <v>0</v>
      </c>
      <c r="AI39" s="307"/>
      <c r="AJ39" s="308"/>
      <c r="AK39" s="311">
        <f>SUM(AI39:AJ39)</f>
        <v>0</v>
      </c>
      <c r="AL39" s="560"/>
      <c r="AM39" s="560"/>
      <c r="AN39" s="307"/>
      <c r="AO39" s="309"/>
    </row>
    <row r="40" spans="2:41" s="150" customFormat="1" ht="15" customHeight="1" x14ac:dyDescent="0.25">
      <c r="B40" s="152" t="s">
        <v>551</v>
      </c>
      <c r="C40" s="311">
        <f t="shared" si="28"/>
        <v>0</v>
      </c>
      <c r="D40" s="307"/>
      <c r="E40" s="265"/>
      <c r="F40" s="265"/>
      <c r="G40" s="265"/>
      <c r="H40" s="265"/>
      <c r="I40" s="265"/>
      <c r="J40" s="265"/>
      <c r="K40" s="265"/>
      <c r="L40" s="560"/>
      <c r="M40" s="560"/>
      <c r="N40" s="560"/>
      <c r="O40" s="560"/>
      <c r="P40" s="560"/>
      <c r="Q40" s="308"/>
      <c r="R40" s="311">
        <f>SUM(D40:Q40)</f>
        <v>0</v>
      </c>
      <c r="S40" s="307"/>
      <c r="T40" s="265"/>
      <c r="U40" s="265"/>
      <c r="V40" s="560"/>
      <c r="W40" s="265"/>
      <c r="X40" s="265"/>
      <c r="Y40" s="308"/>
      <c r="Z40" s="311">
        <f>SUM(S40:Y40)</f>
        <v>0</v>
      </c>
      <c r="AA40" s="307"/>
      <c r="AB40" s="307"/>
      <c r="AC40" s="265"/>
      <c r="AD40" s="265"/>
      <c r="AE40" s="265"/>
      <c r="AF40" s="265"/>
      <c r="AG40" s="308"/>
      <c r="AH40" s="311">
        <f>SUM(AA40:AG40)</f>
        <v>0</v>
      </c>
      <c r="AI40" s="307"/>
      <c r="AJ40" s="308"/>
      <c r="AK40" s="311">
        <f>SUM(AI40:AJ40)</f>
        <v>0</v>
      </c>
      <c r="AL40" s="560"/>
      <c r="AM40" s="560"/>
      <c r="AN40" s="307"/>
      <c r="AO40" s="309"/>
    </row>
    <row r="41" spans="2:41" s="150" customFormat="1" ht="15" customHeight="1" x14ac:dyDescent="0.25">
      <c r="B41" s="152" t="s">
        <v>552</v>
      </c>
      <c r="C41" s="311">
        <f t="shared" si="28"/>
        <v>0</v>
      </c>
      <c r="D41" s="307"/>
      <c r="E41" s="265"/>
      <c r="F41" s="265"/>
      <c r="G41" s="265"/>
      <c r="H41" s="265"/>
      <c r="I41" s="265"/>
      <c r="J41" s="265"/>
      <c r="K41" s="265"/>
      <c r="L41" s="560"/>
      <c r="M41" s="560"/>
      <c r="N41" s="560"/>
      <c r="O41" s="560"/>
      <c r="P41" s="560"/>
      <c r="Q41" s="308"/>
      <c r="R41" s="311">
        <f>SUM(D41:Q41)</f>
        <v>0</v>
      </c>
      <c r="S41" s="307"/>
      <c r="T41" s="265"/>
      <c r="U41" s="265"/>
      <c r="V41" s="560"/>
      <c r="W41" s="265"/>
      <c r="X41" s="265"/>
      <c r="Y41" s="308"/>
      <c r="Z41" s="311">
        <f>SUM(S41:Y41)</f>
        <v>0</v>
      </c>
      <c r="AA41" s="307"/>
      <c r="AB41" s="307"/>
      <c r="AC41" s="265"/>
      <c r="AD41" s="265"/>
      <c r="AE41" s="265"/>
      <c r="AF41" s="265"/>
      <c r="AG41" s="308"/>
      <c r="AH41" s="311">
        <f>SUM(AA41:AG41)</f>
        <v>0</v>
      </c>
      <c r="AI41" s="307"/>
      <c r="AJ41" s="308"/>
      <c r="AK41" s="311">
        <f>SUM(AI41:AJ41)</f>
        <v>0</v>
      </c>
      <c r="AL41" s="560"/>
      <c r="AM41" s="560"/>
      <c r="AN41" s="307"/>
      <c r="AO41" s="309"/>
    </row>
    <row r="42" spans="2:41" ht="8.25" customHeight="1" x14ac:dyDescent="0.25">
      <c r="B42" s="153"/>
      <c r="C42" s="154"/>
      <c r="D42" s="42"/>
      <c r="E42" s="42"/>
      <c r="F42" s="106"/>
      <c r="G42" s="106"/>
      <c r="H42" s="106"/>
      <c r="I42" s="106"/>
      <c r="J42" s="106"/>
      <c r="K42" s="106"/>
      <c r="L42" s="597"/>
      <c r="M42" s="597"/>
      <c r="N42" s="597"/>
      <c r="O42" s="597"/>
      <c r="P42" s="597"/>
      <c r="Q42" s="106"/>
      <c r="R42" s="155"/>
      <c r="S42" s="106"/>
      <c r="T42" s="106"/>
      <c r="U42" s="106"/>
      <c r="V42" s="597"/>
      <c r="W42" s="106"/>
      <c r="X42" s="106"/>
      <c r="Y42" s="106"/>
      <c r="Z42" s="155"/>
      <c r="AA42" s="106"/>
      <c r="AB42" s="106"/>
      <c r="AC42" s="106"/>
      <c r="AD42" s="106"/>
      <c r="AE42" s="106"/>
      <c r="AF42" s="106"/>
      <c r="AG42" s="106"/>
      <c r="AH42" s="155"/>
      <c r="AI42" s="106"/>
      <c r="AJ42" s="106"/>
      <c r="AK42" s="155"/>
      <c r="AL42" s="597"/>
      <c r="AM42" s="597"/>
      <c r="AN42" s="106"/>
      <c r="AO42" s="156"/>
    </row>
    <row r="43" spans="2:41" s="150" customFormat="1" ht="15" customHeight="1" x14ac:dyDescent="0.25">
      <c r="B43" s="157" t="s">
        <v>557</v>
      </c>
      <c r="C43" s="311">
        <f t="shared" ref="C43:C48" si="35">R43+Z43+AH43+AK43+SUM(AN43:AO43)</f>
        <v>0</v>
      </c>
      <c r="D43" s="317">
        <f t="shared" ref="D43:AO43" si="36">SUM(D44:D48)</f>
        <v>0</v>
      </c>
      <c r="E43" s="317">
        <f t="shared" si="36"/>
        <v>0</v>
      </c>
      <c r="F43" s="317">
        <f t="shared" si="36"/>
        <v>0</v>
      </c>
      <c r="G43" s="317">
        <f t="shared" si="36"/>
        <v>0</v>
      </c>
      <c r="H43" s="317">
        <f t="shared" si="36"/>
        <v>0</v>
      </c>
      <c r="I43" s="317">
        <f t="shared" si="36"/>
        <v>0</v>
      </c>
      <c r="J43" s="317">
        <f t="shared" si="36"/>
        <v>0</v>
      </c>
      <c r="K43" s="317">
        <f>SUM(K44:K48)</f>
        <v>0</v>
      </c>
      <c r="L43" s="317">
        <f t="shared" ref="L43" si="37">SUM(L44:L48)</f>
        <v>0</v>
      </c>
      <c r="M43" s="317">
        <f t="shared" si="36"/>
        <v>0</v>
      </c>
      <c r="N43" s="317">
        <f t="shared" si="36"/>
        <v>0</v>
      </c>
      <c r="O43" s="317">
        <f t="shared" ref="O43" si="38">SUM(O44:O48)</f>
        <v>0</v>
      </c>
      <c r="P43" s="317">
        <f t="shared" ref="P43" si="39">SUM(P44:P48)</f>
        <v>0</v>
      </c>
      <c r="Q43" s="317">
        <f t="shared" si="36"/>
        <v>0</v>
      </c>
      <c r="R43" s="311">
        <f t="shared" si="36"/>
        <v>0</v>
      </c>
      <c r="S43" s="317">
        <f t="shared" si="36"/>
        <v>0</v>
      </c>
      <c r="T43" s="317">
        <f t="shared" si="36"/>
        <v>0</v>
      </c>
      <c r="U43" s="317">
        <f t="shared" si="36"/>
        <v>0</v>
      </c>
      <c r="V43" s="317">
        <f t="shared" ref="V43" si="40">SUM(V44:V48)</f>
        <v>0</v>
      </c>
      <c r="W43" s="317">
        <f>SUM(W44:W48)</f>
        <v>0</v>
      </c>
      <c r="X43" s="317">
        <f t="shared" si="36"/>
        <v>0</v>
      </c>
      <c r="Y43" s="317">
        <f t="shared" si="36"/>
        <v>0</v>
      </c>
      <c r="Z43" s="311">
        <f t="shared" si="36"/>
        <v>0</v>
      </c>
      <c r="AA43" s="317">
        <f t="shared" si="36"/>
        <v>0</v>
      </c>
      <c r="AB43" s="317">
        <f t="shared" si="36"/>
        <v>0</v>
      </c>
      <c r="AC43" s="317">
        <f t="shared" si="36"/>
        <v>0</v>
      </c>
      <c r="AD43" s="317">
        <f>SUM(AD44:AD48)</f>
        <v>0</v>
      </c>
      <c r="AE43" s="317">
        <f t="shared" si="36"/>
        <v>0</v>
      </c>
      <c r="AF43" s="317">
        <f t="shared" si="36"/>
        <v>0</v>
      </c>
      <c r="AG43" s="317">
        <f t="shared" si="36"/>
        <v>0</v>
      </c>
      <c r="AH43" s="311">
        <f t="shared" si="36"/>
        <v>0</v>
      </c>
      <c r="AI43" s="317">
        <f t="shared" si="36"/>
        <v>0</v>
      </c>
      <c r="AJ43" s="317">
        <f t="shared" si="36"/>
        <v>0</v>
      </c>
      <c r="AK43" s="311">
        <f t="shared" si="36"/>
        <v>0</v>
      </c>
      <c r="AL43" s="317">
        <f t="shared" si="36"/>
        <v>0</v>
      </c>
      <c r="AM43" s="317">
        <f t="shared" ref="AM43" si="41">SUM(AM44:AM48)</f>
        <v>0</v>
      </c>
      <c r="AN43" s="317">
        <f t="shared" si="36"/>
        <v>0</v>
      </c>
      <c r="AO43" s="318">
        <f t="shared" si="36"/>
        <v>0</v>
      </c>
    </row>
    <row r="44" spans="2:41" s="150" customFormat="1" ht="15" customHeight="1" x14ac:dyDescent="0.25">
      <c r="B44" s="152" t="s">
        <v>603</v>
      </c>
      <c r="C44" s="311">
        <f t="shared" si="35"/>
        <v>0</v>
      </c>
      <c r="D44" s="307"/>
      <c r="E44" s="265"/>
      <c r="F44" s="265"/>
      <c r="G44" s="265"/>
      <c r="H44" s="265"/>
      <c r="I44" s="265"/>
      <c r="J44" s="265"/>
      <c r="K44" s="265"/>
      <c r="L44" s="560"/>
      <c r="M44" s="560"/>
      <c r="N44" s="560"/>
      <c r="O44" s="560"/>
      <c r="P44" s="560"/>
      <c r="Q44" s="308"/>
      <c r="R44" s="311">
        <f>SUM(D44:Q44)</f>
        <v>0</v>
      </c>
      <c r="S44" s="307"/>
      <c r="T44" s="265"/>
      <c r="U44" s="265"/>
      <c r="V44" s="560"/>
      <c r="W44" s="265"/>
      <c r="X44" s="265"/>
      <c r="Y44" s="308"/>
      <c r="Z44" s="311">
        <f>SUM(S44:Y44)</f>
        <v>0</v>
      </c>
      <c r="AA44" s="307"/>
      <c r="AB44" s="307"/>
      <c r="AC44" s="265"/>
      <c r="AD44" s="265"/>
      <c r="AE44" s="265"/>
      <c r="AF44" s="265"/>
      <c r="AG44" s="308"/>
      <c r="AH44" s="311">
        <f>SUM(AA44:AG44)</f>
        <v>0</v>
      </c>
      <c r="AI44" s="307"/>
      <c r="AJ44" s="308"/>
      <c r="AK44" s="311">
        <f>SUM(AI44:AJ44)</f>
        <v>0</v>
      </c>
      <c r="AL44" s="560"/>
      <c r="AM44" s="560"/>
      <c r="AN44" s="307"/>
      <c r="AO44" s="309"/>
    </row>
    <row r="45" spans="2:41" s="150" customFormat="1" ht="15" customHeight="1" x14ac:dyDescent="0.25">
      <c r="B45" s="152">
        <v>2006</v>
      </c>
      <c r="C45" s="311">
        <f t="shared" si="35"/>
        <v>0</v>
      </c>
      <c r="D45" s="307"/>
      <c r="E45" s="265"/>
      <c r="F45" s="265"/>
      <c r="G45" s="265"/>
      <c r="H45" s="265"/>
      <c r="I45" s="265"/>
      <c r="J45" s="265"/>
      <c r="K45" s="265"/>
      <c r="L45" s="560"/>
      <c r="M45" s="560"/>
      <c r="N45" s="560"/>
      <c r="O45" s="560"/>
      <c r="P45" s="560"/>
      <c r="Q45" s="308"/>
      <c r="R45" s="311">
        <f>SUM(D45:Q45)</f>
        <v>0</v>
      </c>
      <c r="S45" s="307"/>
      <c r="T45" s="265"/>
      <c r="U45" s="265"/>
      <c r="V45" s="560"/>
      <c r="W45" s="265"/>
      <c r="X45" s="265"/>
      <c r="Y45" s="308"/>
      <c r="Z45" s="311">
        <f>SUM(S45:Y45)</f>
        <v>0</v>
      </c>
      <c r="AA45" s="307"/>
      <c r="AB45" s="307"/>
      <c r="AC45" s="265"/>
      <c r="AD45" s="265"/>
      <c r="AE45" s="265"/>
      <c r="AF45" s="265"/>
      <c r="AG45" s="308"/>
      <c r="AH45" s="311">
        <f>SUM(AA45:AG45)</f>
        <v>0</v>
      </c>
      <c r="AI45" s="307"/>
      <c r="AJ45" s="308"/>
      <c r="AK45" s="311">
        <f>SUM(AI45:AJ45)</f>
        <v>0</v>
      </c>
      <c r="AL45" s="560"/>
      <c r="AM45" s="560"/>
      <c r="AN45" s="307"/>
      <c r="AO45" s="309"/>
    </row>
    <row r="46" spans="2:41" s="150" customFormat="1" ht="15" customHeight="1" x14ac:dyDescent="0.25">
      <c r="B46" s="152">
        <v>2007</v>
      </c>
      <c r="C46" s="311">
        <f t="shared" si="35"/>
        <v>0</v>
      </c>
      <c r="D46" s="307"/>
      <c r="E46" s="265"/>
      <c r="F46" s="265"/>
      <c r="G46" s="265"/>
      <c r="H46" s="265"/>
      <c r="I46" s="265"/>
      <c r="J46" s="265"/>
      <c r="K46" s="265"/>
      <c r="L46" s="560"/>
      <c r="M46" s="560"/>
      <c r="N46" s="560"/>
      <c r="O46" s="560"/>
      <c r="P46" s="560"/>
      <c r="Q46" s="308"/>
      <c r="R46" s="311">
        <f>SUM(D46:Q46)</f>
        <v>0</v>
      </c>
      <c r="S46" s="307"/>
      <c r="T46" s="265"/>
      <c r="U46" s="265"/>
      <c r="V46" s="560"/>
      <c r="W46" s="265"/>
      <c r="X46" s="265"/>
      <c r="Y46" s="308"/>
      <c r="Z46" s="311">
        <f>SUM(S46:Y46)</f>
        <v>0</v>
      </c>
      <c r="AA46" s="307"/>
      <c r="AB46" s="307"/>
      <c r="AC46" s="265"/>
      <c r="AD46" s="265"/>
      <c r="AE46" s="265"/>
      <c r="AF46" s="265"/>
      <c r="AG46" s="308"/>
      <c r="AH46" s="311">
        <f>SUM(AA46:AG46)</f>
        <v>0</v>
      </c>
      <c r="AI46" s="307"/>
      <c r="AJ46" s="308"/>
      <c r="AK46" s="311">
        <f>SUM(AI46:AJ46)</f>
        <v>0</v>
      </c>
      <c r="AL46" s="560"/>
      <c r="AM46" s="560"/>
      <c r="AN46" s="307"/>
      <c r="AO46" s="309"/>
    </row>
    <row r="47" spans="2:41" s="150" customFormat="1" ht="15" customHeight="1" x14ac:dyDescent="0.25">
      <c r="B47" s="152" t="s">
        <v>551</v>
      </c>
      <c r="C47" s="311">
        <f t="shared" si="35"/>
        <v>0</v>
      </c>
      <c r="D47" s="307"/>
      <c r="E47" s="265"/>
      <c r="F47" s="265"/>
      <c r="G47" s="265"/>
      <c r="H47" s="265"/>
      <c r="I47" s="265"/>
      <c r="J47" s="265"/>
      <c r="K47" s="265"/>
      <c r="L47" s="560"/>
      <c r="M47" s="560"/>
      <c r="N47" s="560"/>
      <c r="O47" s="560"/>
      <c r="P47" s="560"/>
      <c r="Q47" s="308"/>
      <c r="R47" s="311">
        <f>SUM(D47:Q47)</f>
        <v>0</v>
      </c>
      <c r="S47" s="307"/>
      <c r="T47" s="265"/>
      <c r="U47" s="265"/>
      <c r="V47" s="560"/>
      <c r="W47" s="265"/>
      <c r="X47" s="265"/>
      <c r="Y47" s="308"/>
      <c r="Z47" s="311">
        <f>SUM(S47:Y47)</f>
        <v>0</v>
      </c>
      <c r="AA47" s="307"/>
      <c r="AB47" s="307"/>
      <c r="AC47" s="265"/>
      <c r="AD47" s="265"/>
      <c r="AE47" s="265"/>
      <c r="AF47" s="265"/>
      <c r="AG47" s="308"/>
      <c r="AH47" s="311">
        <f>SUM(AA47:AG47)</f>
        <v>0</v>
      </c>
      <c r="AI47" s="307"/>
      <c r="AJ47" s="308"/>
      <c r="AK47" s="311">
        <f>SUM(AI47:AJ47)</f>
        <v>0</v>
      </c>
      <c r="AL47" s="560"/>
      <c r="AM47" s="560"/>
      <c r="AN47" s="307"/>
      <c r="AO47" s="309"/>
    </row>
    <row r="48" spans="2:41" s="150" customFormat="1" ht="15" customHeight="1" x14ac:dyDescent="0.25">
      <c r="B48" s="152" t="s">
        <v>552</v>
      </c>
      <c r="C48" s="311">
        <f t="shared" si="35"/>
        <v>0</v>
      </c>
      <c r="D48" s="307"/>
      <c r="E48" s="265"/>
      <c r="F48" s="265"/>
      <c r="G48" s="265"/>
      <c r="H48" s="265"/>
      <c r="I48" s="265"/>
      <c r="J48" s="265"/>
      <c r="K48" s="265"/>
      <c r="L48" s="560"/>
      <c r="M48" s="560"/>
      <c r="N48" s="560"/>
      <c r="O48" s="560"/>
      <c r="P48" s="560"/>
      <c r="Q48" s="308"/>
      <c r="R48" s="311">
        <f>SUM(D48:Q48)</f>
        <v>0</v>
      </c>
      <c r="S48" s="307"/>
      <c r="T48" s="265"/>
      <c r="U48" s="265"/>
      <c r="V48" s="560"/>
      <c r="W48" s="265"/>
      <c r="X48" s="265"/>
      <c r="Y48" s="308"/>
      <c r="Z48" s="311">
        <f>SUM(S48:Y48)</f>
        <v>0</v>
      </c>
      <c r="AA48" s="307"/>
      <c r="AB48" s="307"/>
      <c r="AC48" s="265"/>
      <c r="AD48" s="265"/>
      <c r="AE48" s="265"/>
      <c r="AF48" s="265"/>
      <c r="AG48" s="308"/>
      <c r="AH48" s="311">
        <f>SUM(AA48:AG48)</f>
        <v>0</v>
      </c>
      <c r="AI48" s="307"/>
      <c r="AJ48" s="308"/>
      <c r="AK48" s="311">
        <f>SUM(AI48:AJ48)</f>
        <v>0</v>
      </c>
      <c r="AL48" s="560"/>
      <c r="AM48" s="560"/>
      <c r="AN48" s="307"/>
      <c r="AO48" s="309"/>
    </row>
    <row r="49" spans="2:41" ht="8.25" customHeight="1" x14ac:dyDescent="0.25">
      <c r="B49" s="153"/>
      <c r="C49" s="154"/>
      <c r="D49" s="42"/>
      <c r="E49" s="42"/>
      <c r="F49" s="106"/>
      <c r="G49" s="106"/>
      <c r="H49" s="106"/>
      <c r="I49" s="106"/>
      <c r="J49" s="106"/>
      <c r="K49" s="106"/>
      <c r="L49" s="597"/>
      <c r="M49" s="597"/>
      <c r="N49" s="597"/>
      <c r="O49" s="597"/>
      <c r="P49" s="597"/>
      <c r="Q49" s="106"/>
      <c r="R49" s="155"/>
      <c r="S49" s="106"/>
      <c r="T49" s="106"/>
      <c r="U49" s="106"/>
      <c r="V49" s="597"/>
      <c r="W49" s="106"/>
      <c r="X49" s="106"/>
      <c r="Y49" s="106"/>
      <c r="Z49" s="155"/>
      <c r="AA49" s="106"/>
      <c r="AB49" s="106"/>
      <c r="AC49" s="106"/>
      <c r="AD49" s="106"/>
      <c r="AE49" s="106"/>
      <c r="AF49" s="106"/>
      <c r="AG49" s="106"/>
      <c r="AH49" s="155"/>
      <c r="AI49" s="106"/>
      <c r="AJ49" s="106"/>
      <c r="AK49" s="155"/>
      <c r="AL49" s="597"/>
      <c r="AM49" s="597"/>
      <c r="AN49" s="106"/>
      <c r="AO49" s="156"/>
    </row>
    <row r="50" spans="2:41" s="150" customFormat="1" ht="15" customHeight="1" x14ac:dyDescent="0.25">
      <c r="B50" s="157" t="s">
        <v>558</v>
      </c>
      <c r="C50" s="311">
        <f t="shared" ref="C50:C55" si="42">R50+Z50+AH50+AK50+SUM(AN50:AO50)</f>
        <v>0</v>
      </c>
      <c r="D50" s="317">
        <f t="shared" ref="D50:AO50" si="43">SUM(D51:D55)</f>
        <v>0</v>
      </c>
      <c r="E50" s="317">
        <f t="shared" si="43"/>
        <v>0</v>
      </c>
      <c r="F50" s="317">
        <f t="shared" si="43"/>
        <v>0</v>
      </c>
      <c r="G50" s="317">
        <f t="shared" si="43"/>
        <v>0</v>
      </c>
      <c r="H50" s="317">
        <f t="shared" si="43"/>
        <v>0</v>
      </c>
      <c r="I50" s="317">
        <f t="shared" si="43"/>
        <v>0</v>
      </c>
      <c r="J50" s="317">
        <f t="shared" si="43"/>
        <v>0</v>
      </c>
      <c r="K50" s="317">
        <f>SUM(K51:K55)</f>
        <v>0</v>
      </c>
      <c r="L50" s="317">
        <f t="shared" ref="L50" si="44">SUM(L51:L55)</f>
        <v>0</v>
      </c>
      <c r="M50" s="317">
        <f t="shared" si="43"/>
        <v>0</v>
      </c>
      <c r="N50" s="317">
        <f t="shared" si="43"/>
        <v>0</v>
      </c>
      <c r="O50" s="317">
        <f t="shared" ref="O50" si="45">SUM(O51:O55)</f>
        <v>0</v>
      </c>
      <c r="P50" s="317">
        <f t="shared" ref="P50" si="46">SUM(P51:P55)</f>
        <v>0</v>
      </c>
      <c r="Q50" s="317">
        <f t="shared" si="43"/>
        <v>0</v>
      </c>
      <c r="R50" s="311">
        <f t="shared" si="43"/>
        <v>0</v>
      </c>
      <c r="S50" s="317">
        <f t="shared" si="43"/>
        <v>0</v>
      </c>
      <c r="T50" s="317">
        <f t="shared" si="43"/>
        <v>0</v>
      </c>
      <c r="U50" s="317">
        <f t="shared" si="43"/>
        <v>0</v>
      </c>
      <c r="V50" s="317">
        <f t="shared" ref="V50" si="47">SUM(V51:V55)</f>
        <v>0</v>
      </c>
      <c r="W50" s="317">
        <f>SUM(W51:W55)</f>
        <v>0</v>
      </c>
      <c r="X50" s="317">
        <f t="shared" si="43"/>
        <v>0</v>
      </c>
      <c r="Y50" s="317">
        <f t="shared" si="43"/>
        <v>0</v>
      </c>
      <c r="Z50" s="311">
        <f t="shared" si="43"/>
        <v>0</v>
      </c>
      <c r="AA50" s="317">
        <f t="shared" si="43"/>
        <v>0</v>
      </c>
      <c r="AB50" s="317">
        <f t="shared" si="43"/>
        <v>0</v>
      </c>
      <c r="AC50" s="317">
        <f t="shared" si="43"/>
        <v>0</v>
      </c>
      <c r="AD50" s="317">
        <f>SUM(AD51:AD55)</f>
        <v>0</v>
      </c>
      <c r="AE50" s="317">
        <f t="shared" si="43"/>
        <v>0</v>
      </c>
      <c r="AF50" s="317">
        <f t="shared" si="43"/>
        <v>0</v>
      </c>
      <c r="AG50" s="317">
        <f t="shared" si="43"/>
        <v>0</v>
      </c>
      <c r="AH50" s="311">
        <f t="shared" si="43"/>
        <v>0</v>
      </c>
      <c r="AI50" s="317">
        <f t="shared" si="43"/>
        <v>0</v>
      </c>
      <c r="AJ50" s="317">
        <f t="shared" si="43"/>
        <v>0</v>
      </c>
      <c r="AK50" s="311">
        <f t="shared" si="43"/>
        <v>0</v>
      </c>
      <c r="AL50" s="317">
        <f t="shared" si="43"/>
        <v>0</v>
      </c>
      <c r="AM50" s="317">
        <f t="shared" ref="AM50" si="48">SUM(AM51:AM55)</f>
        <v>0</v>
      </c>
      <c r="AN50" s="317">
        <f t="shared" si="43"/>
        <v>0</v>
      </c>
      <c r="AO50" s="318">
        <f t="shared" si="43"/>
        <v>0</v>
      </c>
    </row>
    <row r="51" spans="2:41" s="150" customFormat="1" ht="15" customHeight="1" x14ac:dyDescent="0.25">
      <c r="B51" s="152" t="s">
        <v>603</v>
      </c>
      <c r="C51" s="311">
        <f t="shared" si="42"/>
        <v>0</v>
      </c>
      <c r="D51" s="307"/>
      <c r="E51" s="265"/>
      <c r="F51" s="265"/>
      <c r="G51" s="265"/>
      <c r="H51" s="265"/>
      <c r="I51" s="265"/>
      <c r="J51" s="265"/>
      <c r="K51" s="265"/>
      <c r="L51" s="560"/>
      <c r="M51" s="560"/>
      <c r="N51" s="560"/>
      <c r="O51" s="560"/>
      <c r="P51" s="560"/>
      <c r="Q51" s="308"/>
      <c r="R51" s="311">
        <f>SUM(D51:Q51)</f>
        <v>0</v>
      </c>
      <c r="S51" s="307"/>
      <c r="T51" s="265"/>
      <c r="U51" s="265"/>
      <c r="V51" s="560"/>
      <c r="W51" s="265"/>
      <c r="X51" s="265"/>
      <c r="Y51" s="308"/>
      <c r="Z51" s="311">
        <f>SUM(S51:Y51)</f>
        <v>0</v>
      </c>
      <c r="AA51" s="307"/>
      <c r="AB51" s="307"/>
      <c r="AC51" s="265"/>
      <c r="AD51" s="265"/>
      <c r="AE51" s="265"/>
      <c r="AF51" s="265"/>
      <c r="AG51" s="308"/>
      <c r="AH51" s="311">
        <f>SUM(AA51:AG51)</f>
        <v>0</v>
      </c>
      <c r="AI51" s="307"/>
      <c r="AJ51" s="308"/>
      <c r="AK51" s="311">
        <f>SUM(AI51:AJ51)</f>
        <v>0</v>
      </c>
      <c r="AL51" s="560"/>
      <c r="AM51" s="560"/>
      <c r="AN51" s="307"/>
      <c r="AO51" s="309"/>
    </row>
    <row r="52" spans="2:41" s="150" customFormat="1" ht="15" customHeight="1" x14ac:dyDescent="0.25">
      <c r="B52" s="152">
        <v>2006</v>
      </c>
      <c r="C52" s="311">
        <f t="shared" si="42"/>
        <v>0</v>
      </c>
      <c r="D52" s="307"/>
      <c r="E52" s="265"/>
      <c r="F52" s="265"/>
      <c r="G52" s="265"/>
      <c r="H52" s="265"/>
      <c r="I52" s="265"/>
      <c r="J52" s="265"/>
      <c r="K52" s="265"/>
      <c r="L52" s="560"/>
      <c r="M52" s="560"/>
      <c r="N52" s="560"/>
      <c r="O52" s="560"/>
      <c r="P52" s="560"/>
      <c r="Q52" s="308"/>
      <c r="R52" s="311">
        <f>SUM(D52:Q52)</f>
        <v>0</v>
      </c>
      <c r="S52" s="307"/>
      <c r="T52" s="265"/>
      <c r="U52" s="265"/>
      <c r="V52" s="560"/>
      <c r="W52" s="265"/>
      <c r="X52" s="265"/>
      <c r="Y52" s="308"/>
      <c r="Z52" s="311">
        <f>SUM(S52:Y52)</f>
        <v>0</v>
      </c>
      <c r="AA52" s="307"/>
      <c r="AB52" s="307"/>
      <c r="AC52" s="265"/>
      <c r="AD52" s="265"/>
      <c r="AE52" s="265"/>
      <c r="AF52" s="265"/>
      <c r="AG52" s="308"/>
      <c r="AH52" s="311">
        <f>SUM(AA52:AG52)</f>
        <v>0</v>
      </c>
      <c r="AI52" s="307"/>
      <c r="AJ52" s="308"/>
      <c r="AK52" s="311">
        <f>SUM(AI52:AJ52)</f>
        <v>0</v>
      </c>
      <c r="AL52" s="560"/>
      <c r="AM52" s="560"/>
      <c r="AN52" s="307"/>
      <c r="AO52" s="309"/>
    </row>
    <row r="53" spans="2:41" s="150" customFormat="1" ht="15" customHeight="1" x14ac:dyDescent="0.25">
      <c r="B53" s="152">
        <v>2007</v>
      </c>
      <c r="C53" s="311">
        <f t="shared" si="42"/>
        <v>0</v>
      </c>
      <c r="D53" s="307"/>
      <c r="E53" s="265"/>
      <c r="F53" s="265"/>
      <c r="G53" s="265"/>
      <c r="H53" s="265"/>
      <c r="I53" s="265"/>
      <c r="J53" s="265"/>
      <c r="K53" s="265"/>
      <c r="L53" s="560"/>
      <c r="M53" s="560"/>
      <c r="N53" s="560"/>
      <c r="O53" s="560"/>
      <c r="P53" s="560"/>
      <c r="Q53" s="308"/>
      <c r="R53" s="311">
        <f>SUM(D53:Q53)</f>
        <v>0</v>
      </c>
      <c r="S53" s="307"/>
      <c r="T53" s="265"/>
      <c r="U53" s="265"/>
      <c r="V53" s="560"/>
      <c r="W53" s="265"/>
      <c r="X53" s="265"/>
      <c r="Y53" s="308"/>
      <c r="Z53" s="311">
        <f>SUM(S53:Y53)</f>
        <v>0</v>
      </c>
      <c r="AA53" s="307"/>
      <c r="AB53" s="307"/>
      <c r="AC53" s="265"/>
      <c r="AD53" s="265"/>
      <c r="AE53" s="265"/>
      <c r="AF53" s="265"/>
      <c r="AG53" s="308"/>
      <c r="AH53" s="311">
        <f>SUM(AA53:AG53)</f>
        <v>0</v>
      </c>
      <c r="AI53" s="307"/>
      <c r="AJ53" s="308"/>
      <c r="AK53" s="311">
        <f>SUM(AI53:AJ53)</f>
        <v>0</v>
      </c>
      <c r="AL53" s="560"/>
      <c r="AM53" s="560"/>
      <c r="AN53" s="307"/>
      <c r="AO53" s="309"/>
    </row>
    <row r="54" spans="2:41" s="150" customFormat="1" ht="15" customHeight="1" x14ac:dyDescent="0.25">
      <c r="B54" s="152" t="s">
        <v>551</v>
      </c>
      <c r="C54" s="311">
        <f t="shared" si="42"/>
        <v>0</v>
      </c>
      <c r="D54" s="307"/>
      <c r="E54" s="265"/>
      <c r="F54" s="265"/>
      <c r="G54" s="265"/>
      <c r="H54" s="265"/>
      <c r="I54" s="265"/>
      <c r="J54" s="265"/>
      <c r="K54" s="265"/>
      <c r="L54" s="560"/>
      <c r="M54" s="560"/>
      <c r="N54" s="560"/>
      <c r="O54" s="560"/>
      <c r="P54" s="560"/>
      <c r="Q54" s="308"/>
      <c r="R54" s="311">
        <f>SUM(D54:Q54)</f>
        <v>0</v>
      </c>
      <c r="S54" s="307"/>
      <c r="T54" s="265"/>
      <c r="U54" s="265"/>
      <c r="V54" s="560"/>
      <c r="W54" s="265"/>
      <c r="X54" s="265"/>
      <c r="Y54" s="308"/>
      <c r="Z54" s="311">
        <f>SUM(S54:Y54)</f>
        <v>0</v>
      </c>
      <c r="AA54" s="307"/>
      <c r="AB54" s="307"/>
      <c r="AC54" s="265"/>
      <c r="AD54" s="265"/>
      <c r="AE54" s="265"/>
      <c r="AF54" s="265"/>
      <c r="AG54" s="308"/>
      <c r="AH54" s="311">
        <f>SUM(AA54:AG54)</f>
        <v>0</v>
      </c>
      <c r="AI54" s="307"/>
      <c r="AJ54" s="308"/>
      <c r="AK54" s="311">
        <f>SUM(AI54:AJ54)</f>
        <v>0</v>
      </c>
      <c r="AL54" s="560"/>
      <c r="AM54" s="560"/>
      <c r="AN54" s="307"/>
      <c r="AO54" s="309"/>
    </row>
    <row r="55" spans="2:41" s="150" customFormat="1" ht="15" customHeight="1" x14ac:dyDescent="0.25">
      <c r="B55" s="152" t="s">
        <v>552</v>
      </c>
      <c r="C55" s="311">
        <f t="shared" si="42"/>
        <v>0</v>
      </c>
      <c r="D55" s="307"/>
      <c r="E55" s="265"/>
      <c r="F55" s="265"/>
      <c r="G55" s="265"/>
      <c r="H55" s="265"/>
      <c r="I55" s="265"/>
      <c r="J55" s="265"/>
      <c r="K55" s="265"/>
      <c r="L55" s="560"/>
      <c r="M55" s="560"/>
      <c r="N55" s="560"/>
      <c r="O55" s="560"/>
      <c r="P55" s="560"/>
      <c r="Q55" s="308"/>
      <c r="R55" s="311">
        <f>SUM(D55:Q55)</f>
        <v>0</v>
      </c>
      <c r="S55" s="307"/>
      <c r="T55" s="265"/>
      <c r="U55" s="265"/>
      <c r="V55" s="560"/>
      <c r="W55" s="265"/>
      <c r="X55" s="265"/>
      <c r="Y55" s="308"/>
      <c r="Z55" s="311">
        <f>SUM(S55:Y55)</f>
        <v>0</v>
      </c>
      <c r="AA55" s="307"/>
      <c r="AB55" s="307"/>
      <c r="AC55" s="265"/>
      <c r="AD55" s="265"/>
      <c r="AE55" s="265"/>
      <c r="AF55" s="265"/>
      <c r="AG55" s="308"/>
      <c r="AH55" s="311">
        <f>SUM(AA55:AG55)</f>
        <v>0</v>
      </c>
      <c r="AI55" s="307"/>
      <c r="AJ55" s="308"/>
      <c r="AK55" s="311">
        <f>SUM(AI55:AJ55)</f>
        <v>0</v>
      </c>
      <c r="AL55" s="560"/>
      <c r="AM55" s="560"/>
      <c r="AN55" s="307"/>
      <c r="AO55" s="309"/>
    </row>
    <row r="56" spans="2:41" ht="8.25" customHeight="1" x14ac:dyDescent="0.25">
      <c r="B56" s="153"/>
      <c r="C56" s="154"/>
      <c r="D56" s="42"/>
      <c r="E56" s="42"/>
      <c r="F56" s="106"/>
      <c r="G56" s="106"/>
      <c r="H56" s="106"/>
      <c r="I56" s="106"/>
      <c r="J56" s="106"/>
      <c r="K56" s="106"/>
      <c r="L56" s="597"/>
      <c r="M56" s="597"/>
      <c r="N56" s="597"/>
      <c r="O56" s="597"/>
      <c r="P56" s="597"/>
      <c r="Q56" s="106"/>
      <c r="R56" s="155"/>
      <c r="S56" s="106"/>
      <c r="T56" s="106"/>
      <c r="U56" s="106"/>
      <c r="V56" s="597"/>
      <c r="W56" s="106"/>
      <c r="X56" s="106"/>
      <c r="Y56" s="106"/>
      <c r="Z56" s="155"/>
      <c r="AA56" s="106"/>
      <c r="AB56" s="106"/>
      <c r="AC56" s="106"/>
      <c r="AD56" s="106"/>
      <c r="AE56" s="106"/>
      <c r="AF56" s="106"/>
      <c r="AG56" s="106"/>
      <c r="AH56" s="155"/>
      <c r="AI56" s="106"/>
      <c r="AJ56" s="106"/>
      <c r="AK56" s="155"/>
      <c r="AL56" s="597"/>
      <c r="AM56" s="597"/>
      <c r="AN56" s="106"/>
      <c r="AO56" s="156"/>
    </row>
    <row r="57" spans="2:41" s="150" customFormat="1" ht="15" customHeight="1" x14ac:dyDescent="0.25">
      <c r="B57" s="157" t="s">
        <v>559</v>
      </c>
      <c r="C57" s="311">
        <f t="shared" ref="C57:C62" si="49">R57+Z57+AH57+AK57+SUM(AN57:AO57)</f>
        <v>0</v>
      </c>
      <c r="D57" s="317">
        <f t="shared" ref="D57:AO57" si="50">SUM(D58:D62)</f>
        <v>0</v>
      </c>
      <c r="E57" s="317">
        <f t="shared" si="50"/>
        <v>0</v>
      </c>
      <c r="F57" s="317">
        <f t="shared" si="50"/>
        <v>0</v>
      </c>
      <c r="G57" s="317">
        <f t="shared" si="50"/>
        <v>0</v>
      </c>
      <c r="H57" s="317">
        <f t="shared" si="50"/>
        <v>0</v>
      </c>
      <c r="I57" s="317">
        <f t="shared" si="50"/>
        <v>0</v>
      </c>
      <c r="J57" s="317">
        <f t="shared" si="50"/>
        <v>0</v>
      </c>
      <c r="K57" s="317">
        <f>SUM(K58:K62)</f>
        <v>0</v>
      </c>
      <c r="L57" s="317">
        <f t="shared" ref="L57" si="51">SUM(L58:L62)</f>
        <v>0</v>
      </c>
      <c r="M57" s="317">
        <f t="shared" si="50"/>
        <v>0</v>
      </c>
      <c r="N57" s="317">
        <f t="shared" si="50"/>
        <v>0</v>
      </c>
      <c r="O57" s="317">
        <f t="shared" ref="O57" si="52">SUM(O58:O62)</f>
        <v>0</v>
      </c>
      <c r="P57" s="317">
        <f t="shared" ref="P57" si="53">SUM(P58:P62)</f>
        <v>0</v>
      </c>
      <c r="Q57" s="317">
        <f t="shared" si="50"/>
        <v>0</v>
      </c>
      <c r="R57" s="311">
        <f t="shared" si="50"/>
        <v>0</v>
      </c>
      <c r="S57" s="317">
        <f t="shared" si="50"/>
        <v>0</v>
      </c>
      <c r="T57" s="317">
        <f t="shared" si="50"/>
        <v>0</v>
      </c>
      <c r="U57" s="317">
        <f t="shared" si="50"/>
        <v>0</v>
      </c>
      <c r="V57" s="317">
        <f t="shared" ref="V57" si="54">SUM(V58:V62)</f>
        <v>0</v>
      </c>
      <c r="W57" s="317">
        <f>SUM(W58:W62)</f>
        <v>0</v>
      </c>
      <c r="X57" s="317">
        <f t="shared" si="50"/>
        <v>0</v>
      </c>
      <c r="Y57" s="317">
        <f t="shared" si="50"/>
        <v>0</v>
      </c>
      <c r="Z57" s="311">
        <f t="shared" si="50"/>
        <v>0</v>
      </c>
      <c r="AA57" s="317">
        <f t="shared" si="50"/>
        <v>0</v>
      </c>
      <c r="AB57" s="317">
        <f t="shared" si="50"/>
        <v>0</v>
      </c>
      <c r="AC57" s="317">
        <f t="shared" si="50"/>
        <v>0</v>
      </c>
      <c r="AD57" s="317">
        <f>SUM(AD58:AD62)</f>
        <v>0</v>
      </c>
      <c r="AE57" s="317">
        <f t="shared" si="50"/>
        <v>0</v>
      </c>
      <c r="AF57" s="317">
        <f t="shared" si="50"/>
        <v>0</v>
      </c>
      <c r="AG57" s="317">
        <f t="shared" si="50"/>
        <v>0</v>
      </c>
      <c r="AH57" s="311">
        <f t="shared" si="50"/>
        <v>0</v>
      </c>
      <c r="AI57" s="317">
        <f t="shared" si="50"/>
        <v>0</v>
      </c>
      <c r="AJ57" s="317">
        <f t="shared" si="50"/>
        <v>0</v>
      </c>
      <c r="AK57" s="311">
        <f t="shared" si="50"/>
        <v>0</v>
      </c>
      <c r="AL57" s="317">
        <f t="shared" si="50"/>
        <v>0</v>
      </c>
      <c r="AM57" s="317">
        <f t="shared" ref="AM57" si="55">SUM(AM58:AM62)</f>
        <v>0</v>
      </c>
      <c r="AN57" s="317">
        <f t="shared" si="50"/>
        <v>0</v>
      </c>
      <c r="AO57" s="318">
        <f t="shared" si="50"/>
        <v>0</v>
      </c>
    </row>
    <row r="58" spans="2:41" s="150" customFormat="1" ht="15" customHeight="1" x14ac:dyDescent="0.25">
      <c r="B58" s="152" t="s">
        <v>603</v>
      </c>
      <c r="C58" s="311">
        <f t="shared" si="49"/>
        <v>0</v>
      </c>
      <c r="D58" s="307"/>
      <c r="E58" s="265"/>
      <c r="F58" s="265"/>
      <c r="G58" s="265"/>
      <c r="H58" s="265"/>
      <c r="I58" s="265"/>
      <c r="J58" s="265"/>
      <c r="K58" s="265"/>
      <c r="L58" s="560"/>
      <c r="M58" s="560"/>
      <c r="N58" s="560"/>
      <c r="O58" s="560"/>
      <c r="P58" s="560"/>
      <c r="Q58" s="308"/>
      <c r="R58" s="311">
        <f>SUM(D58:Q58)</f>
        <v>0</v>
      </c>
      <c r="S58" s="307"/>
      <c r="T58" s="265"/>
      <c r="U58" s="265"/>
      <c r="V58" s="560"/>
      <c r="W58" s="265"/>
      <c r="X58" s="265"/>
      <c r="Y58" s="308"/>
      <c r="Z58" s="311">
        <f>SUM(S58:Y58)</f>
        <v>0</v>
      </c>
      <c r="AA58" s="307"/>
      <c r="AB58" s="307"/>
      <c r="AC58" s="265"/>
      <c r="AD58" s="265"/>
      <c r="AE58" s="265"/>
      <c r="AF58" s="265"/>
      <c r="AG58" s="308"/>
      <c r="AH58" s="311">
        <f>SUM(AA58:AG58)</f>
        <v>0</v>
      </c>
      <c r="AI58" s="307"/>
      <c r="AJ58" s="308"/>
      <c r="AK58" s="311">
        <f>SUM(AI58:AJ58)</f>
        <v>0</v>
      </c>
      <c r="AL58" s="560"/>
      <c r="AM58" s="560"/>
      <c r="AN58" s="307"/>
      <c r="AO58" s="309"/>
    </row>
    <row r="59" spans="2:41" s="150" customFormat="1" ht="15" customHeight="1" x14ac:dyDescent="0.25">
      <c r="B59" s="152">
        <v>2006</v>
      </c>
      <c r="C59" s="311">
        <f t="shared" si="49"/>
        <v>0</v>
      </c>
      <c r="D59" s="307"/>
      <c r="E59" s="265"/>
      <c r="F59" s="265"/>
      <c r="G59" s="265"/>
      <c r="H59" s="265"/>
      <c r="I59" s="265"/>
      <c r="J59" s="265"/>
      <c r="K59" s="265"/>
      <c r="L59" s="560"/>
      <c r="M59" s="560"/>
      <c r="N59" s="560"/>
      <c r="O59" s="560"/>
      <c r="P59" s="560"/>
      <c r="Q59" s="308"/>
      <c r="R59" s="311">
        <f>SUM(D59:Q59)</f>
        <v>0</v>
      </c>
      <c r="S59" s="307"/>
      <c r="T59" s="265"/>
      <c r="U59" s="265"/>
      <c r="V59" s="560"/>
      <c r="W59" s="265"/>
      <c r="X59" s="265"/>
      <c r="Y59" s="308"/>
      <c r="Z59" s="311">
        <f>SUM(S59:Y59)</f>
        <v>0</v>
      </c>
      <c r="AA59" s="307"/>
      <c r="AB59" s="307"/>
      <c r="AC59" s="265"/>
      <c r="AD59" s="265"/>
      <c r="AE59" s="265"/>
      <c r="AF59" s="265"/>
      <c r="AG59" s="308"/>
      <c r="AH59" s="311">
        <f>SUM(AA59:AG59)</f>
        <v>0</v>
      </c>
      <c r="AI59" s="307"/>
      <c r="AJ59" s="308"/>
      <c r="AK59" s="311">
        <f>SUM(AI59:AJ59)</f>
        <v>0</v>
      </c>
      <c r="AL59" s="560"/>
      <c r="AM59" s="560"/>
      <c r="AN59" s="307"/>
      <c r="AO59" s="309"/>
    </row>
    <row r="60" spans="2:41" s="150" customFormat="1" ht="15" customHeight="1" x14ac:dyDescent="0.25">
      <c r="B60" s="152">
        <v>2007</v>
      </c>
      <c r="C60" s="311">
        <f t="shared" si="49"/>
        <v>0</v>
      </c>
      <c r="D60" s="307"/>
      <c r="E60" s="265"/>
      <c r="F60" s="265"/>
      <c r="G60" s="265"/>
      <c r="H60" s="265"/>
      <c r="I60" s="265"/>
      <c r="J60" s="265"/>
      <c r="K60" s="265"/>
      <c r="L60" s="560"/>
      <c r="M60" s="560"/>
      <c r="N60" s="560"/>
      <c r="O60" s="560"/>
      <c r="P60" s="560"/>
      <c r="Q60" s="308"/>
      <c r="R60" s="311">
        <f>SUM(D60:Q60)</f>
        <v>0</v>
      </c>
      <c r="S60" s="307"/>
      <c r="T60" s="265"/>
      <c r="U60" s="265"/>
      <c r="V60" s="560"/>
      <c r="W60" s="265"/>
      <c r="X60" s="265"/>
      <c r="Y60" s="308"/>
      <c r="Z60" s="311">
        <f>SUM(S60:Y60)</f>
        <v>0</v>
      </c>
      <c r="AA60" s="307"/>
      <c r="AB60" s="307"/>
      <c r="AC60" s="265"/>
      <c r="AD60" s="265"/>
      <c r="AE60" s="265"/>
      <c r="AF60" s="265"/>
      <c r="AG60" s="308"/>
      <c r="AH60" s="311">
        <f>SUM(AA60:AG60)</f>
        <v>0</v>
      </c>
      <c r="AI60" s="307"/>
      <c r="AJ60" s="308"/>
      <c r="AK60" s="311">
        <f>SUM(AI60:AJ60)</f>
        <v>0</v>
      </c>
      <c r="AL60" s="560"/>
      <c r="AM60" s="560"/>
      <c r="AN60" s="307"/>
      <c r="AO60" s="309"/>
    </row>
    <row r="61" spans="2:41" s="150" customFormat="1" ht="15" customHeight="1" x14ac:dyDescent="0.25">
      <c r="B61" s="152" t="s">
        <v>551</v>
      </c>
      <c r="C61" s="311">
        <f t="shared" si="49"/>
        <v>0</v>
      </c>
      <c r="D61" s="307"/>
      <c r="E61" s="265"/>
      <c r="F61" s="265"/>
      <c r="G61" s="265"/>
      <c r="H61" s="265"/>
      <c r="I61" s="265"/>
      <c r="J61" s="265"/>
      <c r="K61" s="265"/>
      <c r="L61" s="560"/>
      <c r="M61" s="560"/>
      <c r="N61" s="560"/>
      <c r="O61" s="560"/>
      <c r="P61" s="560"/>
      <c r="Q61" s="308"/>
      <c r="R61" s="311">
        <f>SUM(D61:Q61)</f>
        <v>0</v>
      </c>
      <c r="S61" s="307"/>
      <c r="T61" s="265"/>
      <c r="U61" s="265"/>
      <c r="V61" s="560"/>
      <c r="W61" s="265"/>
      <c r="X61" s="265"/>
      <c r="Y61" s="308"/>
      <c r="Z61" s="311">
        <f>SUM(S61:Y61)</f>
        <v>0</v>
      </c>
      <c r="AA61" s="307"/>
      <c r="AB61" s="307"/>
      <c r="AC61" s="265"/>
      <c r="AD61" s="265"/>
      <c r="AE61" s="265"/>
      <c r="AF61" s="265"/>
      <c r="AG61" s="308"/>
      <c r="AH61" s="311">
        <f>SUM(AA61:AG61)</f>
        <v>0</v>
      </c>
      <c r="AI61" s="307"/>
      <c r="AJ61" s="308"/>
      <c r="AK61" s="311">
        <f>SUM(AI61:AJ61)</f>
        <v>0</v>
      </c>
      <c r="AL61" s="560"/>
      <c r="AM61" s="560"/>
      <c r="AN61" s="307"/>
      <c r="AO61" s="309"/>
    </row>
    <row r="62" spans="2:41" s="150" customFormat="1" ht="15" customHeight="1" x14ac:dyDescent="0.25">
      <c r="B62" s="152" t="s">
        <v>552</v>
      </c>
      <c r="C62" s="311">
        <f t="shared" si="49"/>
        <v>0</v>
      </c>
      <c r="D62" s="307"/>
      <c r="E62" s="265"/>
      <c r="F62" s="265"/>
      <c r="G62" s="265"/>
      <c r="H62" s="265"/>
      <c r="I62" s="265"/>
      <c r="J62" s="265"/>
      <c r="K62" s="265"/>
      <c r="L62" s="560"/>
      <c r="M62" s="560"/>
      <c r="N62" s="560"/>
      <c r="O62" s="560"/>
      <c r="P62" s="560"/>
      <c r="Q62" s="308"/>
      <c r="R62" s="311">
        <f>SUM(D62:Q62)</f>
        <v>0</v>
      </c>
      <c r="S62" s="307"/>
      <c r="T62" s="265"/>
      <c r="U62" s="265"/>
      <c r="V62" s="560"/>
      <c r="W62" s="265"/>
      <c r="X62" s="265"/>
      <c r="Y62" s="308"/>
      <c r="Z62" s="311">
        <f>SUM(S62:Y62)</f>
        <v>0</v>
      </c>
      <c r="AA62" s="307"/>
      <c r="AB62" s="307"/>
      <c r="AC62" s="265"/>
      <c r="AD62" s="265"/>
      <c r="AE62" s="265"/>
      <c r="AF62" s="265"/>
      <c r="AG62" s="308"/>
      <c r="AH62" s="311">
        <f>SUM(AA62:AG62)</f>
        <v>0</v>
      </c>
      <c r="AI62" s="307"/>
      <c r="AJ62" s="308"/>
      <c r="AK62" s="311">
        <f>SUM(AI62:AJ62)</f>
        <v>0</v>
      </c>
      <c r="AL62" s="560"/>
      <c r="AM62" s="560"/>
      <c r="AN62" s="307"/>
      <c r="AO62" s="309"/>
    </row>
    <row r="63" spans="2:41" ht="8.25" customHeight="1" x14ac:dyDescent="0.25">
      <c r="B63" s="153"/>
      <c r="C63" s="154"/>
      <c r="D63" s="42"/>
      <c r="E63" s="42"/>
      <c r="F63" s="106"/>
      <c r="G63" s="106"/>
      <c r="H63" s="106"/>
      <c r="I63" s="106"/>
      <c r="J63" s="106"/>
      <c r="K63" s="106"/>
      <c r="L63" s="597"/>
      <c r="M63" s="597"/>
      <c r="N63" s="597"/>
      <c r="O63" s="597"/>
      <c r="P63" s="597"/>
      <c r="Q63" s="106"/>
      <c r="R63" s="155"/>
      <c r="S63" s="106"/>
      <c r="T63" s="106"/>
      <c r="U63" s="106"/>
      <c r="V63" s="597"/>
      <c r="W63" s="106"/>
      <c r="X63" s="106"/>
      <c r="Y63" s="106"/>
      <c r="Z63" s="155"/>
      <c r="AA63" s="106"/>
      <c r="AB63" s="106"/>
      <c r="AC63" s="106"/>
      <c r="AD63" s="106"/>
      <c r="AE63" s="106"/>
      <c r="AF63" s="106"/>
      <c r="AG63" s="106"/>
      <c r="AH63" s="155"/>
      <c r="AI63" s="106"/>
      <c r="AJ63" s="106"/>
      <c r="AK63" s="155"/>
      <c r="AL63" s="597"/>
      <c r="AM63" s="597"/>
      <c r="AN63" s="106"/>
      <c r="AO63" s="156"/>
    </row>
    <row r="64" spans="2:41" ht="15.75" customHeight="1" thickBot="1" x14ac:dyDescent="0.3">
      <c r="B64" s="451" t="s">
        <v>332</v>
      </c>
      <c r="C64" s="312">
        <f t="shared" ref="C64:AO64" si="56">C57+C50+C43+C36+C29+C22+C15+C8</f>
        <v>0</v>
      </c>
      <c r="D64" s="313">
        <f t="shared" si="56"/>
        <v>0</v>
      </c>
      <c r="E64" s="313">
        <f t="shared" si="56"/>
        <v>0</v>
      </c>
      <c r="F64" s="313">
        <f t="shared" si="56"/>
        <v>0</v>
      </c>
      <c r="G64" s="313">
        <f t="shared" si="56"/>
        <v>0</v>
      </c>
      <c r="H64" s="313">
        <f t="shared" si="56"/>
        <v>0</v>
      </c>
      <c r="I64" s="313">
        <f t="shared" si="56"/>
        <v>0</v>
      </c>
      <c r="J64" s="313">
        <f t="shared" si="56"/>
        <v>0</v>
      </c>
      <c r="K64" s="313">
        <f>K57+K50+K43+K36+K29+K22+K15+K8</f>
        <v>0</v>
      </c>
      <c r="L64" s="313">
        <f t="shared" ref="L64" si="57">L57+L50+L43+L36+L29+L22+L15+L8</f>
        <v>0</v>
      </c>
      <c r="M64" s="313">
        <f t="shared" si="56"/>
        <v>0</v>
      </c>
      <c r="N64" s="313">
        <f t="shared" si="56"/>
        <v>0</v>
      </c>
      <c r="O64" s="313">
        <f t="shared" ref="O64" si="58">O57+O50+O43+O36+O29+O22+O15+O8</f>
        <v>0</v>
      </c>
      <c r="P64" s="313">
        <f t="shared" ref="P64" si="59">P57+P50+P43+P36+P29+P22+P15+P8</f>
        <v>0</v>
      </c>
      <c r="Q64" s="313">
        <f t="shared" si="56"/>
        <v>0</v>
      </c>
      <c r="R64" s="312">
        <f t="shared" si="56"/>
        <v>0</v>
      </c>
      <c r="S64" s="313">
        <f t="shared" si="56"/>
        <v>0</v>
      </c>
      <c r="T64" s="313">
        <f t="shared" si="56"/>
        <v>0</v>
      </c>
      <c r="U64" s="313">
        <f t="shared" si="56"/>
        <v>0</v>
      </c>
      <c r="V64" s="313">
        <f t="shared" ref="V64" si="60">V57+V50+V43+V36+V29+V22+V15+V8</f>
        <v>0</v>
      </c>
      <c r="W64" s="313">
        <f>W57+W50+W43+W36+W29+W22+W15+W8</f>
        <v>0</v>
      </c>
      <c r="X64" s="313">
        <f t="shared" si="56"/>
        <v>0</v>
      </c>
      <c r="Y64" s="313">
        <f t="shared" si="56"/>
        <v>0</v>
      </c>
      <c r="Z64" s="312">
        <f t="shared" si="56"/>
        <v>0</v>
      </c>
      <c r="AA64" s="313">
        <f t="shared" si="56"/>
        <v>0</v>
      </c>
      <c r="AB64" s="313">
        <f t="shared" si="56"/>
        <v>0</v>
      </c>
      <c r="AC64" s="313">
        <f t="shared" si="56"/>
        <v>0</v>
      </c>
      <c r="AD64" s="313">
        <f>AD57+AD50+AD43+AD36+AD29+AD22+AD15+AD8</f>
        <v>0</v>
      </c>
      <c r="AE64" s="313">
        <f t="shared" si="56"/>
        <v>0</v>
      </c>
      <c r="AF64" s="313">
        <f t="shared" si="56"/>
        <v>0</v>
      </c>
      <c r="AG64" s="313">
        <f t="shared" si="56"/>
        <v>0</v>
      </c>
      <c r="AH64" s="312">
        <f t="shared" si="56"/>
        <v>0</v>
      </c>
      <c r="AI64" s="313">
        <f t="shared" si="56"/>
        <v>0</v>
      </c>
      <c r="AJ64" s="313">
        <f t="shared" si="56"/>
        <v>0</v>
      </c>
      <c r="AK64" s="312">
        <f t="shared" si="56"/>
        <v>0</v>
      </c>
      <c r="AL64" s="313">
        <f t="shared" si="56"/>
        <v>0</v>
      </c>
      <c r="AM64" s="313">
        <f t="shared" ref="AM64" si="61">AM57+AM50+AM43+AM36+AM29+AM22+AM15+AM8</f>
        <v>0</v>
      </c>
      <c r="AN64" s="313">
        <f t="shared" si="56"/>
        <v>0</v>
      </c>
      <c r="AO64" s="314">
        <f t="shared" si="56"/>
        <v>0</v>
      </c>
    </row>
    <row r="65" spans="2:41" ht="15" customHeight="1" x14ac:dyDescent="0.25">
      <c r="M65" s="591"/>
      <c r="N65" s="591"/>
      <c r="P65" s="591"/>
      <c r="V65" s="591"/>
    </row>
    <row r="66" spans="2:41" ht="16.5" customHeight="1" thickBot="1" x14ac:dyDescent="0.3">
      <c r="B66" s="159" t="s">
        <v>668</v>
      </c>
      <c r="M66" s="591"/>
      <c r="N66" s="591"/>
      <c r="P66" s="591"/>
      <c r="V66" s="591"/>
    </row>
    <row r="67" spans="2:41" s="150" customFormat="1" ht="15" customHeight="1" x14ac:dyDescent="0.25">
      <c r="B67" s="151" t="s">
        <v>550</v>
      </c>
      <c r="C67" s="310">
        <f t="shared" ref="C67:C72" si="62">R67+Z67+AH67+AK67+SUM(AN67:AO67)</f>
        <v>0</v>
      </c>
      <c r="D67" s="315">
        <f t="shared" ref="D67:AO67" si="63">SUM(D68:D72)</f>
        <v>0</v>
      </c>
      <c r="E67" s="315">
        <f t="shared" si="63"/>
        <v>0</v>
      </c>
      <c r="F67" s="315">
        <f t="shared" si="63"/>
        <v>0</v>
      </c>
      <c r="G67" s="315">
        <f t="shared" si="63"/>
        <v>0</v>
      </c>
      <c r="H67" s="315">
        <f t="shared" si="63"/>
        <v>0</v>
      </c>
      <c r="I67" s="315">
        <f t="shared" si="63"/>
        <v>0</v>
      </c>
      <c r="J67" s="315">
        <f t="shared" si="63"/>
        <v>0</v>
      </c>
      <c r="K67" s="315">
        <f>SUM(K68:K72)</f>
        <v>0</v>
      </c>
      <c r="L67" s="315">
        <f t="shared" ref="L67" si="64">SUM(L68:L72)</f>
        <v>0</v>
      </c>
      <c r="M67" s="315">
        <f t="shared" si="63"/>
        <v>0</v>
      </c>
      <c r="N67" s="315">
        <f t="shared" si="63"/>
        <v>0</v>
      </c>
      <c r="O67" s="315">
        <f t="shared" ref="O67" si="65">SUM(O68:O72)</f>
        <v>0</v>
      </c>
      <c r="P67" s="315">
        <f t="shared" ref="P67" si="66">SUM(P68:P72)</f>
        <v>0</v>
      </c>
      <c r="Q67" s="315">
        <f t="shared" si="63"/>
        <v>0</v>
      </c>
      <c r="R67" s="310">
        <f t="shared" si="63"/>
        <v>0</v>
      </c>
      <c r="S67" s="315">
        <f t="shared" si="63"/>
        <v>0</v>
      </c>
      <c r="T67" s="315">
        <f t="shared" si="63"/>
        <v>0</v>
      </c>
      <c r="U67" s="315">
        <f t="shared" si="63"/>
        <v>0</v>
      </c>
      <c r="V67" s="315">
        <f t="shared" ref="V67" si="67">SUM(V68:V72)</f>
        <v>0</v>
      </c>
      <c r="W67" s="315">
        <f>SUM(W68:W72)</f>
        <v>0</v>
      </c>
      <c r="X67" s="315">
        <f t="shared" si="63"/>
        <v>0</v>
      </c>
      <c r="Y67" s="315">
        <f t="shared" si="63"/>
        <v>0</v>
      </c>
      <c r="Z67" s="310">
        <f t="shared" si="63"/>
        <v>0</v>
      </c>
      <c r="AA67" s="315">
        <f t="shared" si="63"/>
        <v>0</v>
      </c>
      <c r="AB67" s="315">
        <f t="shared" si="63"/>
        <v>0</v>
      </c>
      <c r="AC67" s="315">
        <f t="shared" si="63"/>
        <v>0</v>
      </c>
      <c r="AD67" s="315">
        <f>SUM(AD68:AD72)</f>
        <v>0</v>
      </c>
      <c r="AE67" s="315">
        <f t="shared" si="63"/>
        <v>0</v>
      </c>
      <c r="AF67" s="315">
        <f t="shared" si="63"/>
        <v>0</v>
      </c>
      <c r="AG67" s="315">
        <f t="shared" si="63"/>
        <v>0</v>
      </c>
      <c r="AH67" s="310">
        <f t="shared" si="63"/>
        <v>0</v>
      </c>
      <c r="AI67" s="315">
        <f t="shared" si="63"/>
        <v>0</v>
      </c>
      <c r="AJ67" s="315">
        <f t="shared" si="63"/>
        <v>0</v>
      </c>
      <c r="AK67" s="310">
        <f t="shared" si="63"/>
        <v>0</v>
      </c>
      <c r="AL67" s="315">
        <f t="shared" si="63"/>
        <v>0</v>
      </c>
      <c r="AM67" s="315">
        <f t="shared" ref="AM67" si="68">SUM(AM68:AM72)</f>
        <v>0</v>
      </c>
      <c r="AN67" s="315">
        <f t="shared" si="63"/>
        <v>0</v>
      </c>
      <c r="AO67" s="316">
        <f t="shared" si="63"/>
        <v>0</v>
      </c>
    </row>
    <row r="68" spans="2:41" s="150" customFormat="1" ht="15" customHeight="1" x14ac:dyDescent="0.25">
      <c r="B68" s="152" t="s">
        <v>603</v>
      </c>
      <c r="C68" s="311">
        <f t="shared" si="62"/>
        <v>0</v>
      </c>
      <c r="D68" s="307"/>
      <c r="E68" s="265"/>
      <c r="F68" s="265"/>
      <c r="G68" s="265"/>
      <c r="H68" s="265"/>
      <c r="I68" s="265"/>
      <c r="J68" s="265"/>
      <c r="K68" s="265"/>
      <c r="L68" s="560"/>
      <c r="M68" s="560"/>
      <c r="N68" s="560"/>
      <c r="O68" s="560"/>
      <c r="P68" s="560"/>
      <c r="Q68" s="308"/>
      <c r="R68" s="311">
        <f>SUM(D68:Q68)</f>
        <v>0</v>
      </c>
      <c r="S68" s="307"/>
      <c r="T68" s="265"/>
      <c r="U68" s="265"/>
      <c r="V68" s="560"/>
      <c r="W68" s="265"/>
      <c r="X68" s="265"/>
      <c r="Y68" s="308"/>
      <c r="Z68" s="311">
        <f>SUM(S68:Y68)</f>
        <v>0</v>
      </c>
      <c r="AA68" s="307"/>
      <c r="AB68" s="307"/>
      <c r="AC68" s="265"/>
      <c r="AD68" s="265"/>
      <c r="AE68" s="265"/>
      <c r="AF68" s="265"/>
      <c r="AG68" s="308"/>
      <c r="AH68" s="311">
        <f>SUM(AA68:AG68)</f>
        <v>0</v>
      </c>
      <c r="AI68" s="307"/>
      <c r="AJ68" s="308"/>
      <c r="AK68" s="311">
        <f>SUM(AI68:AJ68)</f>
        <v>0</v>
      </c>
      <c r="AL68" s="560"/>
      <c r="AM68" s="560"/>
      <c r="AN68" s="307"/>
      <c r="AO68" s="309"/>
    </row>
    <row r="69" spans="2:41" s="150" customFormat="1" ht="15" customHeight="1" x14ac:dyDescent="0.25">
      <c r="B69" s="152">
        <v>2006</v>
      </c>
      <c r="C69" s="311">
        <f t="shared" si="62"/>
        <v>0</v>
      </c>
      <c r="D69" s="307"/>
      <c r="E69" s="265"/>
      <c r="F69" s="265"/>
      <c r="G69" s="265"/>
      <c r="H69" s="265"/>
      <c r="I69" s="265"/>
      <c r="J69" s="265"/>
      <c r="K69" s="265"/>
      <c r="L69" s="560"/>
      <c r="M69" s="560"/>
      <c r="N69" s="560"/>
      <c r="O69" s="560"/>
      <c r="P69" s="560"/>
      <c r="Q69" s="308"/>
      <c r="R69" s="311">
        <f>SUM(D69:Q69)</f>
        <v>0</v>
      </c>
      <c r="S69" s="307"/>
      <c r="T69" s="265"/>
      <c r="U69" s="265"/>
      <c r="V69" s="560"/>
      <c r="W69" s="265"/>
      <c r="X69" s="265"/>
      <c r="Y69" s="308"/>
      <c r="Z69" s="311">
        <f>SUM(S69:Y69)</f>
        <v>0</v>
      </c>
      <c r="AA69" s="307"/>
      <c r="AB69" s="307"/>
      <c r="AC69" s="265"/>
      <c r="AD69" s="265"/>
      <c r="AE69" s="265"/>
      <c r="AF69" s="265"/>
      <c r="AG69" s="308"/>
      <c r="AH69" s="311">
        <f>SUM(AA69:AG69)</f>
        <v>0</v>
      </c>
      <c r="AI69" s="307"/>
      <c r="AJ69" s="308"/>
      <c r="AK69" s="311">
        <f>SUM(AI69:AJ69)</f>
        <v>0</v>
      </c>
      <c r="AL69" s="560"/>
      <c r="AM69" s="560"/>
      <c r="AN69" s="307"/>
      <c r="AO69" s="309"/>
    </row>
    <row r="70" spans="2:41" s="150" customFormat="1" ht="15" customHeight="1" x14ac:dyDescent="0.25">
      <c r="B70" s="152">
        <v>2007</v>
      </c>
      <c r="C70" s="311">
        <f t="shared" si="62"/>
        <v>0</v>
      </c>
      <c r="D70" s="307"/>
      <c r="E70" s="265"/>
      <c r="F70" s="265"/>
      <c r="G70" s="265"/>
      <c r="H70" s="265"/>
      <c r="I70" s="265"/>
      <c r="J70" s="265"/>
      <c r="K70" s="265"/>
      <c r="L70" s="560"/>
      <c r="M70" s="560"/>
      <c r="N70" s="560"/>
      <c r="O70" s="560"/>
      <c r="P70" s="560"/>
      <c r="Q70" s="308"/>
      <c r="R70" s="311">
        <f>SUM(D70:Q70)</f>
        <v>0</v>
      </c>
      <c r="S70" s="307"/>
      <c r="T70" s="265"/>
      <c r="U70" s="265"/>
      <c r="V70" s="560"/>
      <c r="W70" s="265"/>
      <c r="X70" s="265"/>
      <c r="Y70" s="308"/>
      <c r="Z70" s="311">
        <f>SUM(S70:Y70)</f>
        <v>0</v>
      </c>
      <c r="AA70" s="307"/>
      <c r="AB70" s="307"/>
      <c r="AC70" s="265"/>
      <c r="AD70" s="265"/>
      <c r="AE70" s="265"/>
      <c r="AF70" s="265"/>
      <c r="AG70" s="308"/>
      <c r="AH70" s="311">
        <f>SUM(AA70:AG70)</f>
        <v>0</v>
      </c>
      <c r="AI70" s="307"/>
      <c r="AJ70" s="308"/>
      <c r="AK70" s="311">
        <f>SUM(AI70:AJ70)</f>
        <v>0</v>
      </c>
      <c r="AL70" s="560"/>
      <c r="AM70" s="560"/>
      <c r="AN70" s="307"/>
      <c r="AO70" s="309"/>
    </row>
    <row r="71" spans="2:41" s="150" customFormat="1" ht="15" customHeight="1" x14ac:dyDescent="0.25">
      <c r="B71" s="152" t="s">
        <v>551</v>
      </c>
      <c r="C71" s="311">
        <f t="shared" si="62"/>
        <v>0</v>
      </c>
      <c r="D71" s="307"/>
      <c r="E71" s="265"/>
      <c r="F71" s="265"/>
      <c r="G71" s="265"/>
      <c r="H71" s="265"/>
      <c r="I71" s="265"/>
      <c r="J71" s="265"/>
      <c r="K71" s="265"/>
      <c r="L71" s="560"/>
      <c r="M71" s="560"/>
      <c r="N71" s="560"/>
      <c r="O71" s="560"/>
      <c r="P71" s="560"/>
      <c r="Q71" s="308"/>
      <c r="R71" s="311">
        <f>SUM(D71:Q71)</f>
        <v>0</v>
      </c>
      <c r="S71" s="307"/>
      <c r="T71" s="265"/>
      <c r="U71" s="265"/>
      <c r="V71" s="560"/>
      <c r="W71" s="265"/>
      <c r="X71" s="265"/>
      <c r="Y71" s="308"/>
      <c r="Z71" s="311">
        <f>SUM(S71:Y71)</f>
        <v>0</v>
      </c>
      <c r="AA71" s="307"/>
      <c r="AB71" s="307"/>
      <c r="AC71" s="265"/>
      <c r="AD71" s="265"/>
      <c r="AE71" s="265"/>
      <c r="AF71" s="265"/>
      <c r="AG71" s="308"/>
      <c r="AH71" s="311">
        <f>SUM(AA71:AG71)</f>
        <v>0</v>
      </c>
      <c r="AI71" s="307"/>
      <c r="AJ71" s="308"/>
      <c r="AK71" s="311">
        <f>SUM(AI71:AJ71)</f>
        <v>0</v>
      </c>
      <c r="AL71" s="560"/>
      <c r="AM71" s="560"/>
      <c r="AN71" s="307"/>
      <c r="AO71" s="309"/>
    </row>
    <row r="72" spans="2:41" s="150" customFormat="1" ht="15" customHeight="1" x14ac:dyDescent="0.25">
      <c r="B72" s="152" t="s">
        <v>552</v>
      </c>
      <c r="C72" s="311">
        <f t="shared" si="62"/>
        <v>0</v>
      </c>
      <c r="D72" s="307"/>
      <c r="E72" s="265"/>
      <c r="F72" s="265"/>
      <c r="G72" s="265"/>
      <c r="H72" s="265"/>
      <c r="I72" s="265"/>
      <c r="J72" s="265"/>
      <c r="K72" s="265"/>
      <c r="L72" s="560"/>
      <c r="M72" s="560"/>
      <c r="N72" s="560"/>
      <c r="O72" s="560"/>
      <c r="P72" s="560"/>
      <c r="Q72" s="308"/>
      <c r="R72" s="311">
        <f>SUM(D72:Q72)</f>
        <v>0</v>
      </c>
      <c r="S72" s="307"/>
      <c r="T72" s="265"/>
      <c r="U72" s="265"/>
      <c r="V72" s="560"/>
      <c r="W72" s="265"/>
      <c r="X72" s="265"/>
      <c r="Y72" s="308"/>
      <c r="Z72" s="311">
        <f>SUM(S72:Y72)</f>
        <v>0</v>
      </c>
      <c r="AA72" s="307"/>
      <c r="AB72" s="307"/>
      <c r="AC72" s="265"/>
      <c r="AD72" s="265"/>
      <c r="AE72" s="265"/>
      <c r="AF72" s="265"/>
      <c r="AG72" s="308"/>
      <c r="AH72" s="311">
        <f>SUM(AA72:AG72)</f>
        <v>0</v>
      </c>
      <c r="AI72" s="307"/>
      <c r="AJ72" s="308"/>
      <c r="AK72" s="311">
        <f>SUM(AI72:AJ72)</f>
        <v>0</v>
      </c>
      <c r="AL72" s="560"/>
      <c r="AM72" s="560"/>
      <c r="AN72" s="307"/>
      <c r="AO72" s="309"/>
    </row>
    <row r="73" spans="2:41" ht="8.25" customHeight="1" x14ac:dyDescent="0.25">
      <c r="B73" s="153"/>
      <c r="C73" s="154"/>
      <c r="D73" s="42"/>
      <c r="E73" s="42"/>
      <c r="F73" s="106"/>
      <c r="G73" s="106"/>
      <c r="H73" s="106"/>
      <c r="I73" s="106"/>
      <c r="J73" s="106"/>
      <c r="K73" s="106"/>
      <c r="L73" s="597"/>
      <c r="M73" s="597"/>
      <c r="N73" s="597"/>
      <c r="O73" s="597"/>
      <c r="P73" s="597"/>
      <c r="Q73" s="106"/>
      <c r="R73" s="155"/>
      <c r="S73" s="106"/>
      <c r="T73" s="106"/>
      <c r="U73" s="106"/>
      <c r="V73" s="597"/>
      <c r="W73" s="106"/>
      <c r="X73" s="106"/>
      <c r="Y73" s="106"/>
      <c r="Z73" s="155"/>
      <c r="AA73" s="106"/>
      <c r="AB73" s="106"/>
      <c r="AC73" s="106"/>
      <c r="AD73" s="106"/>
      <c r="AE73" s="106"/>
      <c r="AF73" s="106"/>
      <c r="AG73" s="106"/>
      <c r="AH73" s="155"/>
      <c r="AI73" s="106"/>
      <c r="AJ73" s="106"/>
      <c r="AK73" s="155"/>
      <c r="AL73" s="597"/>
      <c r="AM73" s="597"/>
      <c r="AN73" s="106"/>
      <c r="AO73" s="156"/>
    </row>
    <row r="74" spans="2:41" s="150" customFormat="1" ht="15" customHeight="1" x14ac:dyDescent="0.25">
      <c r="B74" s="157" t="s">
        <v>553</v>
      </c>
      <c r="C74" s="311">
        <f t="shared" ref="C74:C79" si="69">R74+Z74+AH74+AK74+SUM(AN74:AO74)</f>
        <v>0</v>
      </c>
      <c r="D74" s="317">
        <f t="shared" ref="D74:AO74" si="70">SUM(D75:D79)</f>
        <v>0</v>
      </c>
      <c r="E74" s="317">
        <f t="shared" si="70"/>
        <v>0</v>
      </c>
      <c r="F74" s="317">
        <f t="shared" si="70"/>
        <v>0</v>
      </c>
      <c r="G74" s="317">
        <f t="shared" si="70"/>
        <v>0</v>
      </c>
      <c r="H74" s="317">
        <f t="shared" si="70"/>
        <v>0</v>
      </c>
      <c r="I74" s="317">
        <f t="shared" si="70"/>
        <v>0</v>
      </c>
      <c r="J74" s="317">
        <f t="shared" si="70"/>
        <v>0</v>
      </c>
      <c r="K74" s="317">
        <f>SUM(K75:K79)</f>
        <v>0</v>
      </c>
      <c r="L74" s="317">
        <f t="shared" ref="L74" si="71">SUM(L75:L79)</f>
        <v>0</v>
      </c>
      <c r="M74" s="317">
        <f t="shared" si="70"/>
        <v>0</v>
      </c>
      <c r="N74" s="317">
        <f t="shared" si="70"/>
        <v>0</v>
      </c>
      <c r="O74" s="317">
        <f t="shared" ref="O74" si="72">SUM(O75:O79)</f>
        <v>0</v>
      </c>
      <c r="P74" s="317">
        <f t="shared" ref="P74" si="73">SUM(P75:P79)</f>
        <v>0</v>
      </c>
      <c r="Q74" s="317">
        <f t="shared" si="70"/>
        <v>0</v>
      </c>
      <c r="R74" s="311">
        <f t="shared" si="70"/>
        <v>0</v>
      </c>
      <c r="S74" s="317">
        <f t="shared" si="70"/>
        <v>0</v>
      </c>
      <c r="T74" s="317">
        <f t="shared" si="70"/>
        <v>0</v>
      </c>
      <c r="U74" s="317">
        <f t="shared" si="70"/>
        <v>0</v>
      </c>
      <c r="V74" s="317">
        <f t="shared" ref="V74" si="74">SUM(V75:V79)</f>
        <v>0</v>
      </c>
      <c r="W74" s="317">
        <f>SUM(W75:W79)</f>
        <v>0</v>
      </c>
      <c r="X74" s="317">
        <f t="shared" si="70"/>
        <v>0</v>
      </c>
      <c r="Y74" s="317">
        <f t="shared" si="70"/>
        <v>0</v>
      </c>
      <c r="Z74" s="311">
        <f t="shared" si="70"/>
        <v>0</v>
      </c>
      <c r="AA74" s="317">
        <f t="shared" si="70"/>
        <v>0</v>
      </c>
      <c r="AB74" s="317">
        <f t="shared" si="70"/>
        <v>0</v>
      </c>
      <c r="AC74" s="317">
        <f t="shared" si="70"/>
        <v>0</v>
      </c>
      <c r="AD74" s="317">
        <f>SUM(AD75:AD79)</f>
        <v>0</v>
      </c>
      <c r="AE74" s="317">
        <f t="shared" si="70"/>
        <v>0</v>
      </c>
      <c r="AF74" s="317">
        <f t="shared" si="70"/>
        <v>0</v>
      </c>
      <c r="AG74" s="317">
        <f t="shared" si="70"/>
        <v>0</v>
      </c>
      <c r="AH74" s="311">
        <f t="shared" si="70"/>
        <v>0</v>
      </c>
      <c r="AI74" s="317">
        <f t="shared" si="70"/>
        <v>0</v>
      </c>
      <c r="AJ74" s="317">
        <f t="shared" si="70"/>
        <v>0</v>
      </c>
      <c r="AK74" s="311">
        <f t="shared" si="70"/>
        <v>0</v>
      </c>
      <c r="AL74" s="317">
        <f t="shared" si="70"/>
        <v>0</v>
      </c>
      <c r="AM74" s="317">
        <f t="shared" ref="AM74" si="75">SUM(AM75:AM79)</f>
        <v>0</v>
      </c>
      <c r="AN74" s="317">
        <f t="shared" si="70"/>
        <v>0</v>
      </c>
      <c r="AO74" s="318">
        <f t="shared" si="70"/>
        <v>0</v>
      </c>
    </row>
    <row r="75" spans="2:41" s="150" customFormat="1" ht="15" customHeight="1" x14ac:dyDescent="0.25">
      <c r="B75" s="152" t="s">
        <v>603</v>
      </c>
      <c r="C75" s="311">
        <f t="shared" si="69"/>
        <v>0</v>
      </c>
      <c r="D75" s="307"/>
      <c r="E75" s="265"/>
      <c r="F75" s="265"/>
      <c r="G75" s="265"/>
      <c r="H75" s="265"/>
      <c r="I75" s="265"/>
      <c r="J75" s="265"/>
      <c r="K75" s="265"/>
      <c r="L75" s="560"/>
      <c r="M75" s="560"/>
      <c r="N75" s="560"/>
      <c r="O75" s="560"/>
      <c r="P75" s="560"/>
      <c r="Q75" s="308"/>
      <c r="R75" s="311">
        <f>SUM(D75:Q75)</f>
        <v>0</v>
      </c>
      <c r="S75" s="307"/>
      <c r="T75" s="265"/>
      <c r="U75" s="265"/>
      <c r="V75" s="560"/>
      <c r="W75" s="265"/>
      <c r="X75" s="265"/>
      <c r="Y75" s="308"/>
      <c r="Z75" s="311">
        <f>SUM(S75:Y75)</f>
        <v>0</v>
      </c>
      <c r="AA75" s="307"/>
      <c r="AB75" s="307"/>
      <c r="AC75" s="265"/>
      <c r="AD75" s="265"/>
      <c r="AE75" s="265"/>
      <c r="AF75" s="265"/>
      <c r="AG75" s="308"/>
      <c r="AH75" s="311">
        <f>SUM(AA75:AG75)</f>
        <v>0</v>
      </c>
      <c r="AI75" s="307"/>
      <c r="AJ75" s="308"/>
      <c r="AK75" s="311">
        <f>SUM(AI75:AJ75)</f>
        <v>0</v>
      </c>
      <c r="AL75" s="560"/>
      <c r="AM75" s="560"/>
      <c r="AN75" s="307"/>
      <c r="AO75" s="309"/>
    </row>
    <row r="76" spans="2:41" s="150" customFormat="1" ht="15" customHeight="1" x14ac:dyDescent="0.25">
      <c r="B76" s="152">
        <v>2006</v>
      </c>
      <c r="C76" s="311">
        <f t="shared" si="69"/>
        <v>0</v>
      </c>
      <c r="D76" s="307"/>
      <c r="E76" s="265"/>
      <c r="F76" s="265"/>
      <c r="G76" s="265"/>
      <c r="H76" s="265"/>
      <c r="I76" s="265"/>
      <c r="J76" s="265"/>
      <c r="K76" s="265"/>
      <c r="L76" s="560"/>
      <c r="M76" s="560"/>
      <c r="N76" s="560"/>
      <c r="O76" s="560"/>
      <c r="P76" s="560"/>
      <c r="Q76" s="308"/>
      <c r="R76" s="311">
        <f>SUM(D76:Q76)</f>
        <v>0</v>
      </c>
      <c r="S76" s="307"/>
      <c r="T76" s="265"/>
      <c r="U76" s="265"/>
      <c r="V76" s="560"/>
      <c r="W76" s="265"/>
      <c r="X76" s="265"/>
      <c r="Y76" s="308"/>
      <c r="Z76" s="311">
        <f>SUM(S76:Y76)</f>
        <v>0</v>
      </c>
      <c r="AA76" s="307"/>
      <c r="AB76" s="307"/>
      <c r="AC76" s="265"/>
      <c r="AD76" s="265"/>
      <c r="AE76" s="265"/>
      <c r="AF76" s="265"/>
      <c r="AG76" s="308"/>
      <c r="AH76" s="311">
        <f>SUM(AA76:AG76)</f>
        <v>0</v>
      </c>
      <c r="AI76" s="307"/>
      <c r="AJ76" s="308"/>
      <c r="AK76" s="311">
        <f>SUM(AI76:AJ76)</f>
        <v>0</v>
      </c>
      <c r="AL76" s="560"/>
      <c r="AM76" s="560"/>
      <c r="AN76" s="307"/>
      <c r="AO76" s="309"/>
    </row>
    <row r="77" spans="2:41" s="150" customFormat="1" ht="15" customHeight="1" x14ac:dyDescent="0.25">
      <c r="B77" s="152">
        <v>2007</v>
      </c>
      <c r="C77" s="311">
        <f t="shared" si="69"/>
        <v>0</v>
      </c>
      <c r="D77" s="307"/>
      <c r="E77" s="265"/>
      <c r="F77" s="265"/>
      <c r="G77" s="265"/>
      <c r="H77" s="265"/>
      <c r="I77" s="265"/>
      <c r="J77" s="265"/>
      <c r="K77" s="265"/>
      <c r="L77" s="560"/>
      <c r="M77" s="560"/>
      <c r="N77" s="560"/>
      <c r="O77" s="560"/>
      <c r="P77" s="560"/>
      <c r="Q77" s="308"/>
      <c r="R77" s="311">
        <f>SUM(D77:Q77)</f>
        <v>0</v>
      </c>
      <c r="S77" s="307"/>
      <c r="T77" s="265"/>
      <c r="U77" s="265"/>
      <c r="V77" s="560"/>
      <c r="W77" s="265"/>
      <c r="X77" s="265"/>
      <c r="Y77" s="308"/>
      <c r="Z77" s="311">
        <f>SUM(S77:Y77)</f>
        <v>0</v>
      </c>
      <c r="AA77" s="307"/>
      <c r="AB77" s="307"/>
      <c r="AC77" s="265"/>
      <c r="AD77" s="265"/>
      <c r="AE77" s="265"/>
      <c r="AF77" s="265"/>
      <c r="AG77" s="308"/>
      <c r="AH77" s="311">
        <f>SUM(AA77:AG77)</f>
        <v>0</v>
      </c>
      <c r="AI77" s="307"/>
      <c r="AJ77" s="308"/>
      <c r="AK77" s="311">
        <f>SUM(AI77:AJ77)</f>
        <v>0</v>
      </c>
      <c r="AL77" s="560"/>
      <c r="AM77" s="560"/>
      <c r="AN77" s="307"/>
      <c r="AO77" s="309"/>
    </row>
    <row r="78" spans="2:41" s="150" customFormat="1" ht="15" customHeight="1" x14ac:dyDescent="0.25">
      <c r="B78" s="152" t="s">
        <v>551</v>
      </c>
      <c r="C78" s="311">
        <f t="shared" si="69"/>
        <v>0</v>
      </c>
      <c r="D78" s="307"/>
      <c r="E78" s="265"/>
      <c r="F78" s="265"/>
      <c r="G78" s="265"/>
      <c r="H78" s="265"/>
      <c r="I78" s="265"/>
      <c r="J78" s="265"/>
      <c r="K78" s="265"/>
      <c r="L78" s="560"/>
      <c r="M78" s="560"/>
      <c r="N78" s="560"/>
      <c r="O78" s="560"/>
      <c r="P78" s="560"/>
      <c r="Q78" s="308"/>
      <c r="R78" s="311">
        <f>SUM(D78:Q78)</f>
        <v>0</v>
      </c>
      <c r="S78" s="307"/>
      <c r="T78" s="265"/>
      <c r="U78" s="265"/>
      <c r="V78" s="560"/>
      <c r="W78" s="265"/>
      <c r="X78" s="265"/>
      <c r="Y78" s="308"/>
      <c r="Z78" s="311">
        <f>SUM(S78:Y78)</f>
        <v>0</v>
      </c>
      <c r="AA78" s="307"/>
      <c r="AB78" s="307"/>
      <c r="AC78" s="265"/>
      <c r="AD78" s="265"/>
      <c r="AE78" s="265"/>
      <c r="AF78" s="265"/>
      <c r="AG78" s="308"/>
      <c r="AH78" s="311">
        <f>SUM(AA78:AG78)</f>
        <v>0</v>
      </c>
      <c r="AI78" s="307"/>
      <c r="AJ78" s="308"/>
      <c r="AK78" s="311">
        <f>SUM(AI78:AJ78)</f>
        <v>0</v>
      </c>
      <c r="AL78" s="560"/>
      <c r="AM78" s="560"/>
      <c r="AN78" s="307"/>
      <c r="AO78" s="309"/>
    </row>
    <row r="79" spans="2:41" s="150" customFormat="1" ht="15" customHeight="1" x14ac:dyDescent="0.25">
      <c r="B79" s="152" t="s">
        <v>552</v>
      </c>
      <c r="C79" s="311">
        <f t="shared" si="69"/>
        <v>0</v>
      </c>
      <c r="D79" s="307"/>
      <c r="E79" s="265"/>
      <c r="F79" s="265"/>
      <c r="G79" s="265"/>
      <c r="H79" s="265"/>
      <c r="I79" s="265"/>
      <c r="J79" s="265"/>
      <c r="K79" s="265"/>
      <c r="L79" s="560"/>
      <c r="M79" s="560"/>
      <c r="N79" s="560"/>
      <c r="O79" s="560"/>
      <c r="P79" s="560"/>
      <c r="Q79" s="308"/>
      <c r="R79" s="311">
        <f>SUM(D79:Q79)</f>
        <v>0</v>
      </c>
      <c r="S79" s="307"/>
      <c r="T79" s="265"/>
      <c r="U79" s="265"/>
      <c r="V79" s="560"/>
      <c r="W79" s="265"/>
      <c r="X79" s="265"/>
      <c r="Y79" s="308"/>
      <c r="Z79" s="311">
        <f>SUM(S79:Y79)</f>
        <v>0</v>
      </c>
      <c r="AA79" s="307"/>
      <c r="AB79" s="307"/>
      <c r="AC79" s="265"/>
      <c r="AD79" s="265"/>
      <c r="AE79" s="265"/>
      <c r="AF79" s="265"/>
      <c r="AG79" s="308"/>
      <c r="AH79" s="311">
        <f>SUM(AA79:AG79)</f>
        <v>0</v>
      </c>
      <c r="AI79" s="307"/>
      <c r="AJ79" s="308"/>
      <c r="AK79" s="311">
        <f>SUM(AI79:AJ79)</f>
        <v>0</v>
      </c>
      <c r="AL79" s="560"/>
      <c r="AM79" s="560"/>
      <c r="AN79" s="307"/>
      <c r="AO79" s="309"/>
    </row>
    <row r="80" spans="2:41" ht="8.25" customHeight="1" x14ac:dyDescent="0.25">
      <c r="B80" s="153"/>
      <c r="C80" s="154"/>
      <c r="D80" s="42"/>
      <c r="E80" s="42"/>
      <c r="F80" s="106"/>
      <c r="G80" s="106"/>
      <c r="H80" s="106"/>
      <c r="I80" s="106"/>
      <c r="J80" s="106"/>
      <c r="K80" s="106"/>
      <c r="L80" s="597"/>
      <c r="M80" s="597"/>
      <c r="N80" s="597"/>
      <c r="O80" s="597"/>
      <c r="P80" s="597"/>
      <c r="Q80" s="106"/>
      <c r="R80" s="155"/>
      <c r="S80" s="106"/>
      <c r="T80" s="106"/>
      <c r="U80" s="106"/>
      <c r="V80" s="597"/>
      <c r="W80" s="106"/>
      <c r="X80" s="106"/>
      <c r="Y80" s="106"/>
      <c r="Z80" s="155"/>
      <c r="AA80" s="106"/>
      <c r="AB80" s="106"/>
      <c r="AC80" s="106"/>
      <c r="AD80" s="106"/>
      <c r="AE80" s="106"/>
      <c r="AF80" s="106"/>
      <c r="AG80" s="106"/>
      <c r="AH80" s="155"/>
      <c r="AI80" s="106"/>
      <c r="AJ80" s="106"/>
      <c r="AK80" s="155"/>
      <c r="AL80" s="597"/>
      <c r="AM80" s="597"/>
      <c r="AN80" s="106"/>
      <c r="AO80" s="156"/>
    </row>
    <row r="81" spans="2:41" s="150" customFormat="1" ht="15" customHeight="1" x14ac:dyDescent="0.25">
      <c r="B81" s="157" t="s">
        <v>554</v>
      </c>
      <c r="C81" s="311">
        <f t="shared" ref="C81:C86" si="76">R81+Z81+AH81+AK81+SUM(AN81:AO81)</f>
        <v>0</v>
      </c>
      <c r="D81" s="317">
        <f t="shared" ref="D81:AO81" si="77">SUM(D82:D86)</f>
        <v>0</v>
      </c>
      <c r="E81" s="317">
        <f t="shared" si="77"/>
        <v>0</v>
      </c>
      <c r="F81" s="317">
        <f t="shared" si="77"/>
        <v>0</v>
      </c>
      <c r="G81" s="317">
        <f t="shared" si="77"/>
        <v>0</v>
      </c>
      <c r="H81" s="317">
        <f t="shared" si="77"/>
        <v>0</v>
      </c>
      <c r="I81" s="317">
        <f t="shared" si="77"/>
        <v>0</v>
      </c>
      <c r="J81" s="317">
        <f t="shared" si="77"/>
        <v>0</v>
      </c>
      <c r="K81" s="317">
        <f>SUM(K82:K86)</f>
        <v>0</v>
      </c>
      <c r="L81" s="317">
        <f t="shared" ref="L81" si="78">SUM(L82:L86)</f>
        <v>0</v>
      </c>
      <c r="M81" s="317">
        <f t="shared" si="77"/>
        <v>0</v>
      </c>
      <c r="N81" s="317">
        <f t="shared" si="77"/>
        <v>0</v>
      </c>
      <c r="O81" s="317">
        <f t="shared" ref="O81" si="79">SUM(O82:O86)</f>
        <v>0</v>
      </c>
      <c r="P81" s="317">
        <f t="shared" ref="P81" si="80">SUM(P82:P86)</f>
        <v>0</v>
      </c>
      <c r="Q81" s="317">
        <f t="shared" si="77"/>
        <v>0</v>
      </c>
      <c r="R81" s="311">
        <f t="shared" si="77"/>
        <v>0</v>
      </c>
      <c r="S81" s="317">
        <f t="shared" si="77"/>
        <v>0</v>
      </c>
      <c r="T81" s="317">
        <f t="shared" si="77"/>
        <v>0</v>
      </c>
      <c r="U81" s="317">
        <f t="shared" si="77"/>
        <v>0</v>
      </c>
      <c r="V81" s="317">
        <f t="shared" ref="V81" si="81">SUM(V82:V86)</f>
        <v>0</v>
      </c>
      <c r="W81" s="317">
        <f>SUM(W82:W86)</f>
        <v>0</v>
      </c>
      <c r="X81" s="317">
        <f t="shared" si="77"/>
        <v>0</v>
      </c>
      <c r="Y81" s="317">
        <f t="shared" si="77"/>
        <v>0</v>
      </c>
      <c r="Z81" s="311">
        <f t="shared" si="77"/>
        <v>0</v>
      </c>
      <c r="AA81" s="317">
        <f t="shared" si="77"/>
        <v>0</v>
      </c>
      <c r="AB81" s="317">
        <f t="shared" si="77"/>
        <v>0</v>
      </c>
      <c r="AC81" s="317">
        <f t="shared" si="77"/>
        <v>0</v>
      </c>
      <c r="AD81" s="317">
        <f>SUM(AD82:AD86)</f>
        <v>0</v>
      </c>
      <c r="AE81" s="317">
        <f t="shared" si="77"/>
        <v>0</v>
      </c>
      <c r="AF81" s="317">
        <f t="shared" si="77"/>
        <v>0</v>
      </c>
      <c r="AG81" s="317">
        <f t="shared" si="77"/>
        <v>0</v>
      </c>
      <c r="AH81" s="311">
        <f t="shared" si="77"/>
        <v>0</v>
      </c>
      <c r="AI81" s="317">
        <f t="shared" si="77"/>
        <v>0</v>
      </c>
      <c r="AJ81" s="317">
        <f t="shared" si="77"/>
        <v>0</v>
      </c>
      <c r="AK81" s="311">
        <f t="shared" si="77"/>
        <v>0</v>
      </c>
      <c r="AL81" s="317">
        <f t="shared" si="77"/>
        <v>0</v>
      </c>
      <c r="AM81" s="317">
        <f t="shared" ref="AM81" si="82">SUM(AM82:AM86)</f>
        <v>0</v>
      </c>
      <c r="AN81" s="317">
        <f t="shared" si="77"/>
        <v>0</v>
      </c>
      <c r="AO81" s="318">
        <f t="shared" si="77"/>
        <v>0</v>
      </c>
    </row>
    <row r="82" spans="2:41" s="150" customFormat="1" ht="15" customHeight="1" x14ac:dyDescent="0.25">
      <c r="B82" s="152" t="s">
        <v>603</v>
      </c>
      <c r="C82" s="311">
        <f t="shared" si="76"/>
        <v>0</v>
      </c>
      <c r="D82" s="307"/>
      <c r="E82" s="265"/>
      <c r="F82" s="265"/>
      <c r="G82" s="265"/>
      <c r="H82" s="265"/>
      <c r="I82" s="265"/>
      <c r="J82" s="265"/>
      <c r="K82" s="265"/>
      <c r="L82" s="560"/>
      <c r="M82" s="560"/>
      <c r="N82" s="560"/>
      <c r="O82" s="560"/>
      <c r="P82" s="560"/>
      <c r="Q82" s="308"/>
      <c r="R82" s="311">
        <f>SUM(D82:Q82)</f>
        <v>0</v>
      </c>
      <c r="S82" s="307"/>
      <c r="T82" s="265"/>
      <c r="U82" s="265"/>
      <c r="V82" s="560"/>
      <c r="W82" s="265"/>
      <c r="X82" s="265"/>
      <c r="Y82" s="308"/>
      <c r="Z82" s="311">
        <f>SUM(S82:Y82)</f>
        <v>0</v>
      </c>
      <c r="AA82" s="307"/>
      <c r="AB82" s="307"/>
      <c r="AC82" s="265"/>
      <c r="AD82" s="265"/>
      <c r="AE82" s="265"/>
      <c r="AF82" s="265"/>
      <c r="AG82" s="308"/>
      <c r="AH82" s="311">
        <f>SUM(AA82:AG82)</f>
        <v>0</v>
      </c>
      <c r="AI82" s="307"/>
      <c r="AJ82" s="308"/>
      <c r="AK82" s="311">
        <f>SUM(AI82:AJ82)</f>
        <v>0</v>
      </c>
      <c r="AL82" s="560"/>
      <c r="AM82" s="560"/>
      <c r="AN82" s="307"/>
      <c r="AO82" s="309"/>
    </row>
    <row r="83" spans="2:41" s="150" customFormat="1" ht="15" customHeight="1" x14ac:dyDescent="0.25">
      <c r="B83" s="152">
        <v>2006</v>
      </c>
      <c r="C83" s="311">
        <f t="shared" si="76"/>
        <v>0</v>
      </c>
      <c r="D83" s="307"/>
      <c r="E83" s="265"/>
      <c r="F83" s="265"/>
      <c r="G83" s="265"/>
      <c r="H83" s="265"/>
      <c r="I83" s="265"/>
      <c r="J83" s="265"/>
      <c r="K83" s="265"/>
      <c r="L83" s="560"/>
      <c r="M83" s="560"/>
      <c r="N83" s="560"/>
      <c r="O83" s="560"/>
      <c r="P83" s="560"/>
      <c r="Q83" s="308"/>
      <c r="R83" s="311">
        <f>SUM(D83:Q83)</f>
        <v>0</v>
      </c>
      <c r="S83" s="307"/>
      <c r="T83" s="265"/>
      <c r="U83" s="265"/>
      <c r="V83" s="560"/>
      <c r="W83" s="265"/>
      <c r="X83" s="265"/>
      <c r="Y83" s="308"/>
      <c r="Z83" s="311">
        <f>SUM(S83:Y83)</f>
        <v>0</v>
      </c>
      <c r="AA83" s="307"/>
      <c r="AB83" s="307"/>
      <c r="AC83" s="265"/>
      <c r="AD83" s="265"/>
      <c r="AE83" s="265"/>
      <c r="AF83" s="265"/>
      <c r="AG83" s="308"/>
      <c r="AH83" s="311">
        <f>SUM(AA83:AG83)</f>
        <v>0</v>
      </c>
      <c r="AI83" s="307"/>
      <c r="AJ83" s="308"/>
      <c r="AK83" s="311">
        <f>SUM(AI83:AJ83)</f>
        <v>0</v>
      </c>
      <c r="AL83" s="560"/>
      <c r="AM83" s="560"/>
      <c r="AN83" s="307"/>
      <c r="AO83" s="309"/>
    </row>
    <row r="84" spans="2:41" s="150" customFormat="1" ht="15" customHeight="1" x14ac:dyDescent="0.25">
      <c r="B84" s="152">
        <v>2007</v>
      </c>
      <c r="C84" s="311">
        <f t="shared" si="76"/>
        <v>0</v>
      </c>
      <c r="D84" s="307"/>
      <c r="E84" s="265"/>
      <c r="F84" s="265"/>
      <c r="G84" s="265"/>
      <c r="H84" s="265"/>
      <c r="I84" s="265"/>
      <c r="J84" s="265"/>
      <c r="K84" s="265"/>
      <c r="L84" s="560"/>
      <c r="M84" s="560"/>
      <c r="N84" s="560"/>
      <c r="O84" s="560"/>
      <c r="P84" s="560"/>
      <c r="Q84" s="308"/>
      <c r="R84" s="311">
        <f>SUM(D84:Q84)</f>
        <v>0</v>
      </c>
      <c r="S84" s="307"/>
      <c r="T84" s="265"/>
      <c r="U84" s="265"/>
      <c r="V84" s="560"/>
      <c r="W84" s="265"/>
      <c r="X84" s="265"/>
      <c r="Y84" s="308"/>
      <c r="Z84" s="311">
        <f>SUM(S84:Y84)</f>
        <v>0</v>
      </c>
      <c r="AA84" s="307"/>
      <c r="AB84" s="307"/>
      <c r="AC84" s="265"/>
      <c r="AD84" s="265"/>
      <c r="AE84" s="265"/>
      <c r="AF84" s="265"/>
      <c r="AG84" s="308"/>
      <c r="AH84" s="311">
        <f>SUM(AA84:AG84)</f>
        <v>0</v>
      </c>
      <c r="AI84" s="307"/>
      <c r="AJ84" s="308"/>
      <c r="AK84" s="311">
        <f>SUM(AI84:AJ84)</f>
        <v>0</v>
      </c>
      <c r="AL84" s="560"/>
      <c r="AM84" s="560"/>
      <c r="AN84" s="307"/>
      <c r="AO84" s="309"/>
    </row>
    <row r="85" spans="2:41" s="150" customFormat="1" ht="15" customHeight="1" x14ac:dyDescent="0.25">
      <c r="B85" s="152" t="s">
        <v>551</v>
      </c>
      <c r="C85" s="311">
        <f t="shared" si="76"/>
        <v>0</v>
      </c>
      <c r="D85" s="307"/>
      <c r="E85" s="265"/>
      <c r="F85" s="265"/>
      <c r="G85" s="265"/>
      <c r="H85" s="265"/>
      <c r="I85" s="265"/>
      <c r="J85" s="265"/>
      <c r="K85" s="265"/>
      <c r="L85" s="560"/>
      <c r="M85" s="560"/>
      <c r="N85" s="560"/>
      <c r="O85" s="560"/>
      <c r="P85" s="560"/>
      <c r="Q85" s="308"/>
      <c r="R85" s="311">
        <f>SUM(D85:Q85)</f>
        <v>0</v>
      </c>
      <c r="S85" s="307"/>
      <c r="T85" s="265"/>
      <c r="U85" s="265"/>
      <c r="V85" s="560"/>
      <c r="W85" s="265"/>
      <c r="X85" s="265"/>
      <c r="Y85" s="308"/>
      <c r="Z85" s="311">
        <f>SUM(S85:Y85)</f>
        <v>0</v>
      </c>
      <c r="AA85" s="307"/>
      <c r="AB85" s="307"/>
      <c r="AC85" s="265"/>
      <c r="AD85" s="265"/>
      <c r="AE85" s="265"/>
      <c r="AF85" s="265"/>
      <c r="AG85" s="308"/>
      <c r="AH85" s="311">
        <f>SUM(AA85:AG85)</f>
        <v>0</v>
      </c>
      <c r="AI85" s="307"/>
      <c r="AJ85" s="308"/>
      <c r="AK85" s="311">
        <f>SUM(AI85:AJ85)</f>
        <v>0</v>
      </c>
      <c r="AL85" s="560"/>
      <c r="AM85" s="560"/>
      <c r="AN85" s="307"/>
      <c r="AO85" s="309"/>
    </row>
    <row r="86" spans="2:41" s="150" customFormat="1" ht="15" customHeight="1" x14ac:dyDescent="0.25">
      <c r="B86" s="152" t="s">
        <v>552</v>
      </c>
      <c r="C86" s="311">
        <f t="shared" si="76"/>
        <v>0</v>
      </c>
      <c r="D86" s="307"/>
      <c r="E86" s="265"/>
      <c r="F86" s="265"/>
      <c r="G86" s="265"/>
      <c r="H86" s="265"/>
      <c r="I86" s="265"/>
      <c r="J86" s="265"/>
      <c r="K86" s="265"/>
      <c r="L86" s="560"/>
      <c r="M86" s="560"/>
      <c r="N86" s="560"/>
      <c r="O86" s="560"/>
      <c r="P86" s="560"/>
      <c r="Q86" s="308"/>
      <c r="R86" s="311">
        <f>SUM(D86:Q86)</f>
        <v>0</v>
      </c>
      <c r="S86" s="307"/>
      <c r="T86" s="265"/>
      <c r="U86" s="265"/>
      <c r="V86" s="560"/>
      <c r="W86" s="265"/>
      <c r="X86" s="265"/>
      <c r="Y86" s="308"/>
      <c r="Z86" s="311">
        <f>SUM(S86:Y86)</f>
        <v>0</v>
      </c>
      <c r="AA86" s="307"/>
      <c r="AB86" s="307"/>
      <c r="AC86" s="265"/>
      <c r="AD86" s="265"/>
      <c r="AE86" s="265"/>
      <c r="AF86" s="265"/>
      <c r="AG86" s="308"/>
      <c r="AH86" s="311">
        <f>SUM(AA86:AG86)</f>
        <v>0</v>
      </c>
      <c r="AI86" s="307"/>
      <c r="AJ86" s="308"/>
      <c r="AK86" s="311">
        <f>SUM(AI86:AJ86)</f>
        <v>0</v>
      </c>
      <c r="AL86" s="560"/>
      <c r="AM86" s="560"/>
      <c r="AN86" s="307"/>
      <c r="AO86" s="309"/>
    </row>
    <row r="87" spans="2:41" ht="8.25" customHeight="1" x14ac:dyDescent="0.25">
      <c r="B87" s="153"/>
      <c r="C87" s="154"/>
      <c r="D87" s="42"/>
      <c r="E87" s="42"/>
      <c r="F87" s="106"/>
      <c r="G87" s="106"/>
      <c r="H87" s="106"/>
      <c r="I87" s="106"/>
      <c r="J87" s="106"/>
      <c r="K87" s="106"/>
      <c r="L87" s="597"/>
      <c r="M87" s="597"/>
      <c r="N87" s="597"/>
      <c r="O87" s="597"/>
      <c r="P87" s="597"/>
      <c r="Q87" s="106"/>
      <c r="R87" s="155"/>
      <c r="S87" s="106"/>
      <c r="T87" s="106"/>
      <c r="U87" s="106"/>
      <c r="V87" s="597"/>
      <c r="W87" s="106"/>
      <c r="X87" s="106"/>
      <c r="Y87" s="106"/>
      <c r="Z87" s="155"/>
      <c r="AA87" s="106"/>
      <c r="AB87" s="106"/>
      <c r="AC87" s="106"/>
      <c r="AD87" s="106"/>
      <c r="AE87" s="106"/>
      <c r="AF87" s="106"/>
      <c r="AG87" s="106"/>
      <c r="AH87" s="155"/>
      <c r="AI87" s="106"/>
      <c r="AJ87" s="106"/>
      <c r="AK87" s="155"/>
      <c r="AL87" s="597"/>
      <c r="AM87" s="597"/>
      <c r="AN87" s="106"/>
      <c r="AO87" s="156"/>
    </row>
    <row r="88" spans="2:41" s="150" customFormat="1" ht="15" customHeight="1" x14ac:dyDescent="0.25">
      <c r="B88" s="157" t="s">
        <v>555</v>
      </c>
      <c r="C88" s="311">
        <f t="shared" ref="C88:C93" si="83">R88+Z88+AH88+AK88+SUM(AN88:AO88)</f>
        <v>0</v>
      </c>
      <c r="D88" s="317">
        <f t="shared" ref="D88:AO88" si="84">SUM(D89:D93)</f>
        <v>0</v>
      </c>
      <c r="E88" s="317">
        <f t="shared" si="84"/>
        <v>0</v>
      </c>
      <c r="F88" s="317">
        <f t="shared" si="84"/>
        <v>0</v>
      </c>
      <c r="G88" s="317">
        <f t="shared" si="84"/>
        <v>0</v>
      </c>
      <c r="H88" s="317">
        <f t="shared" si="84"/>
        <v>0</v>
      </c>
      <c r="I88" s="317">
        <f t="shared" si="84"/>
        <v>0</v>
      </c>
      <c r="J88" s="317">
        <f t="shared" si="84"/>
        <v>0</v>
      </c>
      <c r="K88" s="317">
        <f>SUM(K89:K93)</f>
        <v>0</v>
      </c>
      <c r="L88" s="317">
        <f t="shared" ref="L88" si="85">SUM(L89:L93)</f>
        <v>0</v>
      </c>
      <c r="M88" s="317">
        <f t="shared" si="84"/>
        <v>0</v>
      </c>
      <c r="N88" s="317">
        <f t="shared" si="84"/>
        <v>0</v>
      </c>
      <c r="O88" s="317">
        <f t="shared" ref="O88" si="86">SUM(O89:O93)</f>
        <v>0</v>
      </c>
      <c r="P88" s="317">
        <f t="shared" ref="P88" si="87">SUM(P89:P93)</f>
        <v>0</v>
      </c>
      <c r="Q88" s="317">
        <f t="shared" si="84"/>
        <v>0</v>
      </c>
      <c r="R88" s="311">
        <f t="shared" si="84"/>
        <v>0</v>
      </c>
      <c r="S88" s="317">
        <f t="shared" si="84"/>
        <v>0</v>
      </c>
      <c r="T88" s="317">
        <f t="shared" si="84"/>
        <v>0</v>
      </c>
      <c r="U88" s="317">
        <f t="shared" si="84"/>
        <v>0</v>
      </c>
      <c r="V88" s="317">
        <f t="shared" ref="V88" si="88">SUM(V89:V93)</f>
        <v>0</v>
      </c>
      <c r="W88" s="317">
        <f>SUM(W89:W93)</f>
        <v>0</v>
      </c>
      <c r="X88" s="317">
        <f t="shared" si="84"/>
        <v>0</v>
      </c>
      <c r="Y88" s="317">
        <f t="shared" si="84"/>
        <v>0</v>
      </c>
      <c r="Z88" s="311">
        <f t="shared" si="84"/>
        <v>0</v>
      </c>
      <c r="AA88" s="317">
        <f t="shared" si="84"/>
        <v>0</v>
      </c>
      <c r="AB88" s="317">
        <f t="shared" si="84"/>
        <v>0</v>
      </c>
      <c r="AC88" s="317">
        <f t="shared" si="84"/>
        <v>0</v>
      </c>
      <c r="AD88" s="317">
        <f>SUM(AD89:AD93)</f>
        <v>0</v>
      </c>
      <c r="AE88" s="317">
        <f t="shared" si="84"/>
        <v>0</v>
      </c>
      <c r="AF88" s="317">
        <f t="shared" si="84"/>
        <v>0</v>
      </c>
      <c r="AG88" s="317">
        <f t="shared" si="84"/>
        <v>0</v>
      </c>
      <c r="AH88" s="311">
        <f t="shared" si="84"/>
        <v>0</v>
      </c>
      <c r="AI88" s="317">
        <f t="shared" si="84"/>
        <v>0</v>
      </c>
      <c r="AJ88" s="317">
        <f t="shared" si="84"/>
        <v>0</v>
      </c>
      <c r="AK88" s="311">
        <f t="shared" si="84"/>
        <v>0</v>
      </c>
      <c r="AL88" s="317">
        <f t="shared" si="84"/>
        <v>0</v>
      </c>
      <c r="AM88" s="317">
        <f t="shared" ref="AM88" si="89">SUM(AM89:AM93)</f>
        <v>0</v>
      </c>
      <c r="AN88" s="317">
        <f t="shared" si="84"/>
        <v>0</v>
      </c>
      <c r="AO88" s="318">
        <f t="shared" si="84"/>
        <v>0</v>
      </c>
    </row>
    <row r="89" spans="2:41" s="150" customFormat="1" ht="15" customHeight="1" x14ac:dyDescent="0.25">
      <c r="B89" s="152" t="s">
        <v>603</v>
      </c>
      <c r="C89" s="311">
        <f t="shared" si="83"/>
        <v>0</v>
      </c>
      <c r="D89" s="307"/>
      <c r="E89" s="265"/>
      <c r="F89" s="265"/>
      <c r="G89" s="265"/>
      <c r="H89" s="265"/>
      <c r="I89" s="265"/>
      <c r="J89" s="265"/>
      <c r="K89" s="265"/>
      <c r="L89" s="560"/>
      <c r="M89" s="560"/>
      <c r="N89" s="560"/>
      <c r="O89" s="560"/>
      <c r="P89" s="560"/>
      <c r="Q89" s="308"/>
      <c r="R89" s="311">
        <f>SUM(D89:Q89)</f>
        <v>0</v>
      </c>
      <c r="S89" s="307"/>
      <c r="T89" s="265"/>
      <c r="U89" s="265"/>
      <c r="V89" s="560"/>
      <c r="W89" s="265"/>
      <c r="X89" s="265"/>
      <c r="Y89" s="308"/>
      <c r="Z89" s="311">
        <f>SUM(S89:Y89)</f>
        <v>0</v>
      </c>
      <c r="AA89" s="307"/>
      <c r="AB89" s="307"/>
      <c r="AC89" s="265"/>
      <c r="AD89" s="265"/>
      <c r="AE89" s="265"/>
      <c r="AF89" s="265"/>
      <c r="AG89" s="308"/>
      <c r="AH89" s="311">
        <f>SUM(AA89:AG89)</f>
        <v>0</v>
      </c>
      <c r="AI89" s="307"/>
      <c r="AJ89" s="308"/>
      <c r="AK89" s="311">
        <f>SUM(AI89:AJ89)</f>
        <v>0</v>
      </c>
      <c r="AL89" s="560"/>
      <c r="AM89" s="560"/>
      <c r="AN89" s="307"/>
      <c r="AO89" s="309"/>
    </row>
    <row r="90" spans="2:41" s="150" customFormat="1" ht="15" customHeight="1" x14ac:dyDescent="0.25">
      <c r="B90" s="152">
        <v>2006</v>
      </c>
      <c r="C90" s="311">
        <f t="shared" si="83"/>
        <v>0</v>
      </c>
      <c r="D90" s="307"/>
      <c r="E90" s="265"/>
      <c r="F90" s="265"/>
      <c r="G90" s="265"/>
      <c r="H90" s="265"/>
      <c r="I90" s="265"/>
      <c r="J90" s="265"/>
      <c r="K90" s="265"/>
      <c r="L90" s="560"/>
      <c r="M90" s="560"/>
      <c r="N90" s="560"/>
      <c r="O90" s="560"/>
      <c r="P90" s="560"/>
      <c r="Q90" s="308"/>
      <c r="R90" s="311">
        <f>SUM(D90:Q90)</f>
        <v>0</v>
      </c>
      <c r="S90" s="307"/>
      <c r="T90" s="265"/>
      <c r="U90" s="265"/>
      <c r="V90" s="560"/>
      <c r="W90" s="265"/>
      <c r="X90" s="265"/>
      <c r="Y90" s="308"/>
      <c r="Z90" s="311">
        <f>SUM(S90:Y90)</f>
        <v>0</v>
      </c>
      <c r="AA90" s="307"/>
      <c r="AB90" s="307"/>
      <c r="AC90" s="265"/>
      <c r="AD90" s="265"/>
      <c r="AE90" s="265"/>
      <c r="AF90" s="265"/>
      <c r="AG90" s="308"/>
      <c r="AH90" s="311">
        <f>SUM(AA90:AG90)</f>
        <v>0</v>
      </c>
      <c r="AI90" s="307"/>
      <c r="AJ90" s="308"/>
      <c r="AK90" s="311">
        <f>SUM(AI90:AJ90)</f>
        <v>0</v>
      </c>
      <c r="AL90" s="560"/>
      <c r="AM90" s="560"/>
      <c r="AN90" s="307"/>
      <c r="AO90" s="309"/>
    </row>
    <row r="91" spans="2:41" s="150" customFormat="1" ht="15" customHeight="1" x14ac:dyDescent="0.25">
      <c r="B91" s="152">
        <v>2007</v>
      </c>
      <c r="C91" s="311">
        <f t="shared" si="83"/>
        <v>0</v>
      </c>
      <c r="D91" s="307"/>
      <c r="E91" s="265"/>
      <c r="F91" s="265"/>
      <c r="G91" s="265"/>
      <c r="H91" s="265"/>
      <c r="I91" s="265"/>
      <c r="J91" s="265"/>
      <c r="K91" s="265"/>
      <c r="L91" s="560"/>
      <c r="M91" s="560"/>
      <c r="N91" s="560"/>
      <c r="O91" s="560"/>
      <c r="P91" s="560"/>
      <c r="Q91" s="308"/>
      <c r="R91" s="311">
        <f>SUM(D91:Q91)</f>
        <v>0</v>
      </c>
      <c r="S91" s="307"/>
      <c r="T91" s="265"/>
      <c r="U91" s="265"/>
      <c r="V91" s="560"/>
      <c r="W91" s="265"/>
      <c r="X91" s="265"/>
      <c r="Y91" s="308"/>
      <c r="Z91" s="311">
        <f>SUM(S91:Y91)</f>
        <v>0</v>
      </c>
      <c r="AA91" s="307"/>
      <c r="AB91" s="307"/>
      <c r="AC91" s="265"/>
      <c r="AD91" s="265"/>
      <c r="AE91" s="265"/>
      <c r="AF91" s="265"/>
      <c r="AG91" s="308"/>
      <c r="AH91" s="311">
        <f>SUM(AA91:AG91)</f>
        <v>0</v>
      </c>
      <c r="AI91" s="307"/>
      <c r="AJ91" s="308"/>
      <c r="AK91" s="311">
        <f>SUM(AI91:AJ91)</f>
        <v>0</v>
      </c>
      <c r="AL91" s="560"/>
      <c r="AM91" s="560"/>
      <c r="AN91" s="307"/>
      <c r="AO91" s="309"/>
    </row>
    <row r="92" spans="2:41" s="150" customFormat="1" ht="15" customHeight="1" x14ac:dyDescent="0.25">
      <c r="B92" s="152" t="s">
        <v>551</v>
      </c>
      <c r="C92" s="311">
        <f t="shared" si="83"/>
        <v>0</v>
      </c>
      <c r="D92" s="307"/>
      <c r="E92" s="265"/>
      <c r="F92" s="265"/>
      <c r="G92" s="265"/>
      <c r="H92" s="265"/>
      <c r="I92" s="265"/>
      <c r="J92" s="265"/>
      <c r="K92" s="265"/>
      <c r="L92" s="560"/>
      <c r="M92" s="560"/>
      <c r="N92" s="560"/>
      <c r="O92" s="560"/>
      <c r="P92" s="560"/>
      <c r="Q92" s="308"/>
      <c r="R92" s="311">
        <f>SUM(D92:Q92)</f>
        <v>0</v>
      </c>
      <c r="S92" s="307"/>
      <c r="T92" s="265"/>
      <c r="U92" s="265"/>
      <c r="V92" s="560"/>
      <c r="W92" s="265"/>
      <c r="X92" s="265"/>
      <c r="Y92" s="308"/>
      <c r="Z92" s="311">
        <f>SUM(S92:Y92)</f>
        <v>0</v>
      </c>
      <c r="AA92" s="307"/>
      <c r="AB92" s="307"/>
      <c r="AC92" s="265"/>
      <c r="AD92" s="265"/>
      <c r="AE92" s="265"/>
      <c r="AF92" s="265"/>
      <c r="AG92" s="308"/>
      <c r="AH92" s="311">
        <f>SUM(AA92:AG92)</f>
        <v>0</v>
      </c>
      <c r="AI92" s="307"/>
      <c r="AJ92" s="308"/>
      <c r="AK92" s="311">
        <f>SUM(AI92:AJ92)</f>
        <v>0</v>
      </c>
      <c r="AL92" s="560"/>
      <c r="AM92" s="560"/>
      <c r="AN92" s="307"/>
      <c r="AO92" s="309"/>
    </row>
    <row r="93" spans="2:41" s="150" customFormat="1" ht="15" customHeight="1" x14ac:dyDescent="0.25">
      <c r="B93" s="152" t="s">
        <v>552</v>
      </c>
      <c r="C93" s="311">
        <f t="shared" si="83"/>
        <v>0</v>
      </c>
      <c r="D93" s="307"/>
      <c r="E93" s="265"/>
      <c r="F93" s="265"/>
      <c r="G93" s="265"/>
      <c r="H93" s="265"/>
      <c r="I93" s="265"/>
      <c r="J93" s="265"/>
      <c r="K93" s="265"/>
      <c r="L93" s="560"/>
      <c r="M93" s="560"/>
      <c r="N93" s="560"/>
      <c r="O93" s="560"/>
      <c r="P93" s="560"/>
      <c r="Q93" s="308"/>
      <c r="R93" s="311">
        <f>SUM(D93:Q93)</f>
        <v>0</v>
      </c>
      <c r="S93" s="307"/>
      <c r="T93" s="265"/>
      <c r="U93" s="265"/>
      <c r="V93" s="560"/>
      <c r="W93" s="265"/>
      <c r="X93" s="265"/>
      <c r="Y93" s="308"/>
      <c r="Z93" s="311">
        <f>SUM(S93:Y93)</f>
        <v>0</v>
      </c>
      <c r="AA93" s="307"/>
      <c r="AB93" s="307"/>
      <c r="AC93" s="265"/>
      <c r="AD93" s="265"/>
      <c r="AE93" s="265"/>
      <c r="AF93" s="265"/>
      <c r="AG93" s="308"/>
      <c r="AH93" s="311">
        <f>SUM(AA93:AG93)</f>
        <v>0</v>
      </c>
      <c r="AI93" s="307"/>
      <c r="AJ93" s="308"/>
      <c r="AK93" s="311">
        <f>SUM(AI93:AJ93)</f>
        <v>0</v>
      </c>
      <c r="AL93" s="560"/>
      <c r="AM93" s="560"/>
      <c r="AN93" s="307"/>
      <c r="AO93" s="309"/>
    </row>
    <row r="94" spans="2:41" ht="8.25" customHeight="1" x14ac:dyDescent="0.25">
      <c r="B94" s="153"/>
      <c r="C94" s="154"/>
      <c r="D94" s="42"/>
      <c r="E94" s="42"/>
      <c r="F94" s="106"/>
      <c r="G94" s="106"/>
      <c r="H94" s="106"/>
      <c r="I94" s="106"/>
      <c r="J94" s="106"/>
      <c r="K94" s="106"/>
      <c r="L94" s="597"/>
      <c r="M94" s="597"/>
      <c r="N94" s="597"/>
      <c r="O94" s="597"/>
      <c r="P94" s="597"/>
      <c r="Q94" s="106"/>
      <c r="R94" s="155"/>
      <c r="S94" s="106"/>
      <c r="T94" s="106"/>
      <c r="U94" s="106"/>
      <c r="V94" s="597"/>
      <c r="W94" s="106"/>
      <c r="X94" s="106"/>
      <c r="Y94" s="106"/>
      <c r="Z94" s="155"/>
      <c r="AA94" s="106"/>
      <c r="AB94" s="106"/>
      <c r="AC94" s="106"/>
      <c r="AD94" s="106"/>
      <c r="AE94" s="106"/>
      <c r="AF94" s="106"/>
      <c r="AG94" s="106"/>
      <c r="AH94" s="155"/>
      <c r="AI94" s="106"/>
      <c r="AJ94" s="106"/>
      <c r="AK94" s="155"/>
      <c r="AL94" s="597"/>
      <c r="AM94" s="597"/>
      <c r="AN94" s="106"/>
      <c r="AO94" s="156"/>
    </row>
    <row r="95" spans="2:41" s="150" customFormat="1" ht="15" customHeight="1" x14ac:dyDescent="0.25">
      <c r="B95" s="157" t="s">
        <v>556</v>
      </c>
      <c r="C95" s="311">
        <f t="shared" ref="C95:C100" si="90">R95+Z95+AH95+AK95+SUM(AN95:AO95)</f>
        <v>0</v>
      </c>
      <c r="D95" s="317">
        <f t="shared" ref="D95:AO95" si="91">SUM(D96:D100)</f>
        <v>0</v>
      </c>
      <c r="E95" s="317">
        <f t="shared" si="91"/>
        <v>0</v>
      </c>
      <c r="F95" s="317">
        <f t="shared" si="91"/>
        <v>0</v>
      </c>
      <c r="G95" s="317">
        <f t="shared" si="91"/>
        <v>0</v>
      </c>
      <c r="H95" s="317">
        <f t="shared" si="91"/>
        <v>0</v>
      </c>
      <c r="I95" s="317">
        <f t="shared" si="91"/>
        <v>0</v>
      </c>
      <c r="J95" s="317">
        <f t="shared" si="91"/>
        <v>0</v>
      </c>
      <c r="K95" s="317">
        <f>SUM(K96:K100)</f>
        <v>0</v>
      </c>
      <c r="L95" s="317">
        <f t="shared" ref="L95" si="92">SUM(L96:L100)</f>
        <v>0</v>
      </c>
      <c r="M95" s="317">
        <f t="shared" si="91"/>
        <v>0</v>
      </c>
      <c r="N95" s="317">
        <f t="shared" si="91"/>
        <v>0</v>
      </c>
      <c r="O95" s="317">
        <f t="shared" ref="O95" si="93">SUM(O96:O100)</f>
        <v>0</v>
      </c>
      <c r="P95" s="317">
        <f t="shared" ref="P95" si="94">SUM(P96:P100)</f>
        <v>0</v>
      </c>
      <c r="Q95" s="317">
        <f t="shared" si="91"/>
        <v>0</v>
      </c>
      <c r="R95" s="311">
        <f t="shared" si="91"/>
        <v>0</v>
      </c>
      <c r="S95" s="317">
        <f t="shared" si="91"/>
        <v>0</v>
      </c>
      <c r="T95" s="317">
        <f t="shared" si="91"/>
        <v>0</v>
      </c>
      <c r="U95" s="317">
        <f t="shared" si="91"/>
        <v>0</v>
      </c>
      <c r="V95" s="317">
        <f t="shared" ref="V95" si="95">SUM(V96:V100)</f>
        <v>0</v>
      </c>
      <c r="W95" s="317">
        <f>SUM(W96:W100)</f>
        <v>0</v>
      </c>
      <c r="X95" s="317">
        <f t="shared" si="91"/>
        <v>0</v>
      </c>
      <c r="Y95" s="317">
        <f t="shared" si="91"/>
        <v>0</v>
      </c>
      <c r="Z95" s="311">
        <f t="shared" si="91"/>
        <v>0</v>
      </c>
      <c r="AA95" s="317">
        <f t="shared" si="91"/>
        <v>0</v>
      </c>
      <c r="AB95" s="317">
        <f t="shared" si="91"/>
        <v>0</v>
      </c>
      <c r="AC95" s="317">
        <f t="shared" si="91"/>
        <v>0</v>
      </c>
      <c r="AD95" s="317">
        <f>SUM(AD96:AD100)</f>
        <v>0</v>
      </c>
      <c r="AE95" s="317">
        <f t="shared" si="91"/>
        <v>0</v>
      </c>
      <c r="AF95" s="317">
        <f t="shared" si="91"/>
        <v>0</v>
      </c>
      <c r="AG95" s="317">
        <f t="shared" si="91"/>
        <v>0</v>
      </c>
      <c r="AH95" s="311">
        <f t="shared" si="91"/>
        <v>0</v>
      </c>
      <c r="AI95" s="317">
        <f t="shared" si="91"/>
        <v>0</v>
      </c>
      <c r="AJ95" s="317">
        <f t="shared" si="91"/>
        <v>0</v>
      </c>
      <c r="AK95" s="311">
        <f t="shared" si="91"/>
        <v>0</v>
      </c>
      <c r="AL95" s="317">
        <f t="shared" si="91"/>
        <v>0</v>
      </c>
      <c r="AM95" s="317">
        <f t="shared" ref="AM95" si="96">SUM(AM96:AM100)</f>
        <v>0</v>
      </c>
      <c r="AN95" s="317">
        <f t="shared" si="91"/>
        <v>0</v>
      </c>
      <c r="AO95" s="318">
        <f t="shared" si="91"/>
        <v>0</v>
      </c>
    </row>
    <row r="96" spans="2:41" s="150" customFormat="1" ht="15" customHeight="1" x14ac:dyDescent="0.25">
      <c r="B96" s="152" t="s">
        <v>603</v>
      </c>
      <c r="C96" s="311">
        <f t="shared" si="90"/>
        <v>0</v>
      </c>
      <c r="D96" s="307"/>
      <c r="E96" s="265"/>
      <c r="F96" s="265"/>
      <c r="G96" s="265"/>
      <c r="H96" s="265"/>
      <c r="I96" s="265"/>
      <c r="J96" s="265"/>
      <c r="K96" s="265"/>
      <c r="L96" s="560"/>
      <c r="M96" s="560"/>
      <c r="N96" s="560"/>
      <c r="O96" s="560"/>
      <c r="P96" s="560"/>
      <c r="Q96" s="308"/>
      <c r="R96" s="311">
        <f>SUM(D96:Q96)</f>
        <v>0</v>
      </c>
      <c r="S96" s="307"/>
      <c r="T96" s="265"/>
      <c r="U96" s="265"/>
      <c r="V96" s="560"/>
      <c r="W96" s="265"/>
      <c r="X96" s="265"/>
      <c r="Y96" s="308"/>
      <c r="Z96" s="311">
        <f>SUM(S96:Y96)</f>
        <v>0</v>
      </c>
      <c r="AA96" s="307"/>
      <c r="AB96" s="307"/>
      <c r="AC96" s="265"/>
      <c r="AD96" s="265"/>
      <c r="AE96" s="265"/>
      <c r="AF96" s="265"/>
      <c r="AG96" s="308"/>
      <c r="AH96" s="311">
        <f>SUM(AA96:AG96)</f>
        <v>0</v>
      </c>
      <c r="AI96" s="307"/>
      <c r="AJ96" s="308"/>
      <c r="AK96" s="311">
        <f>SUM(AI96:AJ96)</f>
        <v>0</v>
      </c>
      <c r="AL96" s="560"/>
      <c r="AM96" s="560"/>
      <c r="AN96" s="307"/>
      <c r="AO96" s="309"/>
    </row>
    <row r="97" spans="2:41" s="150" customFormat="1" ht="15" customHeight="1" x14ac:dyDescent="0.25">
      <c r="B97" s="152">
        <v>2006</v>
      </c>
      <c r="C97" s="311">
        <f t="shared" si="90"/>
        <v>0</v>
      </c>
      <c r="D97" s="307"/>
      <c r="E97" s="265"/>
      <c r="F97" s="265"/>
      <c r="G97" s="265"/>
      <c r="H97" s="265"/>
      <c r="I97" s="265"/>
      <c r="J97" s="265"/>
      <c r="K97" s="265"/>
      <c r="L97" s="560"/>
      <c r="M97" s="560"/>
      <c r="N97" s="560"/>
      <c r="O97" s="560"/>
      <c r="P97" s="560"/>
      <c r="Q97" s="308"/>
      <c r="R97" s="311">
        <f>SUM(D97:Q97)</f>
        <v>0</v>
      </c>
      <c r="S97" s="307"/>
      <c r="T97" s="265"/>
      <c r="U97" s="265"/>
      <c r="V97" s="560"/>
      <c r="W97" s="265"/>
      <c r="X97" s="265"/>
      <c r="Y97" s="308"/>
      <c r="Z97" s="311">
        <f>SUM(S97:Y97)</f>
        <v>0</v>
      </c>
      <c r="AA97" s="307"/>
      <c r="AB97" s="307"/>
      <c r="AC97" s="265"/>
      <c r="AD97" s="265"/>
      <c r="AE97" s="265"/>
      <c r="AF97" s="265"/>
      <c r="AG97" s="308"/>
      <c r="AH97" s="311">
        <f>SUM(AA97:AG97)</f>
        <v>0</v>
      </c>
      <c r="AI97" s="307"/>
      <c r="AJ97" s="308"/>
      <c r="AK97" s="311">
        <f>SUM(AI97:AJ97)</f>
        <v>0</v>
      </c>
      <c r="AL97" s="560"/>
      <c r="AM97" s="560"/>
      <c r="AN97" s="307"/>
      <c r="AO97" s="309"/>
    </row>
    <row r="98" spans="2:41" s="150" customFormat="1" ht="15" customHeight="1" x14ac:dyDescent="0.25">
      <c r="B98" s="152">
        <v>2007</v>
      </c>
      <c r="C98" s="311">
        <f t="shared" si="90"/>
        <v>0</v>
      </c>
      <c r="D98" s="307"/>
      <c r="E98" s="265"/>
      <c r="F98" s="265"/>
      <c r="G98" s="265"/>
      <c r="H98" s="265"/>
      <c r="I98" s="265"/>
      <c r="J98" s="265"/>
      <c r="K98" s="265"/>
      <c r="L98" s="560"/>
      <c r="M98" s="560"/>
      <c r="N98" s="560"/>
      <c r="O98" s="560"/>
      <c r="P98" s="560"/>
      <c r="Q98" s="308"/>
      <c r="R98" s="311">
        <f>SUM(D98:Q98)</f>
        <v>0</v>
      </c>
      <c r="S98" s="307"/>
      <c r="T98" s="265"/>
      <c r="U98" s="265"/>
      <c r="V98" s="560"/>
      <c r="W98" s="265"/>
      <c r="X98" s="265"/>
      <c r="Y98" s="308"/>
      <c r="Z98" s="311">
        <f>SUM(S98:Y98)</f>
        <v>0</v>
      </c>
      <c r="AA98" s="307"/>
      <c r="AB98" s="307"/>
      <c r="AC98" s="265"/>
      <c r="AD98" s="265"/>
      <c r="AE98" s="265"/>
      <c r="AF98" s="265"/>
      <c r="AG98" s="308"/>
      <c r="AH98" s="311">
        <f>SUM(AA98:AG98)</f>
        <v>0</v>
      </c>
      <c r="AI98" s="307"/>
      <c r="AJ98" s="308"/>
      <c r="AK98" s="311">
        <f>SUM(AI98:AJ98)</f>
        <v>0</v>
      </c>
      <c r="AL98" s="560"/>
      <c r="AM98" s="560"/>
      <c r="AN98" s="307"/>
      <c r="AO98" s="309"/>
    </row>
    <row r="99" spans="2:41" s="150" customFormat="1" ht="15" customHeight="1" x14ac:dyDescent="0.25">
      <c r="B99" s="152" t="s">
        <v>551</v>
      </c>
      <c r="C99" s="311">
        <f t="shared" si="90"/>
        <v>0</v>
      </c>
      <c r="D99" s="307"/>
      <c r="E99" s="265"/>
      <c r="F99" s="265"/>
      <c r="G99" s="265"/>
      <c r="H99" s="265"/>
      <c r="I99" s="265"/>
      <c r="J99" s="265"/>
      <c r="K99" s="265"/>
      <c r="L99" s="560"/>
      <c r="M99" s="560"/>
      <c r="N99" s="560"/>
      <c r="O99" s="560"/>
      <c r="P99" s="560"/>
      <c r="Q99" s="308"/>
      <c r="R99" s="311">
        <f>SUM(D99:Q99)</f>
        <v>0</v>
      </c>
      <c r="S99" s="307"/>
      <c r="T99" s="265"/>
      <c r="U99" s="265"/>
      <c r="V99" s="560"/>
      <c r="W99" s="265"/>
      <c r="X99" s="265"/>
      <c r="Y99" s="308"/>
      <c r="Z99" s="311">
        <f>SUM(S99:Y99)</f>
        <v>0</v>
      </c>
      <c r="AA99" s="307"/>
      <c r="AB99" s="307"/>
      <c r="AC99" s="265"/>
      <c r="AD99" s="265"/>
      <c r="AE99" s="265"/>
      <c r="AF99" s="265"/>
      <c r="AG99" s="308"/>
      <c r="AH99" s="311">
        <f>SUM(AA99:AG99)</f>
        <v>0</v>
      </c>
      <c r="AI99" s="307"/>
      <c r="AJ99" s="308"/>
      <c r="AK99" s="311">
        <f>SUM(AI99:AJ99)</f>
        <v>0</v>
      </c>
      <c r="AL99" s="560"/>
      <c r="AM99" s="560"/>
      <c r="AN99" s="307"/>
      <c r="AO99" s="309"/>
    </row>
    <row r="100" spans="2:41" s="150" customFormat="1" ht="15" customHeight="1" x14ac:dyDescent="0.25">
      <c r="B100" s="152" t="s">
        <v>552</v>
      </c>
      <c r="C100" s="311">
        <f t="shared" si="90"/>
        <v>0</v>
      </c>
      <c r="D100" s="307"/>
      <c r="E100" s="265"/>
      <c r="F100" s="265"/>
      <c r="G100" s="265"/>
      <c r="H100" s="265"/>
      <c r="I100" s="265"/>
      <c r="J100" s="265"/>
      <c r="K100" s="265"/>
      <c r="L100" s="560"/>
      <c r="M100" s="560"/>
      <c r="N100" s="560"/>
      <c r="O100" s="560"/>
      <c r="P100" s="560"/>
      <c r="Q100" s="308"/>
      <c r="R100" s="311">
        <f>SUM(D100:Q100)</f>
        <v>0</v>
      </c>
      <c r="S100" s="307"/>
      <c r="T100" s="265"/>
      <c r="U100" s="265"/>
      <c r="V100" s="560"/>
      <c r="W100" s="265"/>
      <c r="X100" s="265"/>
      <c r="Y100" s="308"/>
      <c r="Z100" s="311">
        <f>SUM(S100:Y100)</f>
        <v>0</v>
      </c>
      <c r="AA100" s="307"/>
      <c r="AB100" s="307"/>
      <c r="AC100" s="265"/>
      <c r="AD100" s="265"/>
      <c r="AE100" s="265"/>
      <c r="AF100" s="265"/>
      <c r="AG100" s="308"/>
      <c r="AH100" s="311">
        <f>SUM(AA100:AG100)</f>
        <v>0</v>
      </c>
      <c r="AI100" s="307"/>
      <c r="AJ100" s="308"/>
      <c r="AK100" s="311">
        <f>SUM(AI100:AJ100)</f>
        <v>0</v>
      </c>
      <c r="AL100" s="560"/>
      <c r="AM100" s="560"/>
      <c r="AN100" s="307"/>
      <c r="AO100" s="309"/>
    </row>
    <row r="101" spans="2:41" ht="8.25" customHeight="1" x14ac:dyDescent="0.25">
      <c r="B101" s="153"/>
      <c r="C101" s="154"/>
      <c r="D101" s="42"/>
      <c r="E101" s="42"/>
      <c r="F101" s="106"/>
      <c r="G101" s="106"/>
      <c r="H101" s="106"/>
      <c r="I101" s="106"/>
      <c r="J101" s="106"/>
      <c r="K101" s="106"/>
      <c r="L101" s="597"/>
      <c r="M101" s="597"/>
      <c r="N101" s="597"/>
      <c r="O101" s="597"/>
      <c r="P101" s="597"/>
      <c r="Q101" s="106"/>
      <c r="R101" s="155"/>
      <c r="S101" s="106"/>
      <c r="T101" s="106"/>
      <c r="U101" s="106"/>
      <c r="V101" s="597"/>
      <c r="W101" s="106"/>
      <c r="X101" s="106"/>
      <c r="Y101" s="106"/>
      <c r="Z101" s="155"/>
      <c r="AA101" s="106"/>
      <c r="AB101" s="106"/>
      <c r="AC101" s="106"/>
      <c r="AD101" s="106"/>
      <c r="AE101" s="106"/>
      <c r="AF101" s="106"/>
      <c r="AG101" s="106"/>
      <c r="AH101" s="155"/>
      <c r="AI101" s="106"/>
      <c r="AJ101" s="106"/>
      <c r="AK101" s="155"/>
      <c r="AL101" s="597"/>
      <c r="AM101" s="597"/>
      <c r="AN101" s="106"/>
      <c r="AO101" s="156"/>
    </row>
    <row r="102" spans="2:41" s="150" customFormat="1" ht="15" customHeight="1" x14ac:dyDescent="0.25">
      <c r="B102" s="157" t="s">
        <v>557</v>
      </c>
      <c r="C102" s="311">
        <f t="shared" ref="C102:C107" si="97">R102+Z102+AH102+AK102+SUM(AN102:AO102)</f>
        <v>0</v>
      </c>
      <c r="D102" s="317">
        <f t="shared" ref="D102:AO102" si="98">SUM(D103:D107)</f>
        <v>0</v>
      </c>
      <c r="E102" s="317">
        <f t="shared" si="98"/>
        <v>0</v>
      </c>
      <c r="F102" s="317">
        <f t="shared" si="98"/>
        <v>0</v>
      </c>
      <c r="G102" s="317">
        <f t="shared" si="98"/>
        <v>0</v>
      </c>
      <c r="H102" s="317">
        <f t="shared" si="98"/>
        <v>0</v>
      </c>
      <c r="I102" s="317">
        <f t="shared" si="98"/>
        <v>0</v>
      </c>
      <c r="J102" s="317">
        <f t="shared" si="98"/>
        <v>0</v>
      </c>
      <c r="K102" s="317">
        <f>SUM(K103:K107)</f>
        <v>0</v>
      </c>
      <c r="L102" s="317">
        <f t="shared" ref="L102" si="99">SUM(L103:L107)</f>
        <v>0</v>
      </c>
      <c r="M102" s="317">
        <f t="shared" si="98"/>
        <v>0</v>
      </c>
      <c r="N102" s="317">
        <f t="shared" si="98"/>
        <v>0</v>
      </c>
      <c r="O102" s="317">
        <f t="shared" ref="O102" si="100">SUM(O103:O107)</f>
        <v>0</v>
      </c>
      <c r="P102" s="317">
        <f t="shared" ref="P102" si="101">SUM(P103:P107)</f>
        <v>0</v>
      </c>
      <c r="Q102" s="317">
        <f t="shared" si="98"/>
        <v>0</v>
      </c>
      <c r="R102" s="311">
        <f t="shared" si="98"/>
        <v>0</v>
      </c>
      <c r="S102" s="317">
        <f t="shared" si="98"/>
        <v>0</v>
      </c>
      <c r="T102" s="317">
        <f t="shared" si="98"/>
        <v>0</v>
      </c>
      <c r="U102" s="317">
        <f t="shared" si="98"/>
        <v>0</v>
      </c>
      <c r="V102" s="317">
        <f t="shared" ref="V102" si="102">SUM(V103:V107)</f>
        <v>0</v>
      </c>
      <c r="W102" s="317">
        <f>SUM(W103:W107)</f>
        <v>0</v>
      </c>
      <c r="X102" s="317">
        <f t="shared" si="98"/>
        <v>0</v>
      </c>
      <c r="Y102" s="317">
        <f t="shared" si="98"/>
        <v>0</v>
      </c>
      <c r="Z102" s="311">
        <f t="shared" si="98"/>
        <v>0</v>
      </c>
      <c r="AA102" s="317">
        <f t="shared" si="98"/>
        <v>0</v>
      </c>
      <c r="AB102" s="317">
        <f t="shared" si="98"/>
        <v>0</v>
      </c>
      <c r="AC102" s="317">
        <f t="shared" si="98"/>
        <v>0</v>
      </c>
      <c r="AD102" s="317">
        <f>SUM(AD103:AD107)</f>
        <v>0</v>
      </c>
      <c r="AE102" s="317">
        <f t="shared" si="98"/>
        <v>0</v>
      </c>
      <c r="AF102" s="317">
        <f t="shared" si="98"/>
        <v>0</v>
      </c>
      <c r="AG102" s="317">
        <f t="shared" si="98"/>
        <v>0</v>
      </c>
      <c r="AH102" s="311">
        <f t="shared" si="98"/>
        <v>0</v>
      </c>
      <c r="AI102" s="317">
        <f t="shared" si="98"/>
        <v>0</v>
      </c>
      <c r="AJ102" s="317">
        <f t="shared" si="98"/>
        <v>0</v>
      </c>
      <c r="AK102" s="311">
        <f t="shared" si="98"/>
        <v>0</v>
      </c>
      <c r="AL102" s="317">
        <f t="shared" si="98"/>
        <v>0</v>
      </c>
      <c r="AM102" s="317">
        <f t="shared" ref="AM102" si="103">SUM(AM103:AM107)</f>
        <v>0</v>
      </c>
      <c r="AN102" s="317">
        <f t="shared" si="98"/>
        <v>0</v>
      </c>
      <c r="AO102" s="318">
        <f t="shared" si="98"/>
        <v>0</v>
      </c>
    </row>
    <row r="103" spans="2:41" s="150" customFormat="1" ht="15" customHeight="1" x14ac:dyDescent="0.25">
      <c r="B103" s="152" t="s">
        <v>603</v>
      </c>
      <c r="C103" s="311">
        <f t="shared" si="97"/>
        <v>0</v>
      </c>
      <c r="D103" s="307"/>
      <c r="E103" s="265"/>
      <c r="F103" s="265"/>
      <c r="G103" s="265"/>
      <c r="H103" s="265"/>
      <c r="I103" s="265"/>
      <c r="J103" s="265"/>
      <c r="K103" s="265"/>
      <c r="L103" s="560"/>
      <c r="M103" s="560"/>
      <c r="N103" s="560"/>
      <c r="O103" s="560"/>
      <c r="P103" s="560"/>
      <c r="Q103" s="308"/>
      <c r="R103" s="311">
        <f>SUM(D103:Q103)</f>
        <v>0</v>
      </c>
      <c r="S103" s="307"/>
      <c r="T103" s="265"/>
      <c r="U103" s="265"/>
      <c r="V103" s="560"/>
      <c r="W103" s="265"/>
      <c r="X103" s="265"/>
      <c r="Y103" s="308"/>
      <c r="Z103" s="311">
        <f>SUM(S103:Y103)</f>
        <v>0</v>
      </c>
      <c r="AA103" s="307"/>
      <c r="AB103" s="307"/>
      <c r="AC103" s="265"/>
      <c r="AD103" s="265"/>
      <c r="AE103" s="265"/>
      <c r="AF103" s="265"/>
      <c r="AG103" s="308"/>
      <c r="AH103" s="311">
        <f>SUM(AA103:AG103)</f>
        <v>0</v>
      </c>
      <c r="AI103" s="307"/>
      <c r="AJ103" s="308"/>
      <c r="AK103" s="311">
        <f>SUM(AI103:AJ103)</f>
        <v>0</v>
      </c>
      <c r="AL103" s="560"/>
      <c r="AM103" s="560"/>
      <c r="AN103" s="307"/>
      <c r="AO103" s="309"/>
    </row>
    <row r="104" spans="2:41" s="150" customFormat="1" ht="15" customHeight="1" x14ac:dyDescent="0.25">
      <c r="B104" s="152">
        <v>2006</v>
      </c>
      <c r="C104" s="311">
        <f t="shared" si="97"/>
        <v>0</v>
      </c>
      <c r="D104" s="307"/>
      <c r="E104" s="265"/>
      <c r="F104" s="265"/>
      <c r="G104" s="265"/>
      <c r="H104" s="265"/>
      <c r="I104" s="265"/>
      <c r="J104" s="265"/>
      <c r="K104" s="265"/>
      <c r="L104" s="560"/>
      <c r="M104" s="560"/>
      <c r="N104" s="560"/>
      <c r="O104" s="560"/>
      <c r="P104" s="560"/>
      <c r="Q104" s="308"/>
      <c r="R104" s="311">
        <f>SUM(D104:Q104)</f>
        <v>0</v>
      </c>
      <c r="S104" s="307"/>
      <c r="T104" s="265"/>
      <c r="U104" s="265"/>
      <c r="V104" s="560"/>
      <c r="W104" s="265"/>
      <c r="X104" s="265"/>
      <c r="Y104" s="308"/>
      <c r="Z104" s="311">
        <f>SUM(S104:Y104)</f>
        <v>0</v>
      </c>
      <c r="AA104" s="307"/>
      <c r="AB104" s="307"/>
      <c r="AC104" s="265"/>
      <c r="AD104" s="265"/>
      <c r="AE104" s="265"/>
      <c r="AF104" s="265"/>
      <c r="AG104" s="308"/>
      <c r="AH104" s="311">
        <f>SUM(AA104:AG104)</f>
        <v>0</v>
      </c>
      <c r="AI104" s="307"/>
      <c r="AJ104" s="308"/>
      <c r="AK104" s="311">
        <f>SUM(AI104:AJ104)</f>
        <v>0</v>
      </c>
      <c r="AL104" s="560"/>
      <c r="AM104" s="560"/>
      <c r="AN104" s="307"/>
      <c r="AO104" s="309"/>
    </row>
    <row r="105" spans="2:41" s="150" customFormat="1" ht="15" customHeight="1" x14ac:dyDescent="0.25">
      <c r="B105" s="152">
        <v>2007</v>
      </c>
      <c r="C105" s="311">
        <f t="shared" si="97"/>
        <v>0</v>
      </c>
      <c r="D105" s="307"/>
      <c r="E105" s="265"/>
      <c r="F105" s="265"/>
      <c r="G105" s="265"/>
      <c r="H105" s="265"/>
      <c r="I105" s="265"/>
      <c r="J105" s="265"/>
      <c r="K105" s="265"/>
      <c r="L105" s="560"/>
      <c r="M105" s="560"/>
      <c r="N105" s="560"/>
      <c r="O105" s="560"/>
      <c r="P105" s="560"/>
      <c r="Q105" s="308"/>
      <c r="R105" s="311">
        <f>SUM(D105:Q105)</f>
        <v>0</v>
      </c>
      <c r="S105" s="307"/>
      <c r="T105" s="265"/>
      <c r="U105" s="265"/>
      <c r="V105" s="560"/>
      <c r="W105" s="265"/>
      <c r="X105" s="265"/>
      <c r="Y105" s="308"/>
      <c r="Z105" s="311">
        <f>SUM(S105:Y105)</f>
        <v>0</v>
      </c>
      <c r="AA105" s="307"/>
      <c r="AB105" s="307"/>
      <c r="AC105" s="265"/>
      <c r="AD105" s="265"/>
      <c r="AE105" s="265"/>
      <c r="AF105" s="265"/>
      <c r="AG105" s="308"/>
      <c r="AH105" s="311">
        <f>SUM(AA105:AG105)</f>
        <v>0</v>
      </c>
      <c r="AI105" s="307"/>
      <c r="AJ105" s="308"/>
      <c r="AK105" s="311">
        <f>SUM(AI105:AJ105)</f>
        <v>0</v>
      </c>
      <c r="AL105" s="560"/>
      <c r="AM105" s="560"/>
      <c r="AN105" s="307"/>
      <c r="AO105" s="309"/>
    </row>
    <row r="106" spans="2:41" s="150" customFormat="1" ht="15" customHeight="1" x14ac:dyDescent="0.25">
      <c r="B106" s="152" t="s">
        <v>551</v>
      </c>
      <c r="C106" s="311">
        <f t="shared" si="97"/>
        <v>0</v>
      </c>
      <c r="D106" s="307"/>
      <c r="E106" s="265"/>
      <c r="F106" s="265"/>
      <c r="G106" s="265"/>
      <c r="H106" s="265"/>
      <c r="I106" s="265"/>
      <c r="J106" s="265"/>
      <c r="K106" s="265"/>
      <c r="L106" s="560"/>
      <c r="M106" s="560"/>
      <c r="N106" s="560"/>
      <c r="O106" s="560"/>
      <c r="P106" s="560"/>
      <c r="Q106" s="308"/>
      <c r="R106" s="311">
        <f>SUM(D106:Q106)</f>
        <v>0</v>
      </c>
      <c r="S106" s="307"/>
      <c r="T106" s="265"/>
      <c r="U106" s="265"/>
      <c r="V106" s="560"/>
      <c r="W106" s="265"/>
      <c r="X106" s="265"/>
      <c r="Y106" s="308"/>
      <c r="Z106" s="311">
        <f>SUM(S106:Y106)</f>
        <v>0</v>
      </c>
      <c r="AA106" s="307"/>
      <c r="AB106" s="307"/>
      <c r="AC106" s="265"/>
      <c r="AD106" s="265"/>
      <c r="AE106" s="265"/>
      <c r="AF106" s="265"/>
      <c r="AG106" s="308"/>
      <c r="AH106" s="311">
        <f>SUM(AA106:AG106)</f>
        <v>0</v>
      </c>
      <c r="AI106" s="307"/>
      <c r="AJ106" s="308"/>
      <c r="AK106" s="311">
        <f>SUM(AI106:AJ106)</f>
        <v>0</v>
      </c>
      <c r="AL106" s="560"/>
      <c r="AM106" s="560"/>
      <c r="AN106" s="307"/>
      <c r="AO106" s="309"/>
    </row>
    <row r="107" spans="2:41" s="150" customFormat="1" ht="15" customHeight="1" x14ac:dyDescent="0.25">
      <c r="B107" s="152" t="s">
        <v>552</v>
      </c>
      <c r="C107" s="311">
        <f t="shared" si="97"/>
        <v>0</v>
      </c>
      <c r="D107" s="307"/>
      <c r="E107" s="265"/>
      <c r="F107" s="265"/>
      <c r="G107" s="265"/>
      <c r="H107" s="265"/>
      <c r="I107" s="265"/>
      <c r="J107" s="265"/>
      <c r="K107" s="265"/>
      <c r="L107" s="560"/>
      <c r="M107" s="560"/>
      <c r="N107" s="560"/>
      <c r="O107" s="560"/>
      <c r="P107" s="560"/>
      <c r="Q107" s="308"/>
      <c r="R107" s="311">
        <f>SUM(D107:Q107)</f>
        <v>0</v>
      </c>
      <c r="S107" s="307"/>
      <c r="T107" s="265"/>
      <c r="U107" s="265"/>
      <c r="V107" s="560"/>
      <c r="W107" s="265"/>
      <c r="X107" s="265"/>
      <c r="Y107" s="308"/>
      <c r="Z107" s="311">
        <f>SUM(S107:Y107)</f>
        <v>0</v>
      </c>
      <c r="AA107" s="307"/>
      <c r="AB107" s="307"/>
      <c r="AC107" s="265"/>
      <c r="AD107" s="265"/>
      <c r="AE107" s="265"/>
      <c r="AF107" s="265"/>
      <c r="AG107" s="308"/>
      <c r="AH107" s="311">
        <f>SUM(AA107:AG107)</f>
        <v>0</v>
      </c>
      <c r="AI107" s="307"/>
      <c r="AJ107" s="308"/>
      <c r="AK107" s="311">
        <f>SUM(AI107:AJ107)</f>
        <v>0</v>
      </c>
      <c r="AL107" s="560"/>
      <c r="AM107" s="560"/>
      <c r="AN107" s="307"/>
      <c r="AO107" s="309"/>
    </row>
    <row r="108" spans="2:41" ht="8.25" customHeight="1" x14ac:dyDescent="0.25">
      <c r="B108" s="153"/>
      <c r="C108" s="154"/>
      <c r="D108" s="42"/>
      <c r="E108" s="42"/>
      <c r="F108" s="106"/>
      <c r="G108" s="106"/>
      <c r="H108" s="106"/>
      <c r="I108" s="106"/>
      <c r="J108" s="106"/>
      <c r="K108" s="106"/>
      <c r="L108" s="597"/>
      <c r="M108" s="597"/>
      <c r="N108" s="597"/>
      <c r="O108" s="597"/>
      <c r="P108" s="597"/>
      <c r="Q108" s="106"/>
      <c r="R108" s="155"/>
      <c r="S108" s="106"/>
      <c r="T108" s="106"/>
      <c r="U108" s="106"/>
      <c r="V108" s="597"/>
      <c r="W108" s="106"/>
      <c r="X108" s="106"/>
      <c r="Y108" s="106"/>
      <c r="Z108" s="155"/>
      <c r="AA108" s="106"/>
      <c r="AB108" s="106"/>
      <c r="AC108" s="106"/>
      <c r="AD108" s="106"/>
      <c r="AE108" s="106"/>
      <c r="AF108" s="106"/>
      <c r="AG108" s="106"/>
      <c r="AH108" s="155"/>
      <c r="AI108" s="106"/>
      <c r="AJ108" s="106"/>
      <c r="AK108" s="155"/>
      <c r="AL108" s="597"/>
      <c r="AM108" s="597"/>
      <c r="AN108" s="106"/>
      <c r="AO108" s="156"/>
    </row>
    <row r="109" spans="2:41" s="150" customFormat="1" ht="15" customHeight="1" x14ac:dyDescent="0.25">
      <c r="B109" s="157" t="s">
        <v>558</v>
      </c>
      <c r="C109" s="311">
        <f t="shared" ref="C109:C114" si="104">R109+Z109+AH109+AK109+SUM(AN109:AO109)</f>
        <v>0</v>
      </c>
      <c r="D109" s="317">
        <f t="shared" ref="D109:AO109" si="105">SUM(D110:D114)</f>
        <v>0</v>
      </c>
      <c r="E109" s="317">
        <f t="shared" si="105"/>
        <v>0</v>
      </c>
      <c r="F109" s="317">
        <f t="shared" si="105"/>
        <v>0</v>
      </c>
      <c r="G109" s="317">
        <f t="shared" si="105"/>
        <v>0</v>
      </c>
      <c r="H109" s="317">
        <f t="shared" si="105"/>
        <v>0</v>
      </c>
      <c r="I109" s="317">
        <f t="shared" si="105"/>
        <v>0</v>
      </c>
      <c r="J109" s="317">
        <f t="shared" si="105"/>
        <v>0</v>
      </c>
      <c r="K109" s="317">
        <f>SUM(K110:K114)</f>
        <v>0</v>
      </c>
      <c r="L109" s="317">
        <f t="shared" ref="L109" si="106">SUM(L110:L114)</f>
        <v>0</v>
      </c>
      <c r="M109" s="317">
        <f t="shared" si="105"/>
        <v>0</v>
      </c>
      <c r="N109" s="317">
        <f t="shared" si="105"/>
        <v>0</v>
      </c>
      <c r="O109" s="317">
        <f t="shared" ref="O109" si="107">SUM(O110:O114)</f>
        <v>0</v>
      </c>
      <c r="P109" s="317">
        <f t="shared" ref="P109" si="108">SUM(P110:P114)</f>
        <v>0</v>
      </c>
      <c r="Q109" s="317">
        <f t="shared" si="105"/>
        <v>0</v>
      </c>
      <c r="R109" s="311">
        <f t="shared" si="105"/>
        <v>0</v>
      </c>
      <c r="S109" s="317">
        <f t="shared" si="105"/>
        <v>0</v>
      </c>
      <c r="T109" s="317">
        <f t="shared" si="105"/>
        <v>0</v>
      </c>
      <c r="U109" s="317">
        <f t="shared" si="105"/>
        <v>0</v>
      </c>
      <c r="V109" s="317">
        <f t="shared" ref="V109" si="109">SUM(V110:V114)</f>
        <v>0</v>
      </c>
      <c r="W109" s="317">
        <f>SUM(W110:W114)</f>
        <v>0</v>
      </c>
      <c r="X109" s="317">
        <f t="shared" si="105"/>
        <v>0</v>
      </c>
      <c r="Y109" s="317">
        <f t="shared" si="105"/>
        <v>0</v>
      </c>
      <c r="Z109" s="311">
        <f t="shared" si="105"/>
        <v>0</v>
      </c>
      <c r="AA109" s="317">
        <f t="shared" si="105"/>
        <v>0</v>
      </c>
      <c r="AB109" s="317">
        <f t="shared" si="105"/>
        <v>0</v>
      </c>
      <c r="AC109" s="317">
        <f t="shared" si="105"/>
        <v>0</v>
      </c>
      <c r="AD109" s="317">
        <f>SUM(AD110:AD114)</f>
        <v>0</v>
      </c>
      <c r="AE109" s="317">
        <f t="shared" si="105"/>
        <v>0</v>
      </c>
      <c r="AF109" s="317">
        <f t="shared" si="105"/>
        <v>0</v>
      </c>
      <c r="AG109" s="317">
        <f t="shared" si="105"/>
        <v>0</v>
      </c>
      <c r="AH109" s="311">
        <f t="shared" si="105"/>
        <v>0</v>
      </c>
      <c r="AI109" s="317">
        <f t="shared" si="105"/>
        <v>0</v>
      </c>
      <c r="AJ109" s="317">
        <f t="shared" si="105"/>
        <v>0</v>
      </c>
      <c r="AK109" s="311">
        <f t="shared" si="105"/>
        <v>0</v>
      </c>
      <c r="AL109" s="317">
        <f t="shared" si="105"/>
        <v>0</v>
      </c>
      <c r="AM109" s="317">
        <f t="shared" ref="AM109" si="110">SUM(AM110:AM114)</f>
        <v>0</v>
      </c>
      <c r="AN109" s="317">
        <f t="shared" si="105"/>
        <v>0</v>
      </c>
      <c r="AO109" s="318">
        <f t="shared" si="105"/>
        <v>0</v>
      </c>
    </row>
    <row r="110" spans="2:41" s="150" customFormat="1" ht="15" customHeight="1" x14ac:dyDescent="0.25">
      <c r="B110" s="152" t="s">
        <v>603</v>
      </c>
      <c r="C110" s="311">
        <f t="shared" si="104"/>
        <v>0</v>
      </c>
      <c r="D110" s="307"/>
      <c r="E110" s="265"/>
      <c r="F110" s="265"/>
      <c r="G110" s="265"/>
      <c r="H110" s="265"/>
      <c r="I110" s="265"/>
      <c r="J110" s="265"/>
      <c r="K110" s="265"/>
      <c r="L110" s="560"/>
      <c r="M110" s="560"/>
      <c r="N110" s="560"/>
      <c r="O110" s="560"/>
      <c r="P110" s="560"/>
      <c r="Q110" s="308"/>
      <c r="R110" s="311">
        <f>SUM(D110:Q110)</f>
        <v>0</v>
      </c>
      <c r="S110" s="307"/>
      <c r="T110" s="265"/>
      <c r="U110" s="265"/>
      <c r="V110" s="560"/>
      <c r="W110" s="265"/>
      <c r="X110" s="265"/>
      <c r="Y110" s="308"/>
      <c r="Z110" s="311">
        <f>SUM(S110:Y110)</f>
        <v>0</v>
      </c>
      <c r="AA110" s="307"/>
      <c r="AB110" s="307"/>
      <c r="AC110" s="265"/>
      <c r="AD110" s="265"/>
      <c r="AE110" s="265"/>
      <c r="AF110" s="265"/>
      <c r="AG110" s="308"/>
      <c r="AH110" s="311">
        <f>SUM(AA110:AG110)</f>
        <v>0</v>
      </c>
      <c r="AI110" s="307"/>
      <c r="AJ110" s="308"/>
      <c r="AK110" s="311">
        <f>SUM(AI110:AJ110)</f>
        <v>0</v>
      </c>
      <c r="AL110" s="560"/>
      <c r="AM110" s="560"/>
      <c r="AN110" s="307"/>
      <c r="AO110" s="309"/>
    </row>
    <row r="111" spans="2:41" s="150" customFormat="1" ht="15" customHeight="1" x14ac:dyDescent="0.25">
      <c r="B111" s="152">
        <v>2006</v>
      </c>
      <c r="C111" s="311">
        <f t="shared" si="104"/>
        <v>0</v>
      </c>
      <c r="D111" s="307"/>
      <c r="E111" s="265"/>
      <c r="F111" s="265"/>
      <c r="G111" s="265"/>
      <c r="H111" s="265"/>
      <c r="I111" s="265"/>
      <c r="J111" s="265"/>
      <c r="K111" s="265"/>
      <c r="L111" s="560"/>
      <c r="M111" s="560"/>
      <c r="N111" s="560"/>
      <c r="O111" s="560"/>
      <c r="P111" s="560"/>
      <c r="Q111" s="308"/>
      <c r="R111" s="311">
        <f>SUM(D111:Q111)</f>
        <v>0</v>
      </c>
      <c r="S111" s="307"/>
      <c r="T111" s="265"/>
      <c r="U111" s="265"/>
      <c r="V111" s="560"/>
      <c r="W111" s="265"/>
      <c r="X111" s="265"/>
      <c r="Y111" s="308"/>
      <c r="Z111" s="311">
        <f>SUM(S111:Y111)</f>
        <v>0</v>
      </c>
      <c r="AA111" s="307"/>
      <c r="AB111" s="307"/>
      <c r="AC111" s="265"/>
      <c r="AD111" s="265"/>
      <c r="AE111" s="265"/>
      <c r="AF111" s="265"/>
      <c r="AG111" s="308"/>
      <c r="AH111" s="311">
        <f>SUM(AA111:AG111)</f>
        <v>0</v>
      </c>
      <c r="AI111" s="307"/>
      <c r="AJ111" s="308"/>
      <c r="AK111" s="311">
        <f>SUM(AI111:AJ111)</f>
        <v>0</v>
      </c>
      <c r="AL111" s="560"/>
      <c r="AM111" s="560"/>
      <c r="AN111" s="307"/>
      <c r="AO111" s="309"/>
    </row>
    <row r="112" spans="2:41" s="150" customFormat="1" ht="15" customHeight="1" x14ac:dyDescent="0.25">
      <c r="B112" s="152">
        <v>2007</v>
      </c>
      <c r="C112" s="311">
        <f t="shared" si="104"/>
        <v>0</v>
      </c>
      <c r="D112" s="307"/>
      <c r="E112" s="265"/>
      <c r="F112" s="265"/>
      <c r="G112" s="265"/>
      <c r="H112" s="265"/>
      <c r="I112" s="265"/>
      <c r="J112" s="265"/>
      <c r="K112" s="265"/>
      <c r="L112" s="560"/>
      <c r="M112" s="560"/>
      <c r="N112" s="560"/>
      <c r="O112" s="560"/>
      <c r="P112" s="560"/>
      <c r="Q112" s="308"/>
      <c r="R112" s="311">
        <f>SUM(D112:Q112)</f>
        <v>0</v>
      </c>
      <c r="S112" s="307"/>
      <c r="T112" s="265"/>
      <c r="U112" s="265"/>
      <c r="V112" s="560"/>
      <c r="W112" s="265"/>
      <c r="X112" s="265"/>
      <c r="Y112" s="308"/>
      <c r="Z112" s="311">
        <f>SUM(S112:Y112)</f>
        <v>0</v>
      </c>
      <c r="AA112" s="307"/>
      <c r="AB112" s="307"/>
      <c r="AC112" s="265"/>
      <c r="AD112" s="265"/>
      <c r="AE112" s="265"/>
      <c r="AF112" s="265"/>
      <c r="AG112" s="308"/>
      <c r="AH112" s="311">
        <f>SUM(AA112:AG112)</f>
        <v>0</v>
      </c>
      <c r="AI112" s="307"/>
      <c r="AJ112" s="308"/>
      <c r="AK112" s="311">
        <f>SUM(AI112:AJ112)</f>
        <v>0</v>
      </c>
      <c r="AL112" s="560"/>
      <c r="AM112" s="560"/>
      <c r="AN112" s="307"/>
      <c r="AO112" s="309"/>
    </row>
    <row r="113" spans="2:41" s="150" customFormat="1" ht="15" customHeight="1" x14ac:dyDescent="0.25">
      <c r="B113" s="152" t="s">
        <v>551</v>
      </c>
      <c r="C113" s="311">
        <f t="shared" si="104"/>
        <v>0</v>
      </c>
      <c r="D113" s="307"/>
      <c r="E113" s="265"/>
      <c r="F113" s="265"/>
      <c r="G113" s="265"/>
      <c r="H113" s="265"/>
      <c r="I113" s="265"/>
      <c r="J113" s="265"/>
      <c r="K113" s="265"/>
      <c r="L113" s="560"/>
      <c r="M113" s="560"/>
      <c r="N113" s="560"/>
      <c r="O113" s="560"/>
      <c r="P113" s="560"/>
      <c r="Q113" s="308"/>
      <c r="R113" s="311">
        <f>SUM(D113:Q113)</f>
        <v>0</v>
      </c>
      <c r="S113" s="307"/>
      <c r="T113" s="265"/>
      <c r="U113" s="265"/>
      <c r="V113" s="560"/>
      <c r="W113" s="265"/>
      <c r="X113" s="265"/>
      <c r="Y113" s="308"/>
      <c r="Z113" s="311">
        <f>SUM(S113:Y113)</f>
        <v>0</v>
      </c>
      <c r="AA113" s="307"/>
      <c r="AB113" s="307"/>
      <c r="AC113" s="265"/>
      <c r="AD113" s="265"/>
      <c r="AE113" s="265"/>
      <c r="AF113" s="265"/>
      <c r="AG113" s="308"/>
      <c r="AH113" s="311">
        <f>SUM(AA113:AG113)</f>
        <v>0</v>
      </c>
      <c r="AI113" s="307"/>
      <c r="AJ113" s="308"/>
      <c r="AK113" s="311">
        <f>SUM(AI113:AJ113)</f>
        <v>0</v>
      </c>
      <c r="AL113" s="560"/>
      <c r="AM113" s="560"/>
      <c r="AN113" s="307"/>
      <c r="AO113" s="309"/>
    </row>
    <row r="114" spans="2:41" s="150" customFormat="1" ht="15" customHeight="1" x14ac:dyDescent="0.25">
      <c r="B114" s="152" t="s">
        <v>552</v>
      </c>
      <c r="C114" s="311">
        <f t="shared" si="104"/>
        <v>0</v>
      </c>
      <c r="D114" s="307"/>
      <c r="E114" s="265"/>
      <c r="F114" s="265"/>
      <c r="G114" s="265"/>
      <c r="H114" s="265"/>
      <c r="I114" s="265"/>
      <c r="J114" s="265"/>
      <c r="K114" s="265"/>
      <c r="L114" s="560"/>
      <c r="M114" s="560"/>
      <c r="N114" s="560"/>
      <c r="O114" s="560"/>
      <c r="P114" s="560"/>
      <c r="Q114" s="308"/>
      <c r="R114" s="311">
        <f>SUM(D114:Q114)</f>
        <v>0</v>
      </c>
      <c r="S114" s="307"/>
      <c r="T114" s="265"/>
      <c r="U114" s="265"/>
      <c r="V114" s="560"/>
      <c r="W114" s="265"/>
      <c r="X114" s="265"/>
      <c r="Y114" s="308"/>
      <c r="Z114" s="311">
        <f>SUM(S114:Y114)</f>
        <v>0</v>
      </c>
      <c r="AA114" s="307"/>
      <c r="AB114" s="307"/>
      <c r="AC114" s="265"/>
      <c r="AD114" s="265"/>
      <c r="AE114" s="265"/>
      <c r="AF114" s="265"/>
      <c r="AG114" s="308"/>
      <c r="AH114" s="311">
        <f>SUM(AA114:AG114)</f>
        <v>0</v>
      </c>
      <c r="AI114" s="307"/>
      <c r="AJ114" s="308"/>
      <c r="AK114" s="311">
        <f>SUM(AI114:AJ114)</f>
        <v>0</v>
      </c>
      <c r="AL114" s="560"/>
      <c r="AM114" s="560"/>
      <c r="AN114" s="307"/>
      <c r="AO114" s="309"/>
    </row>
    <row r="115" spans="2:41" ht="8.25" customHeight="1" x14ac:dyDescent="0.25">
      <c r="B115" s="153"/>
      <c r="C115" s="154"/>
      <c r="D115" s="42"/>
      <c r="E115" s="42"/>
      <c r="F115" s="106"/>
      <c r="G115" s="106"/>
      <c r="H115" s="106"/>
      <c r="I115" s="106"/>
      <c r="J115" s="106"/>
      <c r="K115" s="106"/>
      <c r="L115" s="597"/>
      <c r="M115" s="597"/>
      <c r="N115" s="597"/>
      <c r="O115" s="597"/>
      <c r="P115" s="597"/>
      <c r="Q115" s="106"/>
      <c r="R115" s="155"/>
      <c r="S115" s="106"/>
      <c r="T115" s="106"/>
      <c r="U115" s="106"/>
      <c r="V115" s="597"/>
      <c r="W115" s="106"/>
      <c r="X115" s="106"/>
      <c r="Y115" s="106"/>
      <c r="Z115" s="155"/>
      <c r="AA115" s="106"/>
      <c r="AB115" s="106"/>
      <c r="AC115" s="106"/>
      <c r="AD115" s="106"/>
      <c r="AE115" s="106"/>
      <c r="AF115" s="106"/>
      <c r="AG115" s="106"/>
      <c r="AH115" s="155"/>
      <c r="AI115" s="106"/>
      <c r="AJ115" s="106"/>
      <c r="AK115" s="155"/>
      <c r="AL115" s="597"/>
      <c r="AM115" s="597"/>
      <c r="AN115" s="106"/>
      <c r="AO115" s="156"/>
    </row>
    <row r="116" spans="2:41" s="150" customFormat="1" ht="15" customHeight="1" x14ac:dyDescent="0.25">
      <c r="B116" s="157" t="s">
        <v>559</v>
      </c>
      <c r="C116" s="311">
        <f t="shared" ref="C116:C121" si="111">R116+Z116+AH116+AK116+SUM(AN116:AO116)</f>
        <v>0</v>
      </c>
      <c r="D116" s="317">
        <f t="shared" ref="D116:AO116" si="112">SUM(D117:D121)</f>
        <v>0</v>
      </c>
      <c r="E116" s="317">
        <f t="shared" si="112"/>
        <v>0</v>
      </c>
      <c r="F116" s="317">
        <f t="shared" si="112"/>
        <v>0</v>
      </c>
      <c r="G116" s="317">
        <f t="shared" si="112"/>
        <v>0</v>
      </c>
      <c r="H116" s="317">
        <f t="shared" si="112"/>
        <v>0</v>
      </c>
      <c r="I116" s="317">
        <f t="shared" si="112"/>
        <v>0</v>
      </c>
      <c r="J116" s="317">
        <f t="shared" si="112"/>
        <v>0</v>
      </c>
      <c r="K116" s="317">
        <f>SUM(K117:K121)</f>
        <v>0</v>
      </c>
      <c r="L116" s="317">
        <f t="shared" ref="L116" si="113">SUM(L117:L121)</f>
        <v>0</v>
      </c>
      <c r="M116" s="317">
        <f t="shared" si="112"/>
        <v>0</v>
      </c>
      <c r="N116" s="317">
        <f t="shared" si="112"/>
        <v>0</v>
      </c>
      <c r="O116" s="317">
        <f t="shared" ref="O116" si="114">SUM(O117:O121)</f>
        <v>0</v>
      </c>
      <c r="P116" s="317">
        <f t="shared" ref="P116" si="115">SUM(P117:P121)</f>
        <v>0</v>
      </c>
      <c r="Q116" s="317">
        <f t="shared" si="112"/>
        <v>0</v>
      </c>
      <c r="R116" s="311">
        <f t="shared" si="112"/>
        <v>0</v>
      </c>
      <c r="S116" s="317">
        <f t="shared" si="112"/>
        <v>0</v>
      </c>
      <c r="T116" s="317">
        <f t="shared" si="112"/>
        <v>0</v>
      </c>
      <c r="U116" s="317">
        <f t="shared" si="112"/>
        <v>0</v>
      </c>
      <c r="V116" s="317">
        <f t="shared" ref="V116" si="116">SUM(V117:V121)</f>
        <v>0</v>
      </c>
      <c r="W116" s="317">
        <f>SUM(W117:W121)</f>
        <v>0</v>
      </c>
      <c r="X116" s="317">
        <f t="shared" si="112"/>
        <v>0</v>
      </c>
      <c r="Y116" s="317">
        <f t="shared" si="112"/>
        <v>0</v>
      </c>
      <c r="Z116" s="311">
        <f t="shared" si="112"/>
        <v>0</v>
      </c>
      <c r="AA116" s="317">
        <f t="shared" si="112"/>
        <v>0</v>
      </c>
      <c r="AB116" s="317">
        <f t="shared" si="112"/>
        <v>0</v>
      </c>
      <c r="AC116" s="317">
        <f t="shared" si="112"/>
        <v>0</v>
      </c>
      <c r="AD116" s="317">
        <f>SUM(AD117:AD121)</f>
        <v>0</v>
      </c>
      <c r="AE116" s="317">
        <f t="shared" si="112"/>
        <v>0</v>
      </c>
      <c r="AF116" s="317">
        <f t="shared" si="112"/>
        <v>0</v>
      </c>
      <c r="AG116" s="317">
        <f t="shared" si="112"/>
        <v>0</v>
      </c>
      <c r="AH116" s="311">
        <f t="shared" si="112"/>
        <v>0</v>
      </c>
      <c r="AI116" s="317">
        <f t="shared" si="112"/>
        <v>0</v>
      </c>
      <c r="AJ116" s="317">
        <f t="shared" si="112"/>
        <v>0</v>
      </c>
      <c r="AK116" s="311">
        <f t="shared" si="112"/>
        <v>0</v>
      </c>
      <c r="AL116" s="317">
        <f t="shared" si="112"/>
        <v>0</v>
      </c>
      <c r="AM116" s="317">
        <f t="shared" ref="AM116" si="117">SUM(AM117:AM121)</f>
        <v>0</v>
      </c>
      <c r="AN116" s="317">
        <f t="shared" si="112"/>
        <v>0</v>
      </c>
      <c r="AO116" s="318">
        <f t="shared" si="112"/>
        <v>0</v>
      </c>
    </row>
    <row r="117" spans="2:41" s="150" customFormat="1" ht="15" customHeight="1" x14ac:dyDescent="0.25">
      <c r="B117" s="152" t="s">
        <v>603</v>
      </c>
      <c r="C117" s="311">
        <f t="shared" si="111"/>
        <v>0</v>
      </c>
      <c r="D117" s="307"/>
      <c r="E117" s="265"/>
      <c r="F117" s="265"/>
      <c r="G117" s="265"/>
      <c r="H117" s="265"/>
      <c r="I117" s="265"/>
      <c r="J117" s="265"/>
      <c r="K117" s="265"/>
      <c r="L117" s="560"/>
      <c r="M117" s="560"/>
      <c r="N117" s="560"/>
      <c r="O117" s="560"/>
      <c r="P117" s="560"/>
      <c r="Q117" s="308"/>
      <c r="R117" s="311">
        <f>SUM(D117:Q117)</f>
        <v>0</v>
      </c>
      <c r="S117" s="307"/>
      <c r="T117" s="265"/>
      <c r="U117" s="265"/>
      <c r="V117" s="560"/>
      <c r="W117" s="265"/>
      <c r="X117" s="265"/>
      <c r="Y117" s="308"/>
      <c r="Z117" s="311">
        <f>SUM(S117:Y117)</f>
        <v>0</v>
      </c>
      <c r="AA117" s="307"/>
      <c r="AB117" s="307"/>
      <c r="AC117" s="265"/>
      <c r="AD117" s="265"/>
      <c r="AE117" s="265"/>
      <c r="AF117" s="265"/>
      <c r="AG117" s="308"/>
      <c r="AH117" s="311">
        <f>SUM(AA117:AG117)</f>
        <v>0</v>
      </c>
      <c r="AI117" s="307"/>
      <c r="AJ117" s="308"/>
      <c r="AK117" s="311">
        <f>SUM(AI117:AJ117)</f>
        <v>0</v>
      </c>
      <c r="AL117" s="560"/>
      <c r="AM117" s="560"/>
      <c r="AN117" s="307"/>
      <c r="AO117" s="309"/>
    </row>
    <row r="118" spans="2:41" s="150" customFormat="1" ht="15" customHeight="1" x14ac:dyDescent="0.25">
      <c r="B118" s="152">
        <v>2006</v>
      </c>
      <c r="C118" s="311">
        <f t="shared" si="111"/>
        <v>0</v>
      </c>
      <c r="D118" s="307"/>
      <c r="E118" s="265"/>
      <c r="F118" s="265"/>
      <c r="G118" s="265"/>
      <c r="H118" s="265"/>
      <c r="I118" s="265"/>
      <c r="J118" s="265"/>
      <c r="K118" s="265"/>
      <c r="L118" s="560"/>
      <c r="M118" s="560"/>
      <c r="N118" s="560"/>
      <c r="O118" s="560"/>
      <c r="P118" s="560"/>
      <c r="Q118" s="308"/>
      <c r="R118" s="311">
        <f>SUM(D118:Q118)</f>
        <v>0</v>
      </c>
      <c r="S118" s="307"/>
      <c r="T118" s="265"/>
      <c r="U118" s="265"/>
      <c r="V118" s="560"/>
      <c r="W118" s="265"/>
      <c r="X118" s="265"/>
      <c r="Y118" s="308"/>
      <c r="Z118" s="311">
        <f>SUM(S118:Y118)</f>
        <v>0</v>
      </c>
      <c r="AA118" s="307"/>
      <c r="AB118" s="307"/>
      <c r="AC118" s="265"/>
      <c r="AD118" s="265"/>
      <c r="AE118" s="265"/>
      <c r="AF118" s="265"/>
      <c r="AG118" s="308"/>
      <c r="AH118" s="311">
        <f>SUM(AA118:AG118)</f>
        <v>0</v>
      </c>
      <c r="AI118" s="307"/>
      <c r="AJ118" s="308"/>
      <c r="AK118" s="311">
        <f>SUM(AI118:AJ118)</f>
        <v>0</v>
      </c>
      <c r="AL118" s="560"/>
      <c r="AM118" s="560"/>
      <c r="AN118" s="307"/>
      <c r="AO118" s="309"/>
    </row>
    <row r="119" spans="2:41" s="150" customFormat="1" ht="15" customHeight="1" x14ac:dyDescent="0.25">
      <c r="B119" s="152">
        <v>2007</v>
      </c>
      <c r="C119" s="311">
        <f t="shared" si="111"/>
        <v>0</v>
      </c>
      <c r="D119" s="307"/>
      <c r="E119" s="265"/>
      <c r="F119" s="265"/>
      <c r="G119" s="265"/>
      <c r="H119" s="265"/>
      <c r="I119" s="265"/>
      <c r="J119" s="265"/>
      <c r="K119" s="265"/>
      <c r="L119" s="560"/>
      <c r="M119" s="560"/>
      <c r="N119" s="560"/>
      <c r="O119" s="560"/>
      <c r="P119" s="560"/>
      <c r="Q119" s="308"/>
      <c r="R119" s="311">
        <f>SUM(D119:Q119)</f>
        <v>0</v>
      </c>
      <c r="S119" s="307"/>
      <c r="T119" s="265"/>
      <c r="U119" s="265"/>
      <c r="V119" s="560"/>
      <c r="W119" s="265"/>
      <c r="X119" s="265"/>
      <c r="Y119" s="308"/>
      <c r="Z119" s="311">
        <f>SUM(S119:Y119)</f>
        <v>0</v>
      </c>
      <c r="AA119" s="307"/>
      <c r="AB119" s="307"/>
      <c r="AC119" s="265"/>
      <c r="AD119" s="265"/>
      <c r="AE119" s="265"/>
      <c r="AF119" s="265"/>
      <c r="AG119" s="308"/>
      <c r="AH119" s="311">
        <f>SUM(AA119:AG119)</f>
        <v>0</v>
      </c>
      <c r="AI119" s="307"/>
      <c r="AJ119" s="308"/>
      <c r="AK119" s="311">
        <f>SUM(AI119:AJ119)</f>
        <v>0</v>
      </c>
      <c r="AL119" s="560"/>
      <c r="AM119" s="560"/>
      <c r="AN119" s="307"/>
      <c r="AO119" s="309"/>
    </row>
    <row r="120" spans="2:41" s="150" customFormat="1" ht="15" customHeight="1" x14ac:dyDescent="0.25">
      <c r="B120" s="152" t="s">
        <v>551</v>
      </c>
      <c r="C120" s="311">
        <f t="shared" si="111"/>
        <v>0</v>
      </c>
      <c r="D120" s="307"/>
      <c r="E120" s="265"/>
      <c r="F120" s="265"/>
      <c r="G120" s="265"/>
      <c r="H120" s="265"/>
      <c r="I120" s="265"/>
      <c r="J120" s="265"/>
      <c r="K120" s="265"/>
      <c r="L120" s="560"/>
      <c r="M120" s="560"/>
      <c r="N120" s="560"/>
      <c r="O120" s="560"/>
      <c r="P120" s="560"/>
      <c r="Q120" s="308"/>
      <c r="R120" s="311">
        <f>SUM(D120:Q120)</f>
        <v>0</v>
      </c>
      <c r="S120" s="307"/>
      <c r="T120" s="265"/>
      <c r="U120" s="265"/>
      <c r="V120" s="560"/>
      <c r="W120" s="265"/>
      <c r="X120" s="265"/>
      <c r="Y120" s="308"/>
      <c r="Z120" s="311">
        <f>SUM(S120:Y120)</f>
        <v>0</v>
      </c>
      <c r="AA120" s="307"/>
      <c r="AB120" s="307"/>
      <c r="AC120" s="265"/>
      <c r="AD120" s="265"/>
      <c r="AE120" s="265"/>
      <c r="AF120" s="265"/>
      <c r="AG120" s="308"/>
      <c r="AH120" s="311">
        <f>SUM(AA120:AG120)</f>
        <v>0</v>
      </c>
      <c r="AI120" s="307"/>
      <c r="AJ120" s="308"/>
      <c r="AK120" s="311">
        <f>SUM(AI120:AJ120)</f>
        <v>0</v>
      </c>
      <c r="AL120" s="560"/>
      <c r="AM120" s="560"/>
      <c r="AN120" s="307"/>
      <c r="AO120" s="309"/>
    </row>
    <row r="121" spans="2:41" s="150" customFormat="1" ht="15" customHeight="1" x14ac:dyDescent="0.25">
      <c r="B121" s="152" t="s">
        <v>552</v>
      </c>
      <c r="C121" s="311">
        <f t="shared" si="111"/>
        <v>0</v>
      </c>
      <c r="D121" s="307"/>
      <c r="E121" s="265"/>
      <c r="F121" s="265"/>
      <c r="G121" s="265"/>
      <c r="H121" s="265"/>
      <c r="I121" s="265"/>
      <c r="J121" s="265"/>
      <c r="K121" s="265"/>
      <c r="L121" s="560"/>
      <c r="M121" s="560"/>
      <c r="N121" s="560"/>
      <c r="O121" s="560"/>
      <c r="P121" s="560"/>
      <c r="Q121" s="308"/>
      <c r="R121" s="311">
        <f>SUM(D121:Q121)</f>
        <v>0</v>
      </c>
      <c r="S121" s="307"/>
      <c r="T121" s="265"/>
      <c r="U121" s="265"/>
      <c r="V121" s="560"/>
      <c r="W121" s="265"/>
      <c r="X121" s="265"/>
      <c r="Y121" s="308"/>
      <c r="Z121" s="311">
        <f>SUM(S121:Y121)</f>
        <v>0</v>
      </c>
      <c r="AA121" s="307"/>
      <c r="AB121" s="307"/>
      <c r="AC121" s="265"/>
      <c r="AD121" s="265"/>
      <c r="AE121" s="265"/>
      <c r="AF121" s="265"/>
      <c r="AG121" s="308"/>
      <c r="AH121" s="311">
        <f>SUM(AA121:AG121)</f>
        <v>0</v>
      </c>
      <c r="AI121" s="307"/>
      <c r="AJ121" s="308"/>
      <c r="AK121" s="311">
        <f>SUM(AI121:AJ121)</f>
        <v>0</v>
      </c>
      <c r="AL121" s="560"/>
      <c r="AM121" s="560"/>
      <c r="AN121" s="307"/>
      <c r="AO121" s="309"/>
    </row>
    <row r="122" spans="2:41" ht="8.25" customHeight="1" x14ac:dyDescent="0.25">
      <c r="B122" s="153"/>
      <c r="C122" s="154"/>
      <c r="D122" s="42"/>
      <c r="E122" s="42"/>
      <c r="F122" s="106"/>
      <c r="G122" s="106"/>
      <c r="H122" s="106"/>
      <c r="I122" s="106"/>
      <c r="J122" s="106"/>
      <c r="K122" s="106"/>
      <c r="L122" s="597"/>
      <c r="M122" s="597"/>
      <c r="N122" s="597"/>
      <c r="O122" s="597"/>
      <c r="P122" s="597"/>
      <c r="Q122" s="106"/>
      <c r="R122" s="155"/>
      <c r="S122" s="106"/>
      <c r="T122" s="106"/>
      <c r="U122" s="106"/>
      <c r="V122" s="597"/>
      <c r="W122" s="106"/>
      <c r="X122" s="106"/>
      <c r="Y122" s="106"/>
      <c r="Z122" s="155"/>
      <c r="AA122" s="106"/>
      <c r="AB122" s="106"/>
      <c r="AC122" s="106"/>
      <c r="AD122" s="106"/>
      <c r="AE122" s="106"/>
      <c r="AF122" s="106"/>
      <c r="AG122" s="106"/>
      <c r="AH122" s="319"/>
      <c r="AI122" s="106"/>
      <c r="AJ122" s="106"/>
      <c r="AK122" s="155"/>
      <c r="AL122" s="597"/>
      <c r="AM122" s="597"/>
      <c r="AN122" s="106"/>
      <c r="AO122" s="156"/>
    </row>
    <row r="123" spans="2:41" ht="15.75" customHeight="1" thickBot="1" x14ac:dyDescent="0.3">
      <c r="B123" s="451" t="s">
        <v>332</v>
      </c>
      <c r="C123" s="312">
        <f t="shared" ref="C123:AO123" si="118">C116+C109+C102+C95+C88+C81+C74+C67</f>
        <v>0</v>
      </c>
      <c r="D123" s="313">
        <f t="shared" si="118"/>
        <v>0</v>
      </c>
      <c r="E123" s="313">
        <f t="shared" si="118"/>
        <v>0</v>
      </c>
      <c r="F123" s="313">
        <f t="shared" si="118"/>
        <v>0</v>
      </c>
      <c r="G123" s="313">
        <f t="shared" si="118"/>
        <v>0</v>
      </c>
      <c r="H123" s="313">
        <f t="shared" si="118"/>
        <v>0</v>
      </c>
      <c r="I123" s="313">
        <f t="shared" si="118"/>
        <v>0</v>
      </c>
      <c r="J123" s="313">
        <f t="shared" si="118"/>
        <v>0</v>
      </c>
      <c r="K123" s="313">
        <f>K116+K109+K102+K95+K88+K81+K74+K67</f>
        <v>0</v>
      </c>
      <c r="L123" s="313">
        <f t="shared" ref="L123" si="119">L116+L109+L102+L95+L88+L81+L74+L67</f>
        <v>0</v>
      </c>
      <c r="M123" s="313">
        <f t="shared" si="118"/>
        <v>0</v>
      </c>
      <c r="N123" s="313">
        <f t="shared" si="118"/>
        <v>0</v>
      </c>
      <c r="O123" s="313">
        <f t="shared" ref="O123" si="120">O116+O109+O102+O95+O88+O81+O74+O67</f>
        <v>0</v>
      </c>
      <c r="P123" s="313">
        <f t="shared" ref="P123" si="121">P116+P109+P102+P95+P88+P81+P74+P67</f>
        <v>0</v>
      </c>
      <c r="Q123" s="313">
        <f t="shared" si="118"/>
        <v>0</v>
      </c>
      <c r="R123" s="312">
        <f t="shared" si="118"/>
        <v>0</v>
      </c>
      <c r="S123" s="313">
        <f t="shared" si="118"/>
        <v>0</v>
      </c>
      <c r="T123" s="313">
        <f t="shared" si="118"/>
        <v>0</v>
      </c>
      <c r="U123" s="313">
        <f t="shared" si="118"/>
        <v>0</v>
      </c>
      <c r="V123" s="313">
        <f t="shared" ref="V123" si="122">V116+V109+V102+V95+V88+V81+V74+V67</f>
        <v>0</v>
      </c>
      <c r="W123" s="313">
        <f>W116+W109+W102+W95+W88+W81+W74+W67</f>
        <v>0</v>
      </c>
      <c r="X123" s="313">
        <f t="shared" si="118"/>
        <v>0</v>
      </c>
      <c r="Y123" s="313">
        <f t="shared" si="118"/>
        <v>0</v>
      </c>
      <c r="Z123" s="312">
        <f t="shared" si="118"/>
        <v>0</v>
      </c>
      <c r="AA123" s="313">
        <f t="shared" si="118"/>
        <v>0</v>
      </c>
      <c r="AB123" s="313">
        <f t="shared" si="118"/>
        <v>0</v>
      </c>
      <c r="AC123" s="313">
        <f t="shared" si="118"/>
        <v>0</v>
      </c>
      <c r="AD123" s="313">
        <f>AD116+AD109+AD102+AD95+AD88+AD81+AD74+AD67</f>
        <v>0</v>
      </c>
      <c r="AE123" s="313">
        <f t="shared" si="118"/>
        <v>0</v>
      </c>
      <c r="AF123" s="313">
        <f t="shared" si="118"/>
        <v>0</v>
      </c>
      <c r="AG123" s="313">
        <f t="shared" si="118"/>
        <v>0</v>
      </c>
      <c r="AH123" s="312">
        <f t="shared" si="118"/>
        <v>0</v>
      </c>
      <c r="AI123" s="313">
        <f t="shared" si="118"/>
        <v>0</v>
      </c>
      <c r="AJ123" s="313">
        <f t="shared" si="118"/>
        <v>0</v>
      </c>
      <c r="AK123" s="312">
        <f t="shared" si="118"/>
        <v>0</v>
      </c>
      <c r="AL123" s="313">
        <f t="shared" si="118"/>
        <v>0</v>
      </c>
      <c r="AM123" s="313">
        <f t="shared" ref="AM123" si="123">AM116+AM109+AM102+AM95+AM88+AM81+AM74+AM67</f>
        <v>0</v>
      </c>
      <c r="AN123" s="313">
        <f t="shared" si="118"/>
        <v>0</v>
      </c>
      <c r="AO123" s="314">
        <f t="shared" si="118"/>
        <v>0</v>
      </c>
    </row>
    <row r="125" spans="2:41" ht="15" customHeight="1" x14ac:dyDescent="0.25">
      <c r="B125" s="452"/>
      <c r="C125" s="453"/>
      <c r="D125" s="442"/>
      <c r="E125" s="442"/>
      <c r="F125" s="402"/>
      <c r="G125" s="402"/>
      <c r="H125" s="402"/>
      <c r="I125" s="402"/>
      <c r="J125" s="402"/>
      <c r="K125" s="402"/>
      <c r="L125" s="667"/>
      <c r="M125" s="402"/>
      <c r="N125" s="402"/>
      <c r="O125" s="667"/>
      <c r="P125" s="402"/>
      <c r="Q125" s="402"/>
      <c r="R125" s="402"/>
      <c r="S125" s="402"/>
      <c r="T125" s="402"/>
      <c r="U125" s="402"/>
      <c r="V125" s="402"/>
      <c r="W125" s="402"/>
      <c r="X125" s="402"/>
      <c r="Y125" s="402"/>
      <c r="Z125" s="402"/>
      <c r="AA125" s="402"/>
      <c r="AB125" s="402"/>
      <c r="AC125" s="402"/>
      <c r="AD125" s="402"/>
      <c r="AE125" s="402"/>
      <c r="AF125" s="402"/>
      <c r="AG125" s="402"/>
      <c r="AH125" s="402"/>
      <c r="AI125" s="402"/>
      <c r="AJ125" s="402"/>
      <c r="AK125" s="402"/>
      <c r="AL125" s="402"/>
      <c r="AM125" s="402"/>
      <c r="AN125" s="402"/>
      <c r="AO125" s="403"/>
    </row>
    <row r="126" spans="2:41" ht="15" customHeight="1" x14ac:dyDescent="0.25">
      <c r="B126" s="454" t="s">
        <v>686</v>
      </c>
      <c r="C126" s="400"/>
      <c r="D126" s="389"/>
      <c r="E126" s="389"/>
      <c r="F126" s="237"/>
      <c r="G126" s="237"/>
      <c r="H126" s="237"/>
      <c r="I126" s="237"/>
      <c r="J126" s="237"/>
      <c r="K126" s="237"/>
      <c r="L126" s="587"/>
      <c r="M126" s="237"/>
      <c r="N126" s="237"/>
      <c r="O126" s="58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587"/>
      <c r="AM126" s="587"/>
      <c r="AN126" s="237"/>
      <c r="AO126" s="404"/>
    </row>
    <row r="127" spans="2:41" s="591" customFormat="1" ht="15" customHeight="1" x14ac:dyDescent="0.25">
      <c r="B127" s="396" t="s">
        <v>1140</v>
      </c>
      <c r="C127" s="400"/>
      <c r="D127" s="589"/>
      <c r="E127" s="589"/>
      <c r="F127" s="587"/>
      <c r="G127" s="587"/>
      <c r="H127" s="587"/>
      <c r="I127" s="587"/>
      <c r="J127" s="587"/>
      <c r="K127" s="587"/>
      <c r="L127" s="587"/>
      <c r="M127" s="587"/>
      <c r="N127" s="587"/>
      <c r="O127" s="587"/>
      <c r="P127" s="587"/>
      <c r="Q127" s="587"/>
      <c r="R127" s="587"/>
      <c r="S127" s="587"/>
      <c r="T127" s="587"/>
      <c r="U127" s="587"/>
      <c r="V127" s="587"/>
      <c r="W127" s="587"/>
      <c r="X127" s="587"/>
      <c r="Y127" s="587"/>
      <c r="Z127" s="587"/>
      <c r="AA127" s="587"/>
      <c r="AB127" s="587"/>
      <c r="AC127" s="587"/>
      <c r="AD127" s="587"/>
      <c r="AE127" s="587"/>
      <c r="AF127" s="587"/>
      <c r="AG127" s="587"/>
      <c r="AH127" s="587"/>
      <c r="AI127" s="587"/>
      <c r="AJ127" s="587"/>
      <c r="AK127" s="587"/>
      <c r="AL127" s="587"/>
      <c r="AM127" s="587"/>
      <c r="AN127" s="587"/>
      <c r="AO127" s="404"/>
    </row>
    <row r="128" spans="2:41" s="591" customFormat="1" ht="15" customHeight="1" x14ac:dyDescent="0.25">
      <c r="B128" s="396"/>
      <c r="C128" s="400"/>
      <c r="D128" s="589"/>
      <c r="E128" s="589"/>
      <c r="F128" s="587"/>
      <c r="G128" s="587"/>
      <c r="H128" s="587"/>
      <c r="I128" s="587"/>
      <c r="J128" s="587"/>
      <c r="K128" s="587"/>
      <c r="L128" s="587"/>
      <c r="M128" s="587"/>
      <c r="N128" s="587"/>
      <c r="O128" s="587"/>
      <c r="P128" s="587"/>
      <c r="Q128" s="587"/>
      <c r="R128" s="587"/>
      <c r="S128" s="587"/>
      <c r="T128" s="587"/>
      <c r="U128" s="587"/>
      <c r="V128" s="587"/>
      <c r="W128" s="587"/>
      <c r="X128" s="587"/>
      <c r="Y128" s="587"/>
      <c r="Z128" s="587"/>
      <c r="AA128" s="587"/>
      <c r="AB128" s="587"/>
      <c r="AC128" s="587"/>
      <c r="AD128" s="587"/>
      <c r="AE128" s="587"/>
      <c r="AF128" s="587"/>
      <c r="AG128" s="587"/>
      <c r="AH128" s="587"/>
      <c r="AI128" s="587"/>
      <c r="AJ128" s="587"/>
      <c r="AK128" s="587"/>
      <c r="AL128" s="587"/>
      <c r="AM128" s="587"/>
      <c r="AN128" s="587"/>
      <c r="AO128" s="404"/>
    </row>
    <row r="129" spans="2:41" s="591" customFormat="1" ht="15" customHeight="1" x14ac:dyDescent="0.25">
      <c r="B129" s="396" t="s">
        <v>987</v>
      </c>
      <c r="C129" s="400"/>
      <c r="D129" s="589"/>
      <c r="E129" s="589"/>
      <c r="F129" s="587"/>
      <c r="G129" s="587"/>
      <c r="H129" s="587"/>
      <c r="I129" s="587"/>
      <c r="J129" s="587"/>
      <c r="K129" s="587"/>
      <c r="L129" s="587"/>
      <c r="M129" s="587"/>
      <c r="N129" s="587"/>
      <c r="O129" s="587"/>
      <c r="P129" s="587"/>
      <c r="Q129" s="587"/>
      <c r="R129" s="587"/>
      <c r="S129" s="587"/>
      <c r="T129" s="587"/>
      <c r="U129" s="587"/>
      <c r="V129" s="587"/>
      <c r="W129" s="587"/>
      <c r="X129" s="587"/>
      <c r="Y129" s="587"/>
      <c r="Z129" s="587"/>
      <c r="AA129" s="587"/>
      <c r="AB129" s="587"/>
      <c r="AC129" s="587"/>
      <c r="AD129" s="587"/>
      <c r="AE129" s="587"/>
      <c r="AF129" s="587"/>
      <c r="AG129" s="587"/>
      <c r="AH129" s="587"/>
      <c r="AI129" s="587"/>
      <c r="AJ129" s="587"/>
      <c r="AK129" s="587"/>
      <c r="AL129" s="587"/>
      <c r="AM129" s="587"/>
      <c r="AN129" s="587"/>
      <c r="AO129" s="404"/>
    </row>
    <row r="130" spans="2:41" s="591" customFormat="1" ht="15" customHeight="1" x14ac:dyDescent="0.25">
      <c r="B130" s="396" t="s">
        <v>560</v>
      </c>
      <c r="C130" s="400"/>
      <c r="D130" s="589"/>
      <c r="E130" s="589"/>
      <c r="F130" s="587"/>
      <c r="G130" s="587"/>
      <c r="H130" s="587"/>
      <c r="I130" s="587"/>
      <c r="J130" s="587"/>
      <c r="K130" s="587"/>
      <c r="L130" s="587"/>
      <c r="M130" s="587"/>
      <c r="N130" s="587"/>
      <c r="O130" s="587"/>
      <c r="P130" s="587"/>
      <c r="Q130" s="587"/>
      <c r="R130" s="587"/>
      <c r="S130" s="587"/>
      <c r="T130" s="587"/>
      <c r="U130" s="587"/>
      <c r="V130" s="587"/>
      <c r="W130" s="587"/>
      <c r="X130" s="587"/>
      <c r="Y130" s="587"/>
      <c r="Z130" s="587"/>
      <c r="AA130" s="587"/>
      <c r="AB130" s="587"/>
      <c r="AC130" s="587"/>
      <c r="AD130" s="587"/>
      <c r="AE130" s="587"/>
      <c r="AF130" s="587"/>
      <c r="AG130" s="587"/>
      <c r="AH130" s="587"/>
      <c r="AI130" s="587"/>
      <c r="AJ130" s="587"/>
      <c r="AK130" s="587"/>
      <c r="AL130" s="587"/>
      <c r="AM130" s="587"/>
      <c r="AN130" s="587"/>
      <c r="AO130" s="404"/>
    </row>
    <row r="131" spans="2:41" s="591" customFormat="1" ht="15" customHeight="1" x14ac:dyDescent="0.25">
      <c r="B131" s="396"/>
      <c r="C131" s="400"/>
      <c r="D131" s="589"/>
      <c r="E131" s="589"/>
      <c r="F131" s="587"/>
      <c r="G131" s="587"/>
      <c r="H131" s="587"/>
      <c r="I131" s="587"/>
      <c r="J131" s="587"/>
      <c r="K131" s="587"/>
      <c r="L131" s="587"/>
      <c r="M131" s="587"/>
      <c r="N131" s="587"/>
      <c r="O131" s="587"/>
      <c r="P131" s="587"/>
      <c r="Q131" s="587"/>
      <c r="R131" s="587"/>
      <c r="S131" s="587"/>
      <c r="T131" s="587"/>
      <c r="U131" s="587"/>
      <c r="V131" s="587"/>
      <c r="W131" s="587"/>
      <c r="X131" s="587"/>
      <c r="Y131" s="587"/>
      <c r="Z131" s="587"/>
      <c r="AA131" s="587"/>
      <c r="AB131" s="587"/>
      <c r="AC131" s="587"/>
      <c r="AD131" s="587"/>
      <c r="AE131" s="587"/>
      <c r="AF131" s="587"/>
      <c r="AG131" s="587"/>
      <c r="AH131" s="587"/>
      <c r="AI131" s="587"/>
      <c r="AJ131" s="587"/>
      <c r="AK131" s="587"/>
      <c r="AL131" s="587"/>
      <c r="AM131" s="587"/>
      <c r="AN131" s="587"/>
      <c r="AO131" s="404"/>
    </row>
    <row r="132" spans="2:41" s="591" customFormat="1" ht="15" customHeight="1" x14ac:dyDescent="0.25">
      <c r="B132" s="590" t="s">
        <v>1261</v>
      </c>
      <c r="C132" s="400"/>
      <c r="D132" s="589"/>
      <c r="E132" s="589"/>
      <c r="F132" s="587"/>
      <c r="G132" s="587"/>
      <c r="H132" s="587"/>
      <c r="I132" s="587"/>
      <c r="J132" s="587"/>
      <c r="K132" s="587"/>
      <c r="L132" s="587"/>
      <c r="M132" s="587"/>
      <c r="N132" s="587"/>
      <c r="O132" s="587"/>
      <c r="P132" s="587"/>
      <c r="Q132" s="587"/>
      <c r="R132" s="587"/>
      <c r="S132" s="587"/>
      <c r="T132" s="587"/>
      <c r="U132" s="587"/>
      <c r="V132" s="587"/>
      <c r="W132" s="587"/>
      <c r="X132" s="587"/>
      <c r="Y132" s="587"/>
      <c r="Z132" s="587"/>
      <c r="AA132" s="587"/>
      <c r="AB132" s="587"/>
      <c r="AC132" s="587"/>
      <c r="AD132" s="587"/>
      <c r="AE132" s="587"/>
      <c r="AF132" s="587"/>
      <c r="AG132" s="587"/>
      <c r="AH132" s="587"/>
      <c r="AI132" s="587"/>
      <c r="AJ132" s="587"/>
      <c r="AK132" s="587"/>
      <c r="AL132" s="587"/>
      <c r="AM132" s="587"/>
      <c r="AN132" s="587"/>
      <c r="AO132" s="404"/>
    </row>
    <row r="133" spans="2:41" s="591" customFormat="1" ht="15" customHeight="1" x14ac:dyDescent="0.25">
      <c r="B133" s="396"/>
      <c r="C133" s="400"/>
      <c r="D133" s="589"/>
      <c r="E133" s="589"/>
      <c r="F133" s="587"/>
      <c r="G133" s="587"/>
      <c r="H133" s="587"/>
      <c r="I133" s="587"/>
      <c r="J133" s="587"/>
      <c r="K133" s="587"/>
      <c r="L133" s="587"/>
      <c r="M133" s="587"/>
      <c r="N133" s="587"/>
      <c r="O133" s="587"/>
      <c r="P133" s="587"/>
      <c r="Q133" s="587"/>
      <c r="R133" s="587"/>
      <c r="S133" s="587"/>
      <c r="T133" s="587"/>
      <c r="U133" s="587"/>
      <c r="V133" s="587"/>
      <c r="W133" s="587"/>
      <c r="X133" s="587"/>
      <c r="Y133" s="587"/>
      <c r="Z133" s="587"/>
      <c r="AA133" s="587"/>
      <c r="AB133" s="587"/>
      <c r="AC133" s="587"/>
      <c r="AD133" s="587"/>
      <c r="AE133" s="587"/>
      <c r="AF133" s="587"/>
      <c r="AG133" s="587"/>
      <c r="AH133" s="587"/>
      <c r="AI133" s="587"/>
      <c r="AJ133" s="587"/>
      <c r="AK133" s="587"/>
      <c r="AL133" s="587"/>
      <c r="AM133" s="587"/>
      <c r="AN133" s="587"/>
      <c r="AO133" s="404"/>
    </row>
    <row r="134" spans="2:41" s="591" customFormat="1" ht="15" customHeight="1" x14ac:dyDescent="0.25">
      <c r="B134" s="396" t="s">
        <v>1159</v>
      </c>
      <c r="C134" s="400"/>
      <c r="D134" s="589"/>
      <c r="E134" s="589"/>
      <c r="F134" s="587"/>
      <c r="G134" s="587"/>
      <c r="H134" s="587"/>
      <c r="I134" s="587"/>
      <c r="J134" s="587"/>
      <c r="K134" s="587"/>
      <c r="L134" s="587"/>
      <c r="M134" s="587"/>
      <c r="N134" s="587"/>
      <c r="O134" s="587"/>
      <c r="P134" s="587"/>
      <c r="Q134" s="587"/>
      <c r="R134" s="587"/>
      <c r="S134" s="587"/>
      <c r="T134" s="587"/>
      <c r="U134" s="587"/>
      <c r="V134" s="587"/>
      <c r="W134" s="587"/>
      <c r="X134" s="587"/>
      <c r="Y134" s="587"/>
      <c r="Z134" s="587"/>
      <c r="AA134" s="587"/>
      <c r="AB134" s="587"/>
      <c r="AC134" s="587"/>
      <c r="AD134" s="587"/>
      <c r="AE134" s="587"/>
      <c r="AF134" s="587"/>
      <c r="AG134" s="587"/>
      <c r="AH134" s="587"/>
      <c r="AI134" s="587"/>
      <c r="AJ134" s="587"/>
      <c r="AK134" s="587"/>
      <c r="AL134" s="587"/>
      <c r="AM134" s="587"/>
      <c r="AN134" s="587"/>
      <c r="AO134" s="404"/>
    </row>
    <row r="135" spans="2:41" s="591" customFormat="1" ht="15" customHeight="1" x14ac:dyDescent="0.25">
      <c r="B135" s="396"/>
      <c r="C135" s="400"/>
      <c r="D135" s="589"/>
      <c r="E135" s="589"/>
      <c r="F135" s="587"/>
      <c r="G135" s="587"/>
      <c r="H135" s="587"/>
      <c r="I135" s="587"/>
      <c r="J135" s="587"/>
      <c r="K135" s="587"/>
      <c r="L135" s="587"/>
      <c r="M135" s="587"/>
      <c r="N135" s="587"/>
      <c r="O135" s="587"/>
      <c r="P135" s="587"/>
      <c r="Q135" s="587"/>
      <c r="R135" s="587"/>
      <c r="S135" s="587"/>
      <c r="T135" s="587"/>
      <c r="U135" s="587"/>
      <c r="V135" s="587"/>
      <c r="W135" s="587"/>
      <c r="X135" s="587"/>
      <c r="Y135" s="587"/>
      <c r="Z135" s="587"/>
      <c r="AA135" s="587"/>
      <c r="AB135" s="587"/>
      <c r="AC135" s="587"/>
      <c r="AD135" s="587"/>
      <c r="AE135" s="587"/>
      <c r="AF135" s="587"/>
      <c r="AG135" s="587"/>
      <c r="AH135" s="587"/>
      <c r="AI135" s="587"/>
      <c r="AJ135" s="587"/>
      <c r="AK135" s="587"/>
      <c r="AL135" s="587"/>
      <c r="AM135" s="587"/>
      <c r="AN135" s="587"/>
      <c r="AO135" s="404"/>
    </row>
    <row r="136" spans="2:41" s="591" customFormat="1" ht="15" customHeight="1" x14ac:dyDescent="0.25">
      <c r="B136" s="396" t="s">
        <v>1160</v>
      </c>
      <c r="C136" s="400"/>
      <c r="D136" s="589"/>
      <c r="E136" s="589"/>
      <c r="F136" s="587"/>
      <c r="G136" s="587"/>
      <c r="H136" s="587"/>
      <c r="I136" s="587"/>
      <c r="J136" s="587"/>
      <c r="K136" s="587"/>
      <c r="L136" s="587"/>
      <c r="M136" s="587"/>
      <c r="N136" s="587"/>
      <c r="O136" s="587"/>
      <c r="P136" s="587"/>
      <c r="Q136" s="587"/>
      <c r="R136" s="587"/>
      <c r="S136" s="587"/>
      <c r="T136" s="587"/>
      <c r="U136" s="587"/>
      <c r="V136" s="587"/>
      <c r="W136" s="587"/>
      <c r="X136" s="587"/>
      <c r="Y136" s="587"/>
      <c r="Z136" s="587"/>
      <c r="AA136" s="587"/>
      <c r="AB136" s="587"/>
      <c r="AC136" s="587"/>
      <c r="AD136" s="587"/>
      <c r="AE136" s="587"/>
      <c r="AF136" s="587"/>
      <c r="AG136" s="587"/>
      <c r="AH136" s="587"/>
      <c r="AI136" s="587"/>
      <c r="AJ136" s="587"/>
      <c r="AK136" s="587"/>
      <c r="AL136" s="587"/>
      <c r="AM136" s="587"/>
      <c r="AN136" s="587"/>
      <c r="AO136" s="404"/>
    </row>
    <row r="137" spans="2:41" ht="15" customHeight="1" x14ac:dyDescent="0.25">
      <c r="B137" s="397"/>
      <c r="C137" s="455"/>
      <c r="D137" s="440"/>
      <c r="E137" s="440"/>
      <c r="F137" s="405"/>
      <c r="G137" s="405"/>
      <c r="H137" s="405"/>
      <c r="I137" s="405"/>
      <c r="J137" s="405"/>
      <c r="K137" s="405"/>
      <c r="L137" s="405"/>
      <c r="M137" s="405"/>
      <c r="N137" s="405"/>
      <c r="O137" s="405"/>
      <c r="P137" s="405"/>
      <c r="Q137" s="405"/>
      <c r="R137" s="405"/>
      <c r="S137" s="405"/>
      <c r="T137" s="405"/>
      <c r="U137" s="405"/>
      <c r="V137" s="405"/>
      <c r="W137" s="405"/>
      <c r="X137" s="405"/>
      <c r="Y137" s="405"/>
      <c r="Z137" s="405"/>
      <c r="AA137" s="405"/>
      <c r="AB137" s="405"/>
      <c r="AC137" s="405"/>
      <c r="AD137" s="405"/>
      <c r="AE137" s="405"/>
      <c r="AF137" s="405"/>
      <c r="AG137" s="405"/>
      <c r="AH137" s="405"/>
      <c r="AI137" s="405"/>
      <c r="AJ137" s="405"/>
      <c r="AK137" s="405"/>
      <c r="AL137" s="405"/>
      <c r="AM137" s="405"/>
      <c r="AN137" s="405"/>
      <c r="AO137" s="406"/>
    </row>
  </sheetData>
  <sheetProtection password="E0C8" sheet="1" objects="1" scenarios="1" formatCells="0" formatColumns="0" formatRows="0"/>
  <mergeCells count="6">
    <mergeCell ref="AL5:AM5"/>
    <mergeCell ref="C5:C6"/>
    <mergeCell ref="D5:R5"/>
    <mergeCell ref="S5:Z5"/>
    <mergeCell ref="AA5:AH5"/>
    <mergeCell ref="AI5:AK5"/>
  </mergeCells>
  <dataValidations count="1">
    <dataValidation type="custom" allowBlank="1" showErrorMessage="1" errorTitle="Data entry error:" error="Please enter a numeric value or leave blank!" sqref="AL110:AO115 AL58:AO63 AL9:AO14 AL16:AO21 AL23:AO28 AL30:AO35 AL37:AO42 AL44:AO49 AL51:AO56 AL117:AO122 AL68:AO73 AL75:AO80 AL82:AO87 AL89:AO94 AL96:AO101 AL103:AO108 AI58:AJ63 AI9:AJ14 AI16:AJ21 AI23:AJ28 AI51:AJ56 AI30:AJ35 AI37:AJ42 AI44:AJ49 AI117:AJ122 AI68:AJ73 AI75:AJ80 AI82:AJ87 AI110:AJ115 AI89:AJ94 AI96:AJ101 AI103:AJ108 S23:Y28 S51:Y56 S30:Y35 S58:Y63 S37:Y42 S44:Y49 S117:Y122 S68:Y73 S75:Y80 S82:Y87 S110:Y115 S89:Y94 S96:Y101 S103:Y108 AA110:AG115 AA96:AG101 AA89:AG94 AA82:AG87 AA75:AG80 AA68:AG73 AA117:AG122 AA44:AG49 AA51:AG56 AA37:AG42 AA30:AG35 AA23:AG28 AA16:AG21 AA9:AG14 AA58:AG63 AA103:AG108 S9:Y14 D67:Q122 D8:Q63 R57:AO57 R8:AO8 R15:AO15 R22:AO22 R29:AO29 R36:AO36 R43:AO43 R50:AO50 R116:AO116 R67:AO67 R74:AO74 R81:AO81 R88:AO88 R95:AO95 R102:AO102 R109:AO109 S16:Y21">
      <formula1>OR(ISNUMBER(D8),ISBLANK(D8))</formula1>
    </dataValidation>
  </dataValidations>
  <pageMargins left="0.7" right="0.7" top="0.75" bottom="0.75" header="0.3" footer="0.3"/>
  <pageSetup scale="25" orientation="landscape" r:id="rId1"/>
  <headerFooter>
    <oddFooter>&amp;LPrinted: &amp;D&amp;R&amp;P</oddFooter>
  </headerFooter>
  <rowBreaks count="1" manualBreakCount="1">
    <brk id="6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V54"/>
  <sheetViews>
    <sheetView showGridLines="0" zoomScale="80" zoomScaleNormal="80" workbookViewId="0"/>
  </sheetViews>
  <sheetFormatPr defaultRowHeight="15" customHeight="1" x14ac:dyDescent="0.25"/>
  <cols>
    <col min="1" max="1" width="1.5703125" style="591" customWidth="1"/>
    <col min="2" max="2" width="33.42578125" style="591" customWidth="1"/>
    <col min="3" max="3" width="12.42578125" style="592" customWidth="1"/>
    <col min="4" max="4" width="13" style="592" customWidth="1"/>
    <col min="5" max="5" width="16.5703125" style="592" customWidth="1"/>
    <col min="6" max="6" width="15.140625" style="592" customWidth="1"/>
    <col min="7" max="7" width="1.85546875" style="591" customWidth="1"/>
    <col min="8" max="8" width="4.28515625" style="591" customWidth="1"/>
    <col min="9" max="9" width="4.7109375" style="591" customWidth="1"/>
    <col min="10" max="12" width="17.140625" style="592" customWidth="1"/>
    <col min="13" max="13" width="5.140625" style="52" customWidth="1"/>
    <col min="14" max="14" width="1.85546875" style="591" customWidth="1"/>
    <col min="15" max="15" width="4.140625" style="591" customWidth="1"/>
    <col min="16" max="16" width="6.7109375" style="591" customWidth="1"/>
    <col min="17" max="17" width="7.85546875" style="591" customWidth="1"/>
    <col min="18" max="21" width="13" style="591" customWidth="1"/>
    <col min="22" max="22" width="4.28515625" style="591" customWidth="1"/>
    <col min="23" max="23" width="2.7109375" style="591" customWidth="1"/>
    <col min="24" max="16384" width="9.140625" style="591"/>
  </cols>
  <sheetData>
    <row r="1" spans="1:22" ht="15.75" customHeight="1" x14ac:dyDescent="0.25">
      <c r="A1" s="12" t="s">
        <v>813</v>
      </c>
      <c r="F1" s="581" t="s">
        <v>627</v>
      </c>
      <c r="S1" s="605" t="s">
        <v>1</v>
      </c>
      <c r="T1" s="29"/>
      <c r="U1" s="703" t="s">
        <v>1147</v>
      </c>
    </row>
    <row r="2" spans="1:22" ht="15.75" customHeight="1" x14ac:dyDescent="0.25">
      <c r="A2" s="49" t="s">
        <v>412</v>
      </c>
      <c r="F2" s="581"/>
      <c r="J2" s="581"/>
      <c r="K2" s="581"/>
      <c r="L2" s="581"/>
      <c r="S2" s="31" t="s">
        <v>331</v>
      </c>
      <c r="T2" s="32"/>
      <c r="U2" s="33" t="s">
        <v>1147</v>
      </c>
    </row>
    <row r="3" spans="1:22" ht="15" customHeight="1" x14ac:dyDescent="0.25">
      <c r="C3" s="102"/>
      <c r="D3" s="102"/>
      <c r="E3" s="102"/>
      <c r="M3" s="592"/>
    </row>
    <row r="4" spans="1:22" ht="15" customHeight="1" x14ac:dyDescent="0.25">
      <c r="M4" s="592"/>
    </row>
    <row r="5" spans="1:22" ht="15" customHeight="1" x14ac:dyDescent="0.25">
      <c r="C5" s="293"/>
      <c r="D5" s="1071" t="e">
        <f>#REF!</f>
        <v>#REF!</v>
      </c>
      <c r="E5" s="1071" t="s">
        <v>840</v>
      </c>
      <c r="F5" s="1071" t="s">
        <v>672</v>
      </c>
      <c r="H5" s="702"/>
      <c r="I5" s="700" t="s">
        <v>681</v>
      </c>
      <c r="J5" s="676"/>
      <c r="K5" s="676"/>
      <c r="L5" s="676"/>
      <c r="M5" s="699"/>
      <c r="O5" s="701"/>
      <c r="P5" s="700"/>
      <c r="Q5" s="700" t="s">
        <v>682</v>
      </c>
      <c r="R5" s="676"/>
      <c r="S5" s="676"/>
      <c r="T5" s="676"/>
      <c r="U5" s="676"/>
      <c r="V5" s="699"/>
    </row>
    <row r="6" spans="1:22" s="41" customFormat="1" ht="30.75" customHeight="1" x14ac:dyDescent="0.25">
      <c r="A6" s="144"/>
      <c r="C6" s="698" t="s">
        <v>667</v>
      </c>
      <c r="D6" s="1072"/>
      <c r="E6" s="1072"/>
      <c r="F6" s="1072"/>
      <c r="H6" s="683"/>
      <c r="I6" s="558">
        <v>0</v>
      </c>
      <c r="J6" s="683">
        <v>0.1</v>
      </c>
      <c r="K6" s="683">
        <v>0.25</v>
      </c>
      <c r="L6" s="683">
        <v>0.5</v>
      </c>
      <c r="M6" s="683"/>
      <c r="O6" s="686"/>
      <c r="P6" s="684" t="s">
        <v>405</v>
      </c>
      <c r="Q6" s="685" t="s">
        <v>561</v>
      </c>
      <c r="R6" s="686" t="s">
        <v>562</v>
      </c>
      <c r="S6" s="686" t="s">
        <v>406</v>
      </c>
      <c r="T6" s="686" t="s">
        <v>1146</v>
      </c>
      <c r="U6" s="686" t="s">
        <v>407</v>
      </c>
      <c r="V6" s="686"/>
    </row>
    <row r="7" spans="1:22" s="150" customFormat="1" ht="15" customHeight="1" x14ac:dyDescent="0.25">
      <c r="B7" s="12" t="s">
        <v>1244</v>
      </c>
      <c r="C7" s="571"/>
      <c r="D7" s="571"/>
      <c r="E7" s="571"/>
      <c r="F7" s="571"/>
      <c r="J7" s="571"/>
      <c r="K7" s="571"/>
      <c r="L7" s="571"/>
      <c r="M7" s="571"/>
    </row>
    <row r="8" spans="1:22" ht="15" customHeight="1" x14ac:dyDescent="0.25">
      <c r="B8" s="697" t="s">
        <v>563</v>
      </c>
      <c r="C8" s="696"/>
      <c r="D8" s="693"/>
      <c r="E8" s="693"/>
      <c r="F8" s="693"/>
      <c r="H8" s="688"/>
      <c r="I8" s="695">
        <v>0</v>
      </c>
      <c r="J8" s="688"/>
      <c r="K8" s="688"/>
      <c r="L8" s="688"/>
      <c r="M8" s="688"/>
      <c r="O8" s="688"/>
      <c r="P8" s="695">
        <v>0</v>
      </c>
      <c r="Q8" s="695">
        <f>E8</f>
        <v>0</v>
      </c>
      <c r="R8" s="688"/>
      <c r="S8" s="688"/>
      <c r="T8" s="688"/>
      <c r="U8" s="688"/>
      <c r="V8" s="688"/>
    </row>
    <row r="9" spans="1:22" ht="15" customHeight="1" x14ac:dyDescent="0.25">
      <c r="B9" s="582" t="s">
        <v>564</v>
      </c>
      <c r="C9" s="694"/>
      <c r="D9" s="693"/>
      <c r="E9" s="693"/>
      <c r="F9" s="693"/>
      <c r="H9" s="688"/>
      <c r="I9" s="267">
        <v>0</v>
      </c>
      <c r="J9" s="688"/>
      <c r="K9" s="688"/>
      <c r="L9" s="688"/>
      <c r="M9" s="688"/>
      <c r="O9" s="688"/>
      <c r="P9" s="267">
        <v>0</v>
      </c>
      <c r="Q9" s="267">
        <f>E9</f>
        <v>0</v>
      </c>
      <c r="R9" s="688"/>
      <c r="S9" s="688"/>
      <c r="T9" s="688"/>
      <c r="U9" s="688"/>
      <c r="V9" s="688"/>
    </row>
    <row r="10" spans="1:22" ht="15" customHeight="1" x14ac:dyDescent="0.25">
      <c r="B10" s="582" t="s">
        <v>565</v>
      </c>
      <c r="C10" s="694"/>
      <c r="D10" s="693"/>
      <c r="E10" s="693"/>
      <c r="F10" s="693"/>
      <c r="H10" s="688"/>
      <c r="I10" s="267">
        <v>0</v>
      </c>
      <c r="J10" s="688"/>
      <c r="K10" s="688"/>
      <c r="L10" s="688"/>
      <c r="M10" s="688"/>
      <c r="O10" s="688"/>
      <c r="P10" s="267">
        <v>0</v>
      </c>
      <c r="Q10" s="267">
        <f>E10</f>
        <v>0</v>
      </c>
      <c r="R10" s="688"/>
      <c r="S10" s="688"/>
      <c r="T10" s="688"/>
      <c r="U10" s="688"/>
      <c r="V10" s="688"/>
    </row>
    <row r="11" spans="1:22" s="563" customFormat="1" ht="15" customHeight="1" x14ac:dyDescent="0.25">
      <c r="B11" s="631" t="s">
        <v>1128</v>
      </c>
      <c r="C11" s="694"/>
      <c r="D11" s="693"/>
      <c r="E11" s="693"/>
      <c r="F11" s="693"/>
      <c r="H11" s="688"/>
      <c r="I11" s="267">
        <v>0</v>
      </c>
      <c r="J11" s="688"/>
      <c r="K11" s="688"/>
      <c r="L11" s="688"/>
      <c r="M11" s="688"/>
      <c r="O11" s="688"/>
      <c r="P11" s="267">
        <v>0</v>
      </c>
      <c r="Q11" s="267">
        <f t="shared" ref="Q11:Q12" si="0">E11</f>
        <v>0</v>
      </c>
      <c r="R11" s="688"/>
      <c r="S11" s="688"/>
      <c r="T11" s="688"/>
      <c r="U11" s="688"/>
      <c r="V11" s="688"/>
    </row>
    <row r="12" spans="1:22" s="563" customFormat="1" ht="15" customHeight="1" x14ac:dyDescent="0.25">
      <c r="B12" s="631" t="s">
        <v>1129</v>
      </c>
      <c r="C12" s="694"/>
      <c r="D12" s="693"/>
      <c r="E12" s="693"/>
      <c r="F12" s="693"/>
      <c r="H12" s="688"/>
      <c r="I12" s="267">
        <v>0</v>
      </c>
      <c r="J12" s="688"/>
      <c r="K12" s="688"/>
      <c r="L12" s="688"/>
      <c r="M12" s="688"/>
      <c r="O12" s="688"/>
      <c r="P12" s="267">
        <v>0</v>
      </c>
      <c r="Q12" s="267">
        <f t="shared" si="0"/>
        <v>0</v>
      </c>
      <c r="R12" s="688"/>
      <c r="S12" s="688"/>
      <c r="T12" s="688"/>
      <c r="U12" s="688"/>
      <c r="V12" s="688"/>
    </row>
    <row r="13" spans="1:22" s="150" customFormat="1" ht="15" customHeight="1" x14ac:dyDescent="0.25">
      <c r="B13" s="583" t="s">
        <v>1247</v>
      </c>
      <c r="C13" s="694"/>
      <c r="D13" s="693"/>
      <c r="E13" s="693"/>
      <c r="F13" s="693"/>
      <c r="H13" s="688"/>
      <c r="I13" s="268">
        <v>0</v>
      </c>
      <c r="J13" s="688"/>
      <c r="K13" s="688"/>
      <c r="L13" s="688"/>
      <c r="M13" s="688"/>
      <c r="O13" s="688"/>
      <c r="P13" s="268">
        <v>0</v>
      </c>
      <c r="Q13" s="268">
        <f>E13</f>
        <v>0</v>
      </c>
      <c r="R13" s="688"/>
      <c r="S13" s="688"/>
      <c r="T13" s="688"/>
      <c r="U13" s="688"/>
      <c r="V13" s="688"/>
    </row>
    <row r="14" spans="1:22" s="231" customFormat="1" ht="15" customHeight="1" x14ac:dyDescent="0.25">
      <c r="B14" s="692" t="s">
        <v>332</v>
      </c>
      <c r="C14" s="691">
        <f>SUM(C8:C13)</f>
        <v>0</v>
      </c>
      <c r="D14" s="690">
        <f>SUM(D8:D13)</f>
        <v>0</v>
      </c>
      <c r="E14" s="690">
        <f>SUM(E8:E13)</f>
        <v>0</v>
      </c>
      <c r="F14" s="690">
        <f>SUM(F8:F13)</f>
        <v>0</v>
      </c>
      <c r="H14" s="689">
        <f t="shared" ref="H14:M14" si="1">SUM(H8:H13)</f>
        <v>0</v>
      </c>
      <c r="I14" s="689">
        <f t="shared" si="1"/>
        <v>0</v>
      </c>
      <c r="J14" s="689">
        <f t="shared" si="1"/>
        <v>0</v>
      </c>
      <c r="K14" s="689">
        <f t="shared" si="1"/>
        <v>0</v>
      </c>
      <c r="L14" s="689">
        <f t="shared" si="1"/>
        <v>0</v>
      </c>
      <c r="M14" s="689">
        <f t="shared" si="1"/>
        <v>0</v>
      </c>
      <c r="O14" s="689">
        <f t="shared" ref="O14:V14" si="2">SUM(O8:O13)</f>
        <v>0</v>
      </c>
      <c r="P14" s="689">
        <f t="shared" si="2"/>
        <v>0</v>
      </c>
      <c r="Q14" s="689">
        <f t="shared" si="2"/>
        <v>0</v>
      </c>
      <c r="R14" s="689">
        <f t="shared" si="2"/>
        <v>0</v>
      </c>
      <c r="S14" s="689">
        <f t="shared" si="2"/>
        <v>0</v>
      </c>
      <c r="T14" s="689">
        <f t="shared" si="2"/>
        <v>0</v>
      </c>
      <c r="U14" s="689">
        <f t="shared" si="2"/>
        <v>0</v>
      </c>
      <c r="V14" s="689">
        <f t="shared" si="2"/>
        <v>0</v>
      </c>
    </row>
    <row r="15" spans="1:22" s="150" customFormat="1" ht="15" customHeight="1" x14ac:dyDescent="0.25">
      <c r="B15" s="571"/>
      <c r="C15" s="571"/>
      <c r="D15" s="571"/>
      <c r="E15" s="571"/>
      <c r="F15" s="571"/>
      <c r="H15" s="571"/>
      <c r="J15" s="571"/>
      <c r="K15" s="571"/>
      <c r="L15" s="571"/>
      <c r="M15" s="571"/>
    </row>
    <row r="16" spans="1:22" s="231" customFormat="1" ht="15" customHeight="1" x14ac:dyDescent="0.25">
      <c r="B16" s="532" t="s">
        <v>1245</v>
      </c>
      <c r="C16" s="571"/>
      <c r="D16" s="571"/>
      <c r="E16" s="571"/>
      <c r="F16" s="571"/>
      <c r="J16" s="571"/>
      <c r="K16" s="571"/>
      <c r="L16" s="571"/>
      <c r="M16" s="571"/>
    </row>
    <row r="17" spans="2:22" s="563" customFormat="1" ht="15" customHeight="1" x14ac:dyDescent="0.25">
      <c r="B17" s="634" t="s">
        <v>541</v>
      </c>
      <c r="C17" s="696"/>
      <c r="D17" s="693"/>
      <c r="E17" s="693"/>
      <c r="F17" s="693"/>
      <c r="H17" s="688"/>
      <c r="I17" s="695">
        <v>0</v>
      </c>
      <c r="J17" s="688"/>
      <c r="K17" s="688"/>
      <c r="L17" s="688"/>
      <c r="M17" s="688"/>
      <c r="O17" s="688"/>
      <c r="P17" s="695">
        <v>0</v>
      </c>
      <c r="Q17" s="695">
        <f>E17</f>
        <v>0</v>
      </c>
      <c r="R17" s="688"/>
      <c r="S17" s="688"/>
      <c r="T17" s="688"/>
      <c r="U17" s="688"/>
      <c r="V17" s="688"/>
    </row>
    <row r="18" spans="2:22" s="563" customFormat="1" ht="15" customHeight="1" x14ac:dyDescent="0.25">
      <c r="B18" s="631" t="s">
        <v>1243</v>
      </c>
      <c r="C18" s="694"/>
      <c r="D18" s="693"/>
      <c r="E18" s="693"/>
      <c r="F18" s="693"/>
      <c r="H18" s="688"/>
      <c r="I18" s="267">
        <v>0</v>
      </c>
      <c r="J18" s="688"/>
      <c r="K18" s="688"/>
      <c r="L18" s="688"/>
      <c r="M18" s="688"/>
      <c r="O18" s="688"/>
      <c r="P18" s="267">
        <v>0</v>
      </c>
      <c r="Q18" s="267">
        <f>E18</f>
        <v>0</v>
      </c>
      <c r="R18" s="688"/>
      <c r="S18" s="688"/>
      <c r="T18" s="688"/>
      <c r="U18" s="688"/>
      <c r="V18" s="688"/>
    </row>
    <row r="19" spans="2:22" s="231" customFormat="1" ht="15" customHeight="1" x14ac:dyDescent="0.25">
      <c r="B19" s="637" t="s">
        <v>1248</v>
      </c>
      <c r="C19" s="694"/>
      <c r="D19" s="693"/>
      <c r="E19" s="693"/>
      <c r="F19" s="693"/>
      <c r="H19" s="688"/>
      <c r="I19" s="268">
        <v>0</v>
      </c>
      <c r="J19" s="688"/>
      <c r="K19" s="688"/>
      <c r="L19" s="688"/>
      <c r="M19" s="688"/>
      <c r="O19" s="688"/>
      <c r="P19" s="268">
        <v>0</v>
      </c>
      <c r="Q19" s="268">
        <f>E19</f>
        <v>0</v>
      </c>
      <c r="R19" s="688"/>
      <c r="S19" s="688"/>
      <c r="T19" s="688"/>
      <c r="U19" s="688"/>
      <c r="V19" s="688"/>
    </row>
    <row r="20" spans="2:22" s="231" customFormat="1" ht="15" customHeight="1" x14ac:dyDescent="0.25">
      <c r="B20" s="692" t="s">
        <v>332</v>
      </c>
      <c r="C20" s="691">
        <f>SUM(C17:C19)</f>
        <v>0</v>
      </c>
      <c r="D20" s="690">
        <f>SUM(D17:D19)</f>
        <v>0</v>
      </c>
      <c r="E20" s="690">
        <f>SUM(E17:E19)</f>
        <v>0</v>
      </c>
      <c r="F20" s="690">
        <f>SUM(F17:F19)</f>
        <v>0</v>
      </c>
      <c r="H20" s="689">
        <f t="shared" ref="H20:M20" si="3">SUM(H17:H19)</f>
        <v>0</v>
      </c>
      <c r="I20" s="689">
        <f t="shared" si="3"/>
        <v>0</v>
      </c>
      <c r="J20" s="689">
        <f t="shared" si="3"/>
        <v>0</v>
      </c>
      <c r="K20" s="689">
        <f t="shared" si="3"/>
        <v>0</v>
      </c>
      <c r="L20" s="689">
        <f t="shared" si="3"/>
        <v>0</v>
      </c>
      <c r="M20" s="689">
        <f t="shared" si="3"/>
        <v>0</v>
      </c>
      <c r="O20" s="689">
        <f t="shared" ref="O20:V20" si="4">SUM(O17:O19)</f>
        <v>0</v>
      </c>
      <c r="P20" s="689">
        <f t="shared" si="4"/>
        <v>0</v>
      </c>
      <c r="Q20" s="689">
        <f t="shared" si="4"/>
        <v>0</v>
      </c>
      <c r="R20" s="689">
        <f t="shared" si="4"/>
        <v>0</v>
      </c>
      <c r="S20" s="689">
        <f t="shared" si="4"/>
        <v>0</v>
      </c>
      <c r="T20" s="689">
        <f t="shared" si="4"/>
        <v>0</v>
      </c>
      <c r="U20" s="689">
        <f t="shared" si="4"/>
        <v>0</v>
      </c>
      <c r="V20" s="689">
        <f t="shared" si="4"/>
        <v>0</v>
      </c>
    </row>
    <row r="21" spans="2:22" s="918" customFormat="1" ht="15" customHeight="1" x14ac:dyDescent="0.25">
      <c r="B21" s="230"/>
      <c r="C21" s="724" t="s">
        <v>1013</v>
      </c>
      <c r="D21" s="725">
        <f>ABS(D20+D14-'Rates DV01'!P205)</f>
        <v>0</v>
      </c>
      <c r="E21" s="919"/>
      <c r="F21" s="919"/>
      <c r="H21" s="724"/>
      <c r="J21" s="724"/>
      <c r="K21" s="724"/>
      <c r="L21" s="724"/>
      <c r="M21" s="724"/>
    </row>
    <row r="22" spans="2:22" s="918" customFormat="1" ht="15" customHeight="1" x14ac:dyDescent="0.25">
      <c r="B22" s="571"/>
      <c r="C22" s="571"/>
      <c r="D22" s="571"/>
      <c r="E22" s="571"/>
      <c r="F22" s="571"/>
      <c r="H22" s="571"/>
      <c r="J22" s="571"/>
      <c r="K22" s="571"/>
      <c r="L22" s="571"/>
      <c r="M22" s="571"/>
    </row>
    <row r="23" spans="2:22" s="918" customFormat="1" ht="15" customHeight="1" x14ac:dyDescent="0.25">
      <c r="B23" s="581" t="s">
        <v>1148</v>
      </c>
      <c r="C23" s="571"/>
      <c r="D23" s="571"/>
      <c r="E23" s="571"/>
      <c r="F23" s="571"/>
      <c r="H23" s="571"/>
      <c r="J23" s="571"/>
      <c r="K23" s="571"/>
      <c r="L23" s="571"/>
      <c r="M23" s="571"/>
    </row>
    <row r="24" spans="2:22" s="563" customFormat="1" ht="15" customHeight="1" x14ac:dyDescent="0.25">
      <c r="B24" s="634" t="s">
        <v>570</v>
      </c>
      <c r="C24" s="696"/>
      <c r="D24" s="693"/>
      <c r="E24" s="693"/>
      <c r="F24" s="693"/>
      <c r="H24" s="688"/>
      <c r="I24" s="695">
        <v>0</v>
      </c>
      <c r="J24" s="688"/>
      <c r="K24" s="688"/>
      <c r="L24" s="688"/>
      <c r="M24" s="688"/>
      <c r="O24" s="688"/>
      <c r="P24" s="695">
        <v>0</v>
      </c>
      <c r="Q24" s="695">
        <f>E24</f>
        <v>0</v>
      </c>
      <c r="R24" s="688"/>
      <c r="S24" s="688"/>
      <c r="T24" s="688"/>
      <c r="U24" s="688"/>
      <c r="V24" s="688"/>
    </row>
    <row r="25" spans="2:22" s="563" customFormat="1" ht="15" customHeight="1" x14ac:dyDescent="0.25">
      <c r="B25" s="631" t="s">
        <v>571</v>
      </c>
      <c r="C25" s="694"/>
      <c r="D25" s="693"/>
      <c r="E25" s="693"/>
      <c r="F25" s="693"/>
      <c r="H25" s="688"/>
      <c r="I25" s="267">
        <v>0</v>
      </c>
      <c r="J25" s="688"/>
      <c r="K25" s="688"/>
      <c r="L25" s="688"/>
      <c r="M25" s="688"/>
      <c r="O25" s="688"/>
      <c r="P25" s="267">
        <v>0</v>
      </c>
      <c r="Q25" s="267">
        <f>E25</f>
        <v>0</v>
      </c>
      <c r="R25" s="688"/>
      <c r="S25" s="688"/>
      <c r="T25" s="688"/>
      <c r="U25" s="688"/>
      <c r="V25" s="688"/>
    </row>
    <row r="26" spans="2:22" s="563" customFormat="1" ht="15" customHeight="1" x14ac:dyDescent="0.25">
      <c r="B26" s="631" t="s">
        <v>572</v>
      </c>
      <c r="C26" s="694"/>
      <c r="D26" s="693"/>
      <c r="E26" s="693"/>
      <c r="F26" s="693"/>
      <c r="H26" s="688"/>
      <c r="I26" s="267">
        <v>0</v>
      </c>
      <c r="J26" s="688"/>
      <c r="K26" s="688"/>
      <c r="L26" s="688"/>
      <c r="M26" s="688"/>
      <c r="O26" s="688"/>
      <c r="P26" s="267">
        <v>0</v>
      </c>
      <c r="Q26" s="267">
        <f>E26</f>
        <v>0</v>
      </c>
      <c r="R26" s="688"/>
      <c r="S26" s="688"/>
      <c r="T26" s="688"/>
      <c r="U26" s="688"/>
      <c r="V26" s="688"/>
    </row>
    <row r="27" spans="2:22" s="563" customFormat="1" ht="15" customHeight="1" x14ac:dyDescent="0.25">
      <c r="B27" s="631" t="s">
        <v>573</v>
      </c>
      <c r="C27" s="694"/>
      <c r="D27" s="693"/>
      <c r="E27" s="693"/>
      <c r="F27" s="693"/>
      <c r="H27" s="688"/>
      <c r="I27" s="267">
        <v>0</v>
      </c>
      <c r="J27" s="688"/>
      <c r="K27" s="688"/>
      <c r="L27" s="688"/>
      <c r="M27" s="688"/>
      <c r="O27" s="688"/>
      <c r="P27" s="267">
        <v>0</v>
      </c>
      <c r="Q27" s="267">
        <f t="shared" ref="Q27" si="5">E27</f>
        <v>0</v>
      </c>
      <c r="R27" s="688"/>
      <c r="S27" s="688"/>
      <c r="T27" s="688"/>
      <c r="U27" s="688"/>
      <c r="V27" s="688"/>
    </row>
    <row r="28" spans="2:22" s="563" customFormat="1" ht="15" customHeight="1" x14ac:dyDescent="0.25">
      <c r="B28" s="631" t="s">
        <v>574</v>
      </c>
      <c r="C28" s="694"/>
      <c r="D28" s="693"/>
      <c r="E28" s="693"/>
      <c r="F28" s="693"/>
      <c r="H28" s="688"/>
      <c r="I28" s="267">
        <v>0</v>
      </c>
      <c r="J28" s="688"/>
      <c r="K28" s="688"/>
      <c r="L28" s="688"/>
      <c r="M28" s="688"/>
      <c r="O28" s="688"/>
      <c r="P28" s="267">
        <v>0</v>
      </c>
      <c r="Q28" s="267">
        <f t="shared" ref="Q28:Q30" si="6">E28</f>
        <v>0</v>
      </c>
      <c r="R28" s="688"/>
      <c r="S28" s="688"/>
      <c r="T28" s="688"/>
      <c r="U28" s="688"/>
      <c r="V28" s="688"/>
    </row>
    <row r="29" spans="2:22" s="563" customFormat="1" ht="15" customHeight="1" x14ac:dyDescent="0.25">
      <c r="B29" s="631" t="s">
        <v>575</v>
      </c>
      <c r="C29" s="694"/>
      <c r="D29" s="693"/>
      <c r="E29" s="693"/>
      <c r="F29" s="693"/>
      <c r="H29" s="688"/>
      <c r="I29" s="267">
        <v>0</v>
      </c>
      <c r="J29" s="688"/>
      <c r="K29" s="688"/>
      <c r="L29" s="688"/>
      <c r="M29" s="688"/>
      <c r="O29" s="688"/>
      <c r="P29" s="267">
        <v>0</v>
      </c>
      <c r="Q29" s="267">
        <f t="shared" si="6"/>
        <v>0</v>
      </c>
      <c r="R29" s="688"/>
      <c r="S29" s="688"/>
      <c r="T29" s="688"/>
      <c r="U29" s="688"/>
      <c r="V29" s="688"/>
    </row>
    <row r="30" spans="2:22" s="563" customFormat="1" ht="15" customHeight="1" x14ac:dyDescent="0.25">
      <c r="B30" s="631" t="s">
        <v>576</v>
      </c>
      <c r="C30" s="694"/>
      <c r="D30" s="693"/>
      <c r="E30" s="693"/>
      <c r="F30" s="693"/>
      <c r="H30" s="688"/>
      <c r="I30" s="267">
        <v>0</v>
      </c>
      <c r="J30" s="688"/>
      <c r="K30" s="688"/>
      <c r="L30" s="688"/>
      <c r="M30" s="688"/>
      <c r="O30" s="688"/>
      <c r="P30" s="267">
        <v>0</v>
      </c>
      <c r="Q30" s="267">
        <f t="shared" si="6"/>
        <v>0</v>
      </c>
      <c r="R30" s="688"/>
      <c r="S30" s="688"/>
      <c r="T30" s="688"/>
      <c r="U30" s="688"/>
      <c r="V30" s="688"/>
    </row>
    <row r="31" spans="2:22" s="231" customFormat="1" ht="15" customHeight="1" x14ac:dyDescent="0.25">
      <c r="B31" s="637" t="s">
        <v>577</v>
      </c>
      <c r="C31" s="694"/>
      <c r="D31" s="693"/>
      <c r="E31" s="693"/>
      <c r="F31" s="693"/>
      <c r="H31" s="688"/>
      <c r="I31" s="268">
        <v>0</v>
      </c>
      <c r="J31" s="688"/>
      <c r="K31" s="688"/>
      <c r="L31" s="688"/>
      <c r="M31" s="688"/>
      <c r="O31" s="688"/>
      <c r="P31" s="268">
        <v>0</v>
      </c>
      <c r="Q31" s="268">
        <f>E31</f>
        <v>0</v>
      </c>
      <c r="R31" s="688"/>
      <c r="S31" s="688"/>
      <c r="T31" s="688"/>
      <c r="U31" s="688"/>
      <c r="V31" s="688"/>
    </row>
    <row r="32" spans="2:22" s="231" customFormat="1" ht="15" customHeight="1" x14ac:dyDescent="0.25">
      <c r="B32" s="692" t="s">
        <v>332</v>
      </c>
      <c r="C32" s="691">
        <f>SUM(C24:C31)</f>
        <v>0</v>
      </c>
      <c r="D32" s="690">
        <f t="shared" ref="D32:V32" si="7">SUM(D24:D31)</f>
        <v>0</v>
      </c>
      <c r="E32" s="690">
        <f t="shared" si="7"/>
        <v>0</v>
      </c>
      <c r="F32" s="690">
        <f t="shared" si="7"/>
        <v>0</v>
      </c>
      <c r="H32" s="689">
        <f t="shared" ref="H32" si="8">SUM(H24:H31)</f>
        <v>0</v>
      </c>
      <c r="I32" s="689">
        <f>SUM(I24:I31)</f>
        <v>0</v>
      </c>
      <c r="J32" s="689">
        <f t="shared" ref="J32:K32" si="9">SUM(J24:J31)</f>
        <v>0</v>
      </c>
      <c r="K32" s="689">
        <f t="shared" si="9"/>
        <v>0</v>
      </c>
      <c r="L32" s="689">
        <f t="shared" ref="L32" si="10">SUM(L24:L31)</f>
        <v>0</v>
      </c>
      <c r="M32" s="689">
        <f t="shared" si="7"/>
        <v>0</v>
      </c>
      <c r="O32" s="689">
        <f t="shared" ref="O32" si="11">SUM(O24:O31)</f>
        <v>0</v>
      </c>
      <c r="P32" s="689">
        <f t="shared" si="7"/>
        <v>0</v>
      </c>
      <c r="Q32" s="689">
        <f t="shared" si="7"/>
        <v>0</v>
      </c>
      <c r="R32" s="689">
        <f t="shared" si="7"/>
        <v>0</v>
      </c>
      <c r="S32" s="689">
        <f t="shared" si="7"/>
        <v>0</v>
      </c>
      <c r="T32" s="689">
        <f t="shared" si="7"/>
        <v>0</v>
      </c>
      <c r="U32" s="689">
        <f t="shared" ref="U32" si="12">SUM(U24:U31)</f>
        <v>0</v>
      </c>
      <c r="V32" s="689">
        <f t="shared" si="7"/>
        <v>0</v>
      </c>
    </row>
    <row r="33" spans="2:22" s="163" customFormat="1" ht="15" customHeight="1" x14ac:dyDescent="0.25">
      <c r="B33" s="920"/>
      <c r="C33" s="921" t="s">
        <v>1013</v>
      </c>
      <c r="D33" s="922">
        <f>ABS(D32-'Rates DV01'!P9-'Rates DV01'!P28-'Rates DV01'!P46-'Rates DV01'!P64-'Rates DV01'!P93-'Rates DV01'!P111-'Rates DV01'!P129-'Rates DV01'!P151-'Rates DV01'!P169-'Rates DV01'!P187-'Rates DV01'!P228)</f>
        <v>0</v>
      </c>
      <c r="E33" s="923"/>
      <c r="F33" s="923"/>
      <c r="H33" s="921"/>
      <c r="J33" s="921"/>
      <c r="K33" s="921"/>
      <c r="L33" s="921"/>
      <c r="M33" s="921"/>
    </row>
    <row r="34" spans="2:22" s="150" customFormat="1" ht="15" customHeight="1" x14ac:dyDescent="0.25">
      <c r="B34" s="571"/>
      <c r="C34"/>
      <c r="D34"/>
      <c r="E34"/>
      <c r="F34" s="571"/>
      <c r="J34" s="571"/>
      <c r="K34" s="571"/>
      <c r="L34" s="571"/>
      <c r="M34" s="571"/>
    </row>
    <row r="35" spans="2:22" s="150" customFormat="1" ht="15" customHeight="1" x14ac:dyDescent="0.25">
      <c r="B35" s="571"/>
      <c r="C35" s="571"/>
      <c r="D35" s="571"/>
      <c r="E35" s="571"/>
      <c r="F35" s="571"/>
      <c r="J35" s="571"/>
      <c r="K35" s="571"/>
      <c r="L35" s="571"/>
      <c r="M35" s="571"/>
    </row>
    <row r="36" spans="2:22" ht="15" customHeight="1" x14ac:dyDescent="0.25">
      <c r="B36" s="623"/>
      <c r="C36" s="680"/>
      <c r="D36" s="680"/>
      <c r="E36" s="680"/>
      <c r="F36" s="680"/>
      <c r="G36" s="680"/>
      <c r="H36" s="766"/>
      <c r="I36" s="680"/>
      <c r="J36" s="680"/>
      <c r="K36" s="680"/>
      <c r="L36" s="680"/>
      <c r="M36" s="680"/>
      <c r="N36" s="680"/>
      <c r="O36" s="766"/>
      <c r="P36" s="680"/>
      <c r="Q36" s="680"/>
      <c r="R36" s="679"/>
      <c r="S36" s="679"/>
      <c r="T36" s="679"/>
      <c r="U36" s="679"/>
      <c r="V36" s="681"/>
    </row>
    <row r="37" spans="2:22" ht="15" customHeight="1" x14ac:dyDescent="0.25">
      <c r="B37" s="588" t="s">
        <v>686</v>
      </c>
      <c r="C37" s="589"/>
      <c r="D37" s="589"/>
      <c r="E37" s="589"/>
      <c r="F37" s="589"/>
      <c r="G37" s="589"/>
      <c r="H37" s="589"/>
      <c r="I37" s="589"/>
      <c r="J37" s="589"/>
      <c r="K37" s="589"/>
      <c r="L37" s="589"/>
      <c r="M37" s="589"/>
      <c r="N37" s="589"/>
      <c r="O37" s="589"/>
      <c r="P37" s="589"/>
      <c r="Q37" s="589"/>
      <c r="R37" s="587"/>
      <c r="S37" s="587"/>
      <c r="T37" s="587"/>
      <c r="U37" s="587"/>
      <c r="V37" s="411"/>
    </row>
    <row r="38" spans="2:22" ht="15" customHeight="1" x14ac:dyDescent="0.25">
      <c r="B38" s="590" t="s">
        <v>1150</v>
      </c>
      <c r="C38" s="589"/>
      <c r="D38" s="589"/>
      <c r="E38" s="589"/>
      <c r="F38" s="589"/>
      <c r="G38" s="589"/>
      <c r="H38" s="589"/>
      <c r="I38" s="589"/>
      <c r="J38" s="589"/>
      <c r="K38" s="589"/>
      <c r="L38" s="589"/>
      <c r="M38" s="589"/>
      <c r="N38" s="589"/>
      <c r="O38" s="589"/>
      <c r="P38" s="589"/>
      <c r="Q38" s="589"/>
      <c r="R38" s="587"/>
      <c r="S38" s="587"/>
      <c r="T38" s="587"/>
      <c r="U38" s="587"/>
      <c r="V38" s="411"/>
    </row>
    <row r="39" spans="2:22" ht="15" customHeight="1" x14ac:dyDescent="0.25">
      <c r="B39" s="590" t="s">
        <v>1197</v>
      </c>
      <c r="C39" s="589"/>
      <c r="D39" s="589"/>
      <c r="E39" s="589"/>
      <c r="F39" s="589"/>
      <c r="G39" s="589"/>
      <c r="H39" s="589"/>
      <c r="I39" s="589"/>
      <c r="J39" s="589"/>
      <c r="K39" s="589"/>
      <c r="L39" s="589"/>
      <c r="M39" s="589"/>
      <c r="N39" s="589"/>
      <c r="O39" s="589"/>
      <c r="P39" s="589"/>
      <c r="Q39" s="589"/>
      <c r="R39" s="587"/>
      <c r="S39" s="587"/>
      <c r="T39" s="587"/>
      <c r="U39" s="587"/>
      <c r="V39" s="411"/>
    </row>
    <row r="40" spans="2:22" ht="15" customHeight="1" x14ac:dyDescent="0.25">
      <c r="B40" s="590" t="s">
        <v>1151</v>
      </c>
      <c r="C40" s="589"/>
      <c r="D40" s="589"/>
      <c r="E40" s="589"/>
      <c r="F40" s="589"/>
      <c r="G40" s="589"/>
      <c r="H40" s="589"/>
      <c r="I40" s="589"/>
      <c r="J40" s="589"/>
      <c r="K40" s="589"/>
      <c r="L40" s="589"/>
      <c r="M40" s="589"/>
      <c r="N40" s="589"/>
      <c r="O40" s="589"/>
      <c r="P40" s="589"/>
      <c r="Q40" s="589"/>
      <c r="R40" s="587"/>
      <c r="S40" s="587"/>
      <c r="T40" s="587"/>
      <c r="U40" s="587"/>
      <c r="V40" s="411"/>
    </row>
    <row r="41" spans="2:22" ht="15" customHeight="1" x14ac:dyDescent="0.25">
      <c r="B41" s="590" t="s">
        <v>1152</v>
      </c>
      <c r="C41" s="589"/>
      <c r="D41" s="589"/>
      <c r="E41" s="589"/>
      <c r="F41" s="589"/>
      <c r="G41" s="589"/>
      <c r="H41" s="589"/>
      <c r="I41" s="589"/>
      <c r="J41" s="589"/>
      <c r="K41" s="589"/>
      <c r="L41" s="589"/>
      <c r="M41" s="589"/>
      <c r="N41" s="589"/>
      <c r="O41" s="589"/>
      <c r="P41" s="589"/>
      <c r="Q41" s="589"/>
      <c r="R41" s="587"/>
      <c r="S41" s="587"/>
      <c r="T41" s="587"/>
      <c r="U41" s="587"/>
      <c r="V41" s="411"/>
    </row>
    <row r="42" spans="2:22" ht="15" customHeight="1" x14ac:dyDescent="0.25">
      <c r="B42" s="590"/>
      <c r="C42" s="589"/>
      <c r="D42" s="589"/>
      <c r="E42" s="589"/>
      <c r="F42" s="589"/>
      <c r="G42" s="589"/>
      <c r="H42" s="589"/>
      <c r="I42" s="589"/>
      <c r="J42" s="589"/>
      <c r="K42" s="589"/>
      <c r="L42" s="589"/>
      <c r="M42" s="589"/>
      <c r="N42" s="589"/>
      <c r="O42" s="589"/>
      <c r="P42" s="589"/>
      <c r="Q42" s="589"/>
      <c r="R42" s="587"/>
      <c r="S42" s="587"/>
      <c r="T42" s="587"/>
      <c r="U42" s="587"/>
      <c r="V42" s="411"/>
    </row>
    <row r="43" spans="2:22" ht="15" customHeight="1" x14ac:dyDescent="0.25">
      <c r="B43" s="590" t="s">
        <v>1273</v>
      </c>
      <c r="C43" s="589"/>
      <c r="D43" s="589"/>
      <c r="E43" s="589"/>
      <c r="F43" s="589"/>
      <c r="G43" s="589"/>
      <c r="H43" s="589"/>
      <c r="I43" s="589"/>
      <c r="J43" s="589"/>
      <c r="K43" s="589"/>
      <c r="L43" s="589"/>
      <c r="M43" s="589"/>
      <c r="N43" s="589"/>
      <c r="O43" s="589"/>
      <c r="P43" s="589"/>
      <c r="Q43" s="589"/>
      <c r="R43" s="587"/>
      <c r="S43" s="587"/>
      <c r="T43" s="587"/>
      <c r="U43" s="587"/>
      <c r="V43" s="411"/>
    </row>
    <row r="44" spans="2:22" ht="15" customHeight="1" x14ac:dyDescent="0.25">
      <c r="B44" s="590"/>
      <c r="C44" s="589"/>
      <c r="D44" s="589"/>
      <c r="E44" s="589"/>
      <c r="F44" s="589"/>
      <c r="G44" s="589"/>
      <c r="H44" s="589"/>
      <c r="I44" s="589"/>
      <c r="J44" s="589"/>
      <c r="K44" s="589"/>
      <c r="L44" s="589"/>
      <c r="M44" s="589"/>
      <c r="N44" s="589"/>
      <c r="O44" s="589"/>
      <c r="P44" s="589"/>
      <c r="Q44" s="589"/>
      <c r="R44" s="587"/>
      <c r="S44" s="587"/>
      <c r="T44" s="587"/>
      <c r="U44" s="587"/>
      <c r="V44" s="411"/>
    </row>
    <row r="45" spans="2:22" ht="15" customHeight="1" x14ac:dyDescent="0.25">
      <c r="B45" s="590" t="s">
        <v>1005</v>
      </c>
      <c r="C45" s="589"/>
      <c r="D45" s="589"/>
      <c r="E45" s="589"/>
      <c r="F45" s="589"/>
      <c r="G45" s="589"/>
      <c r="H45" s="589"/>
      <c r="I45" s="589"/>
      <c r="J45" s="589"/>
      <c r="K45" s="589"/>
      <c r="L45" s="589"/>
      <c r="M45" s="589"/>
      <c r="N45" s="589"/>
      <c r="O45" s="589"/>
      <c r="P45" s="589"/>
      <c r="Q45" s="589"/>
      <c r="R45" s="587"/>
      <c r="S45" s="587"/>
      <c r="T45" s="587"/>
      <c r="U45" s="587"/>
      <c r="V45" s="411"/>
    </row>
    <row r="46" spans="2:22" ht="15" customHeight="1" x14ac:dyDescent="0.25">
      <c r="B46" s="590" t="s">
        <v>1149</v>
      </c>
      <c r="C46" s="589"/>
      <c r="D46" s="589"/>
      <c r="E46" s="589"/>
      <c r="F46" s="589"/>
      <c r="G46" s="589"/>
      <c r="H46" s="589"/>
      <c r="I46" s="589"/>
      <c r="J46" s="589"/>
      <c r="K46" s="589"/>
      <c r="L46" s="589"/>
      <c r="M46" s="589"/>
      <c r="N46" s="589"/>
      <c r="O46" s="589"/>
      <c r="P46" s="589"/>
      <c r="Q46" s="589"/>
      <c r="R46" s="587"/>
      <c r="S46" s="587"/>
      <c r="T46" s="587"/>
      <c r="U46" s="587"/>
      <c r="V46" s="411"/>
    </row>
    <row r="47" spans="2:22" ht="15" customHeight="1" x14ac:dyDescent="0.25">
      <c r="B47" s="590"/>
      <c r="C47" s="589"/>
      <c r="D47" s="589"/>
      <c r="E47" s="589"/>
      <c r="F47" s="589"/>
      <c r="G47" s="589"/>
      <c r="H47" s="589"/>
      <c r="I47" s="589"/>
      <c r="J47" s="589"/>
      <c r="K47" s="589"/>
      <c r="L47" s="589"/>
      <c r="M47" s="589"/>
      <c r="N47" s="589"/>
      <c r="O47" s="589"/>
      <c r="P47" s="589"/>
      <c r="Q47" s="589"/>
      <c r="R47" s="587"/>
      <c r="S47" s="587"/>
      <c r="T47" s="587"/>
      <c r="U47" s="587"/>
      <c r="V47" s="411"/>
    </row>
    <row r="48" spans="2:22" ht="15" customHeight="1" x14ac:dyDescent="0.25">
      <c r="B48" s="590"/>
      <c r="C48" s="589"/>
      <c r="D48" s="589"/>
      <c r="E48" s="589"/>
      <c r="F48" s="589"/>
      <c r="G48" s="589"/>
      <c r="H48" s="589"/>
      <c r="I48" s="589"/>
      <c r="J48" s="589"/>
      <c r="K48" s="589"/>
      <c r="L48" s="589"/>
      <c r="M48" s="589"/>
      <c r="N48" s="589"/>
      <c r="O48" s="589"/>
      <c r="P48" s="589"/>
      <c r="Q48" s="589"/>
      <c r="R48" s="587"/>
      <c r="S48" s="587"/>
      <c r="T48" s="587"/>
      <c r="U48" s="587"/>
      <c r="V48" s="411"/>
    </row>
    <row r="49" spans="2:22" ht="15" customHeight="1" x14ac:dyDescent="0.25">
      <c r="B49" s="588" t="s">
        <v>701</v>
      </c>
      <c r="C49" s="589"/>
      <c r="D49" s="589"/>
      <c r="E49" s="589"/>
      <c r="F49" s="589"/>
      <c r="G49" s="589"/>
      <c r="H49" s="589"/>
      <c r="I49" s="589"/>
      <c r="J49" s="589"/>
      <c r="K49" s="589"/>
      <c r="L49" s="589"/>
      <c r="M49" s="589"/>
      <c r="N49" s="589"/>
      <c r="O49" s="589"/>
      <c r="P49" s="589"/>
      <c r="Q49" s="589"/>
      <c r="R49" s="587"/>
      <c r="S49" s="587"/>
      <c r="T49" s="587"/>
      <c r="U49" s="587"/>
      <c r="V49" s="411"/>
    </row>
    <row r="50" spans="2:22" ht="15" customHeight="1" x14ac:dyDescent="0.25">
      <c r="B50" s="590" t="s">
        <v>1145</v>
      </c>
      <c r="C50" s="589"/>
      <c r="D50" s="589"/>
      <c r="E50" s="589"/>
      <c r="F50" s="589"/>
      <c r="G50" s="589"/>
      <c r="H50" s="589"/>
      <c r="I50" s="589"/>
      <c r="J50" s="589"/>
      <c r="K50" s="589"/>
      <c r="L50" s="589"/>
      <c r="M50" s="589"/>
      <c r="N50" s="589"/>
      <c r="O50" s="589"/>
      <c r="P50" s="589"/>
      <c r="Q50" s="589"/>
      <c r="R50" s="587"/>
      <c r="S50" s="587"/>
      <c r="T50" s="587"/>
      <c r="U50" s="587"/>
      <c r="V50" s="411"/>
    </row>
    <row r="51" spans="2:22" ht="15" customHeight="1" x14ac:dyDescent="0.25">
      <c r="B51" s="590" t="s">
        <v>702</v>
      </c>
      <c r="C51" s="589"/>
      <c r="D51" s="589"/>
      <c r="E51" s="589"/>
      <c r="F51" s="589"/>
      <c r="G51" s="589"/>
      <c r="H51" s="589"/>
      <c r="I51" s="589"/>
      <c r="J51" s="589"/>
      <c r="K51" s="589"/>
      <c r="L51" s="589"/>
      <c r="M51" s="589"/>
      <c r="N51" s="589"/>
      <c r="O51" s="589"/>
      <c r="P51" s="589"/>
      <c r="Q51" s="589"/>
      <c r="R51" s="587"/>
      <c r="S51" s="587"/>
      <c r="T51" s="587"/>
      <c r="U51" s="587"/>
      <c r="V51" s="411"/>
    </row>
    <row r="52" spans="2:22" ht="15" customHeight="1" x14ac:dyDescent="0.25">
      <c r="B52" s="682" t="s">
        <v>1130</v>
      </c>
      <c r="C52" s="589"/>
      <c r="D52" s="589"/>
      <c r="E52" s="589"/>
      <c r="F52" s="589"/>
      <c r="G52" s="589"/>
      <c r="H52" s="589"/>
      <c r="I52" s="589"/>
      <c r="J52" s="589"/>
      <c r="K52" s="589"/>
      <c r="L52" s="589"/>
      <c r="M52" s="589"/>
      <c r="N52" s="589"/>
      <c r="O52" s="589"/>
      <c r="P52" s="589"/>
      <c r="Q52" s="589"/>
      <c r="R52" s="587"/>
      <c r="S52" s="587"/>
      <c r="T52" s="587"/>
      <c r="U52" s="587"/>
      <c r="V52" s="411"/>
    </row>
    <row r="53" spans="2:22" ht="15" customHeight="1" x14ac:dyDescent="0.25">
      <c r="B53" s="682" t="s">
        <v>1131</v>
      </c>
      <c r="C53" s="589"/>
      <c r="D53" s="589"/>
      <c r="E53" s="589"/>
      <c r="F53" s="589"/>
      <c r="G53" s="589"/>
      <c r="H53" s="589"/>
      <c r="I53" s="589"/>
      <c r="J53" s="589"/>
      <c r="K53" s="589"/>
      <c r="L53" s="589"/>
      <c r="M53" s="589"/>
      <c r="N53" s="589"/>
      <c r="O53" s="589"/>
      <c r="P53" s="589"/>
      <c r="Q53" s="589"/>
      <c r="R53" s="587"/>
      <c r="S53" s="587"/>
      <c r="T53" s="587"/>
      <c r="U53" s="587"/>
      <c r="V53" s="411"/>
    </row>
    <row r="54" spans="2:22" ht="15" customHeight="1" x14ac:dyDescent="0.25">
      <c r="B54" s="397"/>
      <c r="C54" s="415"/>
      <c r="D54" s="415"/>
      <c r="E54" s="415"/>
      <c r="F54" s="415"/>
      <c r="G54" s="415"/>
      <c r="H54" s="415"/>
      <c r="I54" s="415"/>
      <c r="J54" s="415"/>
      <c r="K54" s="415"/>
      <c r="L54" s="415"/>
      <c r="M54" s="415"/>
      <c r="N54" s="415"/>
      <c r="O54" s="415"/>
      <c r="P54" s="415"/>
      <c r="Q54" s="415"/>
      <c r="R54" s="415"/>
      <c r="S54" s="415"/>
      <c r="T54" s="415"/>
      <c r="U54" s="415"/>
      <c r="V54" s="416"/>
    </row>
  </sheetData>
  <sheetProtection password="E0C8" sheet="1" objects="1" scenarios="1" formatCells="0" formatColumns="0" formatRows="0" insertColumns="0"/>
  <mergeCells count="3">
    <mergeCell ref="E5:E6"/>
    <mergeCell ref="F5:F6"/>
    <mergeCell ref="D5:D6"/>
  </mergeCells>
  <conditionalFormatting sqref="D21">
    <cfRule type="cellIs" dxfId="2" priority="4" operator="greaterThan">
      <formula>0.1</formula>
    </cfRule>
  </conditionalFormatting>
  <conditionalFormatting sqref="D33">
    <cfRule type="cellIs" dxfId="1" priority="1" operator="greaterThan">
      <formula>0.1</formula>
    </cfRule>
  </conditionalFormatting>
  <dataValidations count="1">
    <dataValidation type="custom" allowBlank="1" showErrorMessage="1" errorTitle="Data entry error:" error="Please enter a numeric value or leave blank!" sqref="C8:F13 R24:V31 R8:V13 R17:V19 J24:M31 J17:M19 O8:O13 O24:O31 O17:O19 H17:H19 H8:H13 C24:F31 H24:H31 J8:M13 C17:F19">
      <formula1>OR(ISNUMBER(C8),ISBLANK(C8))</formula1>
    </dataValidation>
  </dataValidations>
  <pageMargins left="0.7" right="0.7" top="0.75" bottom="0.75" header="0.3" footer="0.3"/>
  <pageSetup scale="51" orientation="landscape" r:id="rId1"/>
  <headerFooter>
    <oddFooter>&amp;LPrinted: &amp;D&amp;R&amp;P</oddFooter>
  </headerFooter>
  <ignoredErrors>
    <ignoredError sqref="M20 M14" formulaRange="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D183"/>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activeCell="C7" sqref="C7"/>
    </sheetView>
  </sheetViews>
  <sheetFormatPr defaultRowHeight="15" customHeight="1" x14ac:dyDescent="0.25"/>
  <cols>
    <col min="1" max="1" width="1.5703125" customWidth="1"/>
    <col min="2" max="2" width="30.7109375" customWidth="1"/>
    <col min="3" max="3" width="13" customWidth="1"/>
    <col min="4" max="4" width="12.5703125" customWidth="1"/>
    <col min="5" max="5" width="17.7109375" customWidth="1"/>
    <col min="6" max="6" width="1.7109375" customWidth="1"/>
    <col min="7" max="7" width="4.28515625" style="591" customWidth="1"/>
    <col min="8" max="8" width="4.5703125" customWidth="1"/>
    <col min="9" max="10" width="12.7109375" customWidth="1"/>
    <col min="11" max="11" width="12.7109375" style="591" customWidth="1"/>
    <col min="12" max="14" width="4.28515625" style="591" customWidth="1"/>
    <col min="15" max="15" width="4.28515625" customWidth="1"/>
    <col min="16" max="16" width="1.7109375" customWidth="1"/>
    <col min="17" max="17" width="4.28515625" style="591" customWidth="1"/>
    <col min="18" max="18" width="6" customWidth="1"/>
    <col min="19" max="19" width="7.140625" customWidth="1"/>
    <col min="20" max="22" width="12.85546875" customWidth="1"/>
    <col min="23" max="23" width="12.85546875" style="591" customWidth="1"/>
    <col min="24" max="27" width="4.28515625" style="591" customWidth="1"/>
    <col min="28" max="28" width="4.28515625" customWidth="1"/>
    <col min="29" max="29" width="1.85546875" style="24" customWidth="1"/>
  </cols>
  <sheetData>
    <row r="1" spans="1:29" ht="15.75" customHeight="1" x14ac:dyDescent="0.25">
      <c r="A1" s="12" t="e">
        <f>TemplateName</f>
        <v>#REF!</v>
      </c>
      <c r="I1" s="27" t="str">
        <f>InstitutionName</f>
        <v>Firm Name</v>
      </c>
      <c r="U1" s="28" t="s">
        <v>1</v>
      </c>
      <c r="V1" s="29"/>
      <c r="W1" s="30" t="str">
        <f>IF(EffectiveDate="","",EffectiveDate)</f>
        <v/>
      </c>
    </row>
    <row r="2" spans="1:29" ht="15.75" customHeight="1" x14ac:dyDescent="0.25">
      <c r="A2" s="49" t="s">
        <v>566</v>
      </c>
      <c r="D2" s="11"/>
      <c r="U2" s="31" t="s">
        <v>331</v>
      </c>
      <c r="V2" s="32"/>
      <c r="W2" s="33" t="str">
        <f>IF(SubmissionDate="","",SubmissionDate)</f>
        <v/>
      </c>
    </row>
    <row r="5" spans="1:29" ht="15.75" customHeight="1" x14ac:dyDescent="0.25">
      <c r="D5" s="1073" t="e">
        <f>#REF!</f>
        <v>#REF!</v>
      </c>
      <c r="E5" s="1073" t="e">
        <f>#REF!</f>
        <v>#REF!</v>
      </c>
      <c r="G5" s="457" t="s">
        <v>680</v>
      </c>
      <c r="H5" s="779"/>
      <c r="I5" s="779"/>
      <c r="J5" s="417"/>
      <c r="K5" s="730"/>
      <c r="L5" s="730"/>
      <c r="M5" s="730"/>
      <c r="N5" s="730"/>
      <c r="O5" s="458"/>
      <c r="Q5" s="459"/>
      <c r="R5" s="460"/>
      <c r="S5" s="779"/>
      <c r="T5" s="417"/>
      <c r="U5" s="417" t="s">
        <v>683</v>
      </c>
      <c r="V5" s="417"/>
      <c r="W5" s="730"/>
      <c r="X5" s="730"/>
      <c r="Y5" s="730"/>
      <c r="Z5" s="730"/>
      <c r="AA5" s="730"/>
      <c r="AB5" s="458"/>
    </row>
    <row r="6" spans="1:29" s="41" customFormat="1" ht="30.75" customHeight="1" x14ac:dyDescent="0.25">
      <c r="A6" s="144"/>
      <c r="B6" s="48"/>
      <c r="C6" s="462" t="s">
        <v>669</v>
      </c>
      <c r="D6" s="1074"/>
      <c r="E6" s="1074"/>
      <c r="G6" s="44"/>
      <c r="H6" s="558">
        <v>0</v>
      </c>
      <c r="I6" s="558">
        <v>0.5</v>
      </c>
      <c r="J6" s="558">
        <v>1</v>
      </c>
      <c r="K6" s="558">
        <v>2</v>
      </c>
      <c r="L6" s="44"/>
      <c r="M6" s="44"/>
      <c r="N6" s="44"/>
      <c r="O6" s="44"/>
      <c r="Q6" s="160"/>
      <c r="R6" s="554" t="s">
        <v>405</v>
      </c>
      <c r="S6" s="555" t="s">
        <v>567</v>
      </c>
      <c r="T6" s="556" t="s">
        <v>406</v>
      </c>
      <c r="U6" s="556" t="s">
        <v>407</v>
      </c>
      <c r="V6" s="556" t="s">
        <v>568</v>
      </c>
      <c r="W6" s="557" t="s">
        <v>988</v>
      </c>
      <c r="X6" s="160"/>
      <c r="Y6" s="160"/>
      <c r="Z6" s="160"/>
      <c r="AA6" s="160"/>
      <c r="AB6" s="160"/>
      <c r="AC6" s="206"/>
    </row>
    <row r="7" spans="1:29" ht="15.75" customHeight="1" thickBot="1" x14ac:dyDescent="0.3">
      <c r="B7" s="1" t="s">
        <v>569</v>
      </c>
    </row>
    <row r="8" spans="1:29" ht="15" customHeight="1" x14ac:dyDescent="0.25">
      <c r="B8" s="161" t="s">
        <v>570</v>
      </c>
      <c r="C8" s="265"/>
      <c r="D8" s="265"/>
      <c r="E8" s="265"/>
      <c r="G8" s="560"/>
      <c r="H8" s="266">
        <v>0</v>
      </c>
      <c r="I8" s="307"/>
      <c r="J8" s="265"/>
      <c r="K8" s="560"/>
      <c r="L8" s="560"/>
      <c r="M8" s="560"/>
      <c r="N8" s="560"/>
      <c r="O8" s="265"/>
      <c r="Q8" s="560"/>
      <c r="R8" s="327">
        <v>0</v>
      </c>
      <c r="S8" s="266">
        <f t="shared" ref="S8:S29" si="0">E8</f>
        <v>0</v>
      </c>
      <c r="T8" s="307"/>
      <c r="U8" s="265"/>
      <c r="V8" s="265"/>
      <c r="W8" s="560"/>
      <c r="X8" s="560"/>
      <c r="Y8" s="560"/>
      <c r="Z8" s="560"/>
      <c r="AA8" s="560"/>
      <c r="AB8" s="265"/>
    </row>
    <row r="9" spans="1:29" ht="15" customHeight="1" x14ac:dyDescent="0.25">
      <c r="B9" s="162" t="s">
        <v>571</v>
      </c>
      <c r="C9" s="265"/>
      <c r="D9" s="265"/>
      <c r="E9" s="265"/>
      <c r="F9" s="150"/>
      <c r="G9" s="560"/>
      <c r="H9" s="267">
        <v>0</v>
      </c>
      <c r="I9" s="307"/>
      <c r="J9" s="265"/>
      <c r="K9" s="560"/>
      <c r="L9" s="560"/>
      <c r="M9" s="560"/>
      <c r="N9" s="560"/>
      <c r="O9" s="265"/>
      <c r="P9" s="150"/>
      <c r="Q9" s="560"/>
      <c r="R9" s="328">
        <v>0</v>
      </c>
      <c r="S9" s="267">
        <f t="shared" si="0"/>
        <v>0</v>
      </c>
      <c r="T9" s="307"/>
      <c r="U9" s="265"/>
      <c r="V9" s="265"/>
      <c r="W9" s="560"/>
      <c r="X9" s="560"/>
      <c r="Y9" s="560"/>
      <c r="Z9" s="560"/>
      <c r="AA9" s="560"/>
      <c r="AB9" s="265"/>
    </row>
    <row r="10" spans="1:29" ht="15" customHeight="1" x14ac:dyDescent="0.25">
      <c r="B10" s="162" t="s">
        <v>572</v>
      </c>
      <c r="C10" s="265"/>
      <c r="D10" s="265"/>
      <c r="E10" s="265"/>
      <c r="F10" s="150"/>
      <c r="G10" s="560"/>
      <c r="H10" s="267">
        <v>0</v>
      </c>
      <c r="I10" s="307"/>
      <c r="J10" s="265"/>
      <c r="K10" s="560"/>
      <c r="L10" s="560"/>
      <c r="M10" s="560"/>
      <c r="N10" s="560"/>
      <c r="O10" s="265"/>
      <c r="P10" s="150"/>
      <c r="Q10" s="560"/>
      <c r="R10" s="328">
        <v>0</v>
      </c>
      <c r="S10" s="267">
        <f t="shared" si="0"/>
        <v>0</v>
      </c>
      <c r="T10" s="307"/>
      <c r="U10" s="265"/>
      <c r="V10" s="265"/>
      <c r="W10" s="560"/>
      <c r="X10" s="560"/>
      <c r="Y10" s="560"/>
      <c r="Z10" s="560"/>
      <c r="AA10" s="560"/>
      <c r="AB10" s="265"/>
    </row>
    <row r="11" spans="1:29" ht="15" customHeight="1" x14ac:dyDescent="0.25">
      <c r="B11" s="162" t="s">
        <v>573</v>
      </c>
      <c r="C11" s="265"/>
      <c r="D11" s="265"/>
      <c r="E11" s="265"/>
      <c r="G11" s="560"/>
      <c r="H11" s="267">
        <v>0</v>
      </c>
      <c r="I11" s="307"/>
      <c r="J11" s="265"/>
      <c r="K11" s="560"/>
      <c r="L11" s="560"/>
      <c r="M11" s="560"/>
      <c r="N11" s="560"/>
      <c r="O11" s="265"/>
      <c r="Q11" s="560"/>
      <c r="R11" s="328">
        <v>0</v>
      </c>
      <c r="S11" s="267">
        <f t="shared" si="0"/>
        <v>0</v>
      </c>
      <c r="T11" s="307"/>
      <c r="U11" s="265"/>
      <c r="V11" s="265"/>
      <c r="W11" s="560"/>
      <c r="X11" s="560"/>
      <c r="Y11" s="560"/>
      <c r="Z11" s="560"/>
      <c r="AA11" s="560"/>
      <c r="AB11" s="265"/>
    </row>
    <row r="12" spans="1:29" ht="15" customHeight="1" x14ac:dyDescent="0.25">
      <c r="B12" s="162" t="s">
        <v>574</v>
      </c>
      <c r="C12" s="265"/>
      <c r="D12" s="265"/>
      <c r="E12" s="265"/>
      <c r="F12" s="150"/>
      <c r="G12" s="560"/>
      <c r="H12" s="267">
        <v>0</v>
      </c>
      <c r="I12" s="307"/>
      <c r="J12" s="265"/>
      <c r="K12" s="560"/>
      <c r="L12" s="560"/>
      <c r="M12" s="560"/>
      <c r="N12" s="560"/>
      <c r="O12" s="265"/>
      <c r="P12" s="150"/>
      <c r="Q12" s="560"/>
      <c r="R12" s="328">
        <v>0</v>
      </c>
      <c r="S12" s="267">
        <f t="shared" si="0"/>
        <v>0</v>
      </c>
      <c r="T12" s="307"/>
      <c r="U12" s="265"/>
      <c r="V12" s="265"/>
      <c r="W12" s="560"/>
      <c r="X12" s="560"/>
      <c r="Y12" s="560"/>
      <c r="Z12" s="560"/>
      <c r="AA12" s="560"/>
      <c r="AB12" s="265"/>
    </row>
    <row r="13" spans="1:29" ht="15" customHeight="1" x14ac:dyDescent="0.25">
      <c r="B13" s="162" t="s">
        <v>575</v>
      </c>
      <c r="C13" s="265"/>
      <c r="D13" s="265"/>
      <c r="E13" s="265"/>
      <c r="F13" s="150"/>
      <c r="G13" s="560"/>
      <c r="H13" s="267">
        <v>0</v>
      </c>
      <c r="I13" s="307"/>
      <c r="J13" s="265"/>
      <c r="K13" s="560"/>
      <c r="L13" s="560"/>
      <c r="M13" s="560"/>
      <c r="N13" s="560"/>
      <c r="O13" s="265"/>
      <c r="P13" s="150"/>
      <c r="Q13" s="560"/>
      <c r="R13" s="328">
        <v>0</v>
      </c>
      <c r="S13" s="267">
        <f t="shared" si="0"/>
        <v>0</v>
      </c>
      <c r="T13" s="307"/>
      <c r="U13" s="265"/>
      <c r="V13" s="265"/>
      <c r="W13" s="560"/>
      <c r="X13" s="560"/>
      <c r="Y13" s="560"/>
      <c r="Z13" s="560"/>
      <c r="AA13" s="560"/>
      <c r="AB13" s="265"/>
    </row>
    <row r="14" spans="1:29" ht="15" customHeight="1" x14ac:dyDescent="0.25">
      <c r="B14" s="162" t="s">
        <v>576</v>
      </c>
      <c r="C14" s="265"/>
      <c r="D14" s="265"/>
      <c r="E14" s="265"/>
      <c r="G14" s="560"/>
      <c r="H14" s="267">
        <v>0</v>
      </c>
      <c r="I14" s="307"/>
      <c r="J14" s="265"/>
      <c r="K14" s="560"/>
      <c r="L14" s="560"/>
      <c r="M14" s="560"/>
      <c r="N14" s="560"/>
      <c r="O14" s="265"/>
      <c r="Q14" s="560"/>
      <c r="R14" s="328">
        <v>0</v>
      </c>
      <c r="S14" s="267">
        <f t="shared" si="0"/>
        <v>0</v>
      </c>
      <c r="T14" s="307"/>
      <c r="U14" s="265"/>
      <c r="V14" s="265"/>
      <c r="W14" s="560"/>
      <c r="X14" s="560"/>
      <c r="Y14" s="560"/>
      <c r="Z14" s="560"/>
      <c r="AA14" s="560"/>
      <c r="AB14" s="265"/>
    </row>
    <row r="15" spans="1:29" ht="15" customHeight="1" x14ac:dyDescent="0.25">
      <c r="B15" s="162" t="s">
        <v>577</v>
      </c>
      <c r="C15" s="265"/>
      <c r="D15" s="265"/>
      <c r="E15" s="265"/>
      <c r="F15" s="150"/>
      <c r="G15" s="560"/>
      <c r="H15" s="268">
        <v>0</v>
      </c>
      <c r="I15" s="307"/>
      <c r="J15" s="265"/>
      <c r="K15" s="560"/>
      <c r="L15" s="560"/>
      <c r="M15" s="560"/>
      <c r="N15" s="560"/>
      <c r="O15" s="265"/>
      <c r="P15" s="150"/>
      <c r="Q15" s="560"/>
      <c r="R15" s="329">
        <v>0</v>
      </c>
      <c r="S15" s="268">
        <f t="shared" si="0"/>
        <v>0</v>
      </c>
      <c r="T15" s="307"/>
      <c r="U15" s="265"/>
      <c r="V15" s="265"/>
      <c r="W15" s="560"/>
      <c r="X15" s="560"/>
      <c r="Y15" s="560"/>
      <c r="Z15" s="560"/>
      <c r="AA15" s="560"/>
      <c r="AB15" s="265"/>
    </row>
    <row r="16" spans="1:29" s="2" customFormat="1" ht="15" customHeight="1" x14ac:dyDescent="0.25">
      <c r="B16" s="461" t="str">
        <f>B7&amp;" Total"</f>
        <v>Bonds Total</v>
      </c>
      <c r="C16" s="269">
        <f>SUM(C8:C15)</f>
        <v>0</v>
      </c>
      <c r="D16" s="269">
        <f>SUM(D8:D15)</f>
        <v>0</v>
      </c>
      <c r="E16" s="269">
        <f>SUM(E8:E15)</f>
        <v>0</v>
      </c>
      <c r="F16" s="231"/>
      <c r="G16" s="269">
        <f t="shared" ref="G16" si="1">SUM(G8:G15)</f>
        <v>0</v>
      </c>
      <c r="H16" s="322">
        <f t="shared" ref="H16:O16" si="2">SUM(H8:H15)</f>
        <v>0</v>
      </c>
      <c r="I16" s="269">
        <f t="shared" si="2"/>
        <v>0</v>
      </c>
      <c r="J16" s="269">
        <f t="shared" si="2"/>
        <v>0</v>
      </c>
      <c r="K16" s="269">
        <f t="shared" si="2"/>
        <v>0</v>
      </c>
      <c r="L16" s="269">
        <f t="shared" si="2"/>
        <v>0</v>
      </c>
      <c r="M16" s="269">
        <f t="shared" si="2"/>
        <v>0</v>
      </c>
      <c r="N16" s="269">
        <f t="shared" si="2"/>
        <v>0</v>
      </c>
      <c r="O16" s="269">
        <f t="shared" si="2"/>
        <v>0</v>
      </c>
      <c r="P16" s="231"/>
      <c r="Q16" s="269">
        <f t="shared" ref="Q16" si="3">SUM(Q8:Q15)</f>
        <v>0</v>
      </c>
      <c r="R16" s="322">
        <v>0</v>
      </c>
      <c r="S16" s="322">
        <f t="shared" si="0"/>
        <v>0</v>
      </c>
      <c r="T16" s="269">
        <f>SUM(T8:T15)</f>
        <v>0</v>
      </c>
      <c r="U16" s="269">
        <f>SUM(U8:U15)</f>
        <v>0</v>
      </c>
      <c r="V16" s="269">
        <f>SUM(V8:V15)</f>
        <v>0</v>
      </c>
      <c r="W16" s="269">
        <f>SUM(W8:W15)</f>
        <v>0</v>
      </c>
      <c r="X16" s="269">
        <f t="shared" ref="X16:Z16" si="4">SUM(X8:X15)</f>
        <v>0</v>
      </c>
      <c r="Y16" s="269">
        <f t="shared" si="4"/>
        <v>0</v>
      </c>
      <c r="Z16" s="269">
        <f t="shared" si="4"/>
        <v>0</v>
      </c>
      <c r="AA16" s="269">
        <f>SUM(AA8:AA15)</f>
        <v>0</v>
      </c>
      <c r="AB16" s="269">
        <f>SUM(AB8:AB15)</f>
        <v>0</v>
      </c>
    </row>
    <row r="17" spans="2:29" s="106" customFormat="1" ht="15" customHeight="1" x14ac:dyDescent="0.25">
      <c r="B17" s="175" t="s">
        <v>620</v>
      </c>
      <c r="C17" s="265"/>
      <c r="D17" s="265"/>
      <c r="E17" s="265"/>
      <c r="F17" s="150"/>
      <c r="G17" s="560"/>
      <c r="H17" s="266">
        <v>0</v>
      </c>
      <c r="I17" s="307"/>
      <c r="J17" s="265"/>
      <c r="K17" s="560"/>
      <c r="L17" s="560"/>
      <c r="M17" s="560"/>
      <c r="N17" s="560"/>
      <c r="O17" s="265"/>
      <c r="P17" s="150"/>
      <c r="Q17" s="560"/>
      <c r="R17" s="327">
        <v>0</v>
      </c>
      <c r="S17" s="266">
        <f t="shared" si="0"/>
        <v>0</v>
      </c>
      <c r="T17" s="307"/>
      <c r="U17" s="265"/>
      <c r="V17" s="265"/>
      <c r="W17" s="560"/>
      <c r="X17" s="560"/>
      <c r="Y17" s="560"/>
      <c r="Z17" s="560"/>
      <c r="AA17" s="560"/>
      <c r="AB17" s="265"/>
      <c r="AC17" s="25"/>
    </row>
    <row r="18" spans="2:29" ht="15" customHeight="1" x14ac:dyDescent="0.25">
      <c r="B18" s="175" t="s">
        <v>333</v>
      </c>
      <c r="C18" s="265"/>
      <c r="D18" s="265"/>
      <c r="E18" s="265"/>
      <c r="F18" s="150"/>
      <c r="G18" s="560"/>
      <c r="H18" s="267">
        <v>0</v>
      </c>
      <c r="I18" s="307"/>
      <c r="J18" s="265"/>
      <c r="K18" s="560"/>
      <c r="L18" s="560"/>
      <c r="M18" s="560"/>
      <c r="N18" s="560"/>
      <c r="O18" s="265"/>
      <c r="P18" s="150"/>
      <c r="Q18" s="560"/>
      <c r="R18" s="328">
        <v>0</v>
      </c>
      <c r="S18" s="267">
        <f t="shared" ref="S18:S26" si="5">E18</f>
        <v>0</v>
      </c>
      <c r="T18" s="307"/>
      <c r="U18" s="265"/>
      <c r="V18" s="265"/>
      <c r="W18" s="560"/>
      <c r="X18" s="560"/>
      <c r="Y18" s="560"/>
      <c r="Z18" s="560"/>
      <c r="AA18" s="560"/>
      <c r="AB18" s="265"/>
    </row>
    <row r="19" spans="2:29" ht="15" customHeight="1" x14ac:dyDescent="0.25">
      <c r="B19" s="175" t="s">
        <v>334</v>
      </c>
      <c r="C19" s="265"/>
      <c r="D19" s="265"/>
      <c r="E19" s="265"/>
      <c r="F19" s="150"/>
      <c r="G19" s="560"/>
      <c r="H19" s="267">
        <v>0</v>
      </c>
      <c r="I19" s="307"/>
      <c r="J19" s="265"/>
      <c r="K19" s="560"/>
      <c r="L19" s="560"/>
      <c r="M19" s="560"/>
      <c r="N19" s="560"/>
      <c r="O19" s="265"/>
      <c r="P19" s="150"/>
      <c r="Q19" s="560"/>
      <c r="R19" s="328">
        <v>0</v>
      </c>
      <c r="S19" s="267">
        <f t="shared" si="5"/>
        <v>0</v>
      </c>
      <c r="T19" s="307"/>
      <c r="U19" s="265"/>
      <c r="V19" s="265"/>
      <c r="W19" s="560"/>
      <c r="X19" s="560"/>
      <c r="Y19" s="560"/>
      <c r="Z19" s="560"/>
      <c r="AA19" s="560"/>
      <c r="AB19" s="265"/>
    </row>
    <row r="20" spans="2:29" ht="15" customHeight="1" x14ac:dyDescent="0.25">
      <c r="B20" s="175" t="s">
        <v>335</v>
      </c>
      <c r="C20" s="265"/>
      <c r="D20" s="265"/>
      <c r="E20" s="265"/>
      <c r="F20" s="150"/>
      <c r="G20" s="560"/>
      <c r="H20" s="267">
        <v>0</v>
      </c>
      <c r="I20" s="307"/>
      <c r="J20" s="265"/>
      <c r="K20" s="560"/>
      <c r="L20" s="560"/>
      <c r="M20" s="560"/>
      <c r="N20" s="560"/>
      <c r="O20" s="265"/>
      <c r="P20" s="150"/>
      <c r="Q20" s="560"/>
      <c r="R20" s="328">
        <v>0</v>
      </c>
      <c r="S20" s="267">
        <f t="shared" si="5"/>
        <v>0</v>
      </c>
      <c r="T20" s="307"/>
      <c r="U20" s="265"/>
      <c r="V20" s="265"/>
      <c r="W20" s="560"/>
      <c r="X20" s="560"/>
      <c r="Y20" s="560"/>
      <c r="Z20" s="560"/>
      <c r="AA20" s="560"/>
      <c r="AB20" s="265"/>
    </row>
    <row r="21" spans="2:29" ht="15" customHeight="1" x14ac:dyDescent="0.25">
      <c r="B21" s="175" t="s">
        <v>617</v>
      </c>
      <c r="C21" s="265"/>
      <c r="D21" s="265"/>
      <c r="E21" s="265"/>
      <c r="F21" s="150"/>
      <c r="G21" s="560"/>
      <c r="H21" s="267">
        <v>0</v>
      </c>
      <c r="I21" s="307"/>
      <c r="J21" s="265"/>
      <c r="K21" s="560"/>
      <c r="L21" s="560"/>
      <c r="M21" s="560"/>
      <c r="N21" s="560"/>
      <c r="O21" s="265"/>
      <c r="P21" s="150"/>
      <c r="Q21" s="560"/>
      <c r="R21" s="328">
        <v>0</v>
      </c>
      <c r="S21" s="267">
        <f>E21</f>
        <v>0</v>
      </c>
      <c r="T21" s="307"/>
      <c r="U21" s="265"/>
      <c r="V21" s="265"/>
      <c r="W21" s="560"/>
      <c r="X21" s="560"/>
      <c r="Y21" s="560"/>
      <c r="Z21" s="560"/>
      <c r="AA21" s="560"/>
      <c r="AB21" s="265"/>
    </row>
    <row r="22" spans="2:29" ht="15" customHeight="1" x14ac:dyDescent="0.25">
      <c r="B22" s="175" t="s">
        <v>621</v>
      </c>
      <c r="C22" s="265"/>
      <c r="D22" s="265"/>
      <c r="E22" s="265"/>
      <c r="F22" s="150"/>
      <c r="G22" s="560"/>
      <c r="H22" s="267">
        <v>0</v>
      </c>
      <c r="I22" s="307"/>
      <c r="J22" s="265"/>
      <c r="K22" s="560"/>
      <c r="L22" s="560"/>
      <c r="M22" s="560"/>
      <c r="N22" s="560"/>
      <c r="O22" s="265"/>
      <c r="P22" s="150"/>
      <c r="Q22" s="560"/>
      <c r="R22" s="328">
        <v>0</v>
      </c>
      <c r="S22" s="267">
        <f t="shared" si="5"/>
        <v>0</v>
      </c>
      <c r="T22" s="307"/>
      <c r="U22" s="265"/>
      <c r="V22" s="265"/>
      <c r="W22" s="560"/>
      <c r="X22" s="560"/>
      <c r="Y22" s="560"/>
      <c r="Z22" s="560"/>
      <c r="AA22" s="560"/>
      <c r="AB22" s="265"/>
    </row>
    <row r="23" spans="2:29" ht="15" customHeight="1" x14ac:dyDescent="0.25">
      <c r="B23" s="175" t="s">
        <v>590</v>
      </c>
      <c r="C23" s="265"/>
      <c r="D23" s="265"/>
      <c r="E23" s="265"/>
      <c r="F23" s="150"/>
      <c r="G23" s="560"/>
      <c r="H23" s="267">
        <v>0</v>
      </c>
      <c r="I23" s="307"/>
      <c r="J23" s="265"/>
      <c r="K23" s="560"/>
      <c r="L23" s="560"/>
      <c r="M23" s="560"/>
      <c r="N23" s="560"/>
      <c r="O23" s="265"/>
      <c r="P23" s="150"/>
      <c r="Q23" s="560"/>
      <c r="R23" s="328">
        <v>0</v>
      </c>
      <c r="S23" s="267">
        <f t="shared" si="5"/>
        <v>0</v>
      </c>
      <c r="T23" s="307"/>
      <c r="U23" s="265"/>
      <c r="V23" s="265"/>
      <c r="W23" s="560"/>
      <c r="X23" s="560"/>
      <c r="Y23" s="560"/>
      <c r="Z23" s="560"/>
      <c r="AA23" s="560"/>
      <c r="AB23" s="265"/>
    </row>
    <row r="24" spans="2:29" ht="15" customHeight="1" x14ac:dyDescent="0.25">
      <c r="B24" s="175" t="s">
        <v>591</v>
      </c>
      <c r="C24" s="265"/>
      <c r="D24" s="265"/>
      <c r="E24" s="265"/>
      <c r="F24" s="150"/>
      <c r="G24" s="560"/>
      <c r="H24" s="267">
        <v>0</v>
      </c>
      <c r="I24" s="307"/>
      <c r="J24" s="265"/>
      <c r="K24" s="560"/>
      <c r="L24" s="560"/>
      <c r="M24" s="560"/>
      <c r="N24" s="560"/>
      <c r="O24" s="265"/>
      <c r="P24" s="150"/>
      <c r="Q24" s="560"/>
      <c r="R24" s="328">
        <v>0</v>
      </c>
      <c r="S24" s="267">
        <f>E24</f>
        <v>0</v>
      </c>
      <c r="T24" s="307"/>
      <c r="U24" s="265"/>
      <c r="V24" s="265"/>
      <c r="W24" s="560"/>
      <c r="X24" s="560"/>
      <c r="Y24" s="560"/>
      <c r="Z24" s="560"/>
      <c r="AA24" s="560"/>
      <c r="AB24" s="265"/>
    </row>
    <row r="25" spans="2:29" ht="15" customHeight="1" x14ac:dyDescent="0.25">
      <c r="B25" s="175" t="s">
        <v>592</v>
      </c>
      <c r="C25" s="265"/>
      <c r="D25" s="265"/>
      <c r="E25" s="265"/>
      <c r="F25" s="150"/>
      <c r="G25" s="560"/>
      <c r="H25" s="267">
        <v>0</v>
      </c>
      <c r="I25" s="307"/>
      <c r="J25" s="265"/>
      <c r="K25" s="560"/>
      <c r="L25" s="560"/>
      <c r="M25" s="560"/>
      <c r="N25" s="560"/>
      <c r="O25" s="265"/>
      <c r="P25" s="150"/>
      <c r="Q25" s="560"/>
      <c r="R25" s="328">
        <v>0</v>
      </c>
      <c r="S25" s="267">
        <f>E25</f>
        <v>0</v>
      </c>
      <c r="T25" s="307"/>
      <c r="U25" s="265"/>
      <c r="V25" s="265"/>
      <c r="W25" s="560"/>
      <c r="X25" s="560"/>
      <c r="Y25" s="560"/>
      <c r="Z25" s="560"/>
      <c r="AA25" s="560"/>
      <c r="AB25" s="265"/>
    </row>
    <row r="26" spans="2:29" ht="15" customHeight="1" x14ac:dyDescent="0.25">
      <c r="B26" s="175" t="s">
        <v>593</v>
      </c>
      <c r="C26" s="265"/>
      <c r="D26" s="265"/>
      <c r="E26" s="265"/>
      <c r="F26" s="150"/>
      <c r="G26" s="560"/>
      <c r="H26" s="267">
        <v>0</v>
      </c>
      <c r="I26" s="307"/>
      <c r="J26" s="265"/>
      <c r="K26" s="560"/>
      <c r="L26" s="560"/>
      <c r="M26" s="560"/>
      <c r="N26" s="560"/>
      <c r="O26" s="265"/>
      <c r="P26" s="150"/>
      <c r="Q26" s="560"/>
      <c r="R26" s="328">
        <v>0</v>
      </c>
      <c r="S26" s="267">
        <f t="shared" si="5"/>
        <v>0</v>
      </c>
      <c r="T26" s="307"/>
      <c r="U26" s="265"/>
      <c r="V26" s="265"/>
      <c r="W26" s="560"/>
      <c r="X26" s="560"/>
      <c r="Y26" s="560"/>
      <c r="Z26" s="560"/>
      <c r="AA26" s="560"/>
      <c r="AB26" s="265"/>
    </row>
    <row r="27" spans="2:29" ht="15" customHeight="1" x14ac:dyDescent="0.25">
      <c r="B27" s="175" t="s">
        <v>622</v>
      </c>
      <c r="C27" s="265"/>
      <c r="D27" s="265"/>
      <c r="E27" s="265"/>
      <c r="F27" s="150"/>
      <c r="G27" s="560"/>
      <c r="H27" s="267">
        <v>0</v>
      </c>
      <c r="I27" s="307"/>
      <c r="J27" s="265"/>
      <c r="K27" s="560"/>
      <c r="L27" s="560"/>
      <c r="M27" s="560"/>
      <c r="N27" s="560"/>
      <c r="O27" s="265"/>
      <c r="P27" s="150"/>
      <c r="Q27" s="560"/>
      <c r="R27" s="328">
        <v>0</v>
      </c>
      <c r="S27" s="267">
        <f t="shared" si="0"/>
        <v>0</v>
      </c>
      <c r="T27" s="307"/>
      <c r="U27" s="265"/>
      <c r="V27" s="265"/>
      <c r="W27" s="560"/>
      <c r="X27" s="560"/>
      <c r="Y27" s="560"/>
      <c r="Z27" s="560"/>
      <c r="AA27" s="560"/>
      <c r="AB27" s="265"/>
    </row>
    <row r="28" spans="2:29" ht="15" customHeight="1" x14ac:dyDescent="0.25">
      <c r="B28" s="175" t="s">
        <v>618</v>
      </c>
      <c r="C28" s="265"/>
      <c r="D28" s="265"/>
      <c r="E28" s="265"/>
      <c r="F28" s="150"/>
      <c r="G28" s="560"/>
      <c r="H28" s="267">
        <v>0</v>
      </c>
      <c r="I28" s="307"/>
      <c r="J28" s="265"/>
      <c r="K28" s="560"/>
      <c r="L28" s="560"/>
      <c r="M28" s="560"/>
      <c r="N28" s="560"/>
      <c r="O28" s="265"/>
      <c r="P28" s="150"/>
      <c r="Q28" s="560"/>
      <c r="R28" s="328">
        <v>0</v>
      </c>
      <c r="S28" s="267">
        <f t="shared" si="0"/>
        <v>0</v>
      </c>
      <c r="T28" s="307"/>
      <c r="U28" s="265"/>
      <c r="V28" s="265"/>
      <c r="W28" s="560"/>
      <c r="X28" s="560"/>
      <c r="Y28" s="560"/>
      <c r="Z28" s="560"/>
      <c r="AA28" s="560"/>
      <c r="AB28" s="265"/>
    </row>
    <row r="29" spans="2:29" ht="15" customHeight="1" x14ac:dyDescent="0.25">
      <c r="B29" s="175" t="s">
        <v>619</v>
      </c>
      <c r="C29" s="265"/>
      <c r="D29" s="265"/>
      <c r="E29" s="265"/>
      <c r="F29" s="150"/>
      <c r="G29" s="321"/>
      <c r="H29" s="268">
        <v>0</v>
      </c>
      <c r="I29" s="320"/>
      <c r="J29" s="321"/>
      <c r="K29" s="321"/>
      <c r="L29" s="321"/>
      <c r="M29" s="321"/>
      <c r="N29" s="321"/>
      <c r="O29" s="321"/>
      <c r="P29" s="150"/>
      <c r="Q29" s="560"/>
      <c r="R29" s="329">
        <v>0</v>
      </c>
      <c r="S29" s="268">
        <f t="shared" si="0"/>
        <v>0</v>
      </c>
      <c r="T29" s="307"/>
      <c r="U29" s="265"/>
      <c r="V29" s="265"/>
      <c r="W29" s="560"/>
      <c r="X29" s="560"/>
      <c r="Y29" s="560"/>
      <c r="Z29" s="560"/>
      <c r="AA29" s="560"/>
      <c r="AB29" s="265"/>
    </row>
    <row r="30" spans="2:29" s="2" customFormat="1" ht="15.75" customHeight="1" thickBot="1" x14ac:dyDescent="0.3">
      <c r="B30" s="463" t="str">
        <f>B7&amp;" Total"</f>
        <v>Bonds Total</v>
      </c>
      <c r="C30" s="269">
        <f>SUM(C17:C29)</f>
        <v>0</v>
      </c>
      <c r="D30" s="269">
        <f>SUM(D17:D29)</f>
        <v>0</v>
      </c>
      <c r="E30" s="269">
        <f>SUM(E17:E29)</f>
        <v>0</v>
      </c>
      <c r="G30" s="269">
        <f t="shared" ref="G30" si="6">SUM(G17:G29)</f>
        <v>0</v>
      </c>
      <c r="H30" s="326">
        <f t="shared" ref="H30:O30" si="7">SUM(H17:H29)</f>
        <v>0</v>
      </c>
      <c r="I30" s="269">
        <f t="shared" si="7"/>
        <v>0</v>
      </c>
      <c r="J30" s="269">
        <f t="shared" si="7"/>
        <v>0</v>
      </c>
      <c r="K30" s="269">
        <f t="shared" si="7"/>
        <v>0</v>
      </c>
      <c r="L30" s="269">
        <f t="shared" si="7"/>
        <v>0</v>
      </c>
      <c r="M30" s="269">
        <f t="shared" si="7"/>
        <v>0</v>
      </c>
      <c r="N30" s="269">
        <f t="shared" si="7"/>
        <v>0</v>
      </c>
      <c r="O30" s="269">
        <f t="shared" si="7"/>
        <v>0</v>
      </c>
      <c r="Q30" s="269">
        <f t="shared" ref="Q30" si="8">SUM(Q17:Q29)</f>
        <v>0</v>
      </c>
      <c r="R30" s="326">
        <f t="shared" ref="R30:AB30" si="9">SUM(R17:R29)</f>
        <v>0</v>
      </c>
      <c r="S30" s="326">
        <f t="shared" si="9"/>
        <v>0</v>
      </c>
      <c r="T30" s="269">
        <f t="shared" si="9"/>
        <v>0</v>
      </c>
      <c r="U30" s="269">
        <f t="shared" si="9"/>
        <v>0</v>
      </c>
      <c r="V30" s="269">
        <f t="shared" si="9"/>
        <v>0</v>
      </c>
      <c r="W30" s="269">
        <f t="shared" ref="W30:AA30" si="10">SUM(W17:W29)</f>
        <v>0</v>
      </c>
      <c r="X30" s="269">
        <f t="shared" ref="X30:Z30" si="11">SUM(X17:X29)</f>
        <v>0</v>
      </c>
      <c r="Y30" s="269">
        <f t="shared" ref="Y30" si="12">SUM(Y17:Y29)</f>
        <v>0</v>
      </c>
      <c r="Z30" s="269">
        <f t="shared" si="11"/>
        <v>0</v>
      </c>
      <c r="AA30" s="269">
        <f t="shared" si="10"/>
        <v>0</v>
      </c>
      <c r="AB30" s="269">
        <f t="shared" si="9"/>
        <v>0</v>
      </c>
    </row>
    <row r="31" spans="2:29" ht="15" customHeight="1" x14ac:dyDescent="0.25">
      <c r="B31" s="106"/>
      <c r="C31" s="106"/>
      <c r="D31" s="106"/>
      <c r="E31" s="106"/>
      <c r="G31" s="597"/>
      <c r="H31" s="106"/>
      <c r="I31" s="106"/>
      <c r="J31" s="106"/>
      <c r="K31" s="597"/>
      <c r="L31" s="597"/>
      <c r="M31" s="597"/>
      <c r="N31" s="597"/>
      <c r="O31" s="106"/>
      <c r="Q31" s="597"/>
      <c r="T31" s="106"/>
      <c r="U31" s="106"/>
      <c r="V31" s="106"/>
      <c r="W31" s="597"/>
      <c r="X31" s="597"/>
      <c r="Y31" s="597"/>
      <c r="Z31" s="597"/>
      <c r="AA31" s="597"/>
      <c r="AB31" s="106"/>
    </row>
    <row r="32" spans="2:29" ht="15.75" customHeight="1" thickBot="1" x14ac:dyDescent="0.3">
      <c r="B32" s="1" t="s">
        <v>578</v>
      </c>
    </row>
    <row r="33" spans="2:29" s="106" customFormat="1" ht="15" customHeight="1" x14ac:dyDescent="0.25">
      <c r="B33" s="161" t="s">
        <v>570</v>
      </c>
      <c r="C33" s="265"/>
      <c r="D33" s="265"/>
      <c r="E33" s="265"/>
      <c r="F33" s="48"/>
      <c r="G33" s="560"/>
      <c r="H33" s="266">
        <v>0</v>
      </c>
      <c r="I33" s="307"/>
      <c r="J33" s="265"/>
      <c r="K33" s="560"/>
      <c r="L33" s="560"/>
      <c r="M33" s="560"/>
      <c r="N33" s="560"/>
      <c r="O33" s="265"/>
      <c r="P33" s="48"/>
      <c r="Q33" s="560"/>
      <c r="R33" s="327">
        <v>0</v>
      </c>
      <c r="S33" s="266">
        <f t="shared" ref="S33:S54" si="13">E33</f>
        <v>0</v>
      </c>
      <c r="T33" s="307"/>
      <c r="U33" s="265"/>
      <c r="V33" s="265"/>
      <c r="W33" s="560"/>
      <c r="X33" s="560"/>
      <c r="Y33" s="560"/>
      <c r="Z33" s="560"/>
      <c r="AA33" s="560"/>
      <c r="AB33" s="265"/>
      <c r="AC33" s="25"/>
    </row>
    <row r="34" spans="2:29" ht="15" customHeight="1" x14ac:dyDescent="0.25">
      <c r="B34" s="162" t="s">
        <v>571</v>
      </c>
      <c r="C34" s="265"/>
      <c r="D34" s="265"/>
      <c r="E34" s="265"/>
      <c r="F34" s="150"/>
      <c r="G34" s="560"/>
      <c r="H34" s="267">
        <v>0</v>
      </c>
      <c r="I34" s="307"/>
      <c r="J34" s="265"/>
      <c r="K34" s="560"/>
      <c r="L34" s="560"/>
      <c r="M34" s="560"/>
      <c r="N34" s="560"/>
      <c r="O34" s="265"/>
      <c r="P34" s="150"/>
      <c r="Q34" s="560"/>
      <c r="R34" s="328">
        <v>0</v>
      </c>
      <c r="S34" s="267">
        <f t="shared" si="13"/>
        <v>0</v>
      </c>
      <c r="T34" s="307"/>
      <c r="U34" s="265"/>
      <c r="V34" s="265"/>
      <c r="W34" s="560"/>
      <c r="X34" s="560"/>
      <c r="Y34" s="560"/>
      <c r="Z34" s="560"/>
      <c r="AA34" s="560"/>
      <c r="AB34" s="265"/>
    </row>
    <row r="35" spans="2:29" ht="15" customHeight="1" x14ac:dyDescent="0.25">
      <c r="B35" s="162" t="s">
        <v>572</v>
      </c>
      <c r="C35" s="265"/>
      <c r="D35" s="265"/>
      <c r="E35" s="265"/>
      <c r="F35" s="150"/>
      <c r="G35" s="560"/>
      <c r="H35" s="267">
        <v>0</v>
      </c>
      <c r="I35" s="307"/>
      <c r="J35" s="265"/>
      <c r="K35" s="560"/>
      <c r="L35" s="560"/>
      <c r="M35" s="560"/>
      <c r="N35" s="560"/>
      <c r="O35" s="265"/>
      <c r="P35" s="150"/>
      <c r="Q35" s="560"/>
      <c r="R35" s="328">
        <v>0</v>
      </c>
      <c r="S35" s="267">
        <f t="shared" si="13"/>
        <v>0</v>
      </c>
      <c r="T35" s="307"/>
      <c r="U35" s="265"/>
      <c r="V35" s="265"/>
      <c r="W35" s="560"/>
      <c r="X35" s="560"/>
      <c r="Y35" s="560"/>
      <c r="Z35" s="560"/>
      <c r="AA35" s="560"/>
      <c r="AB35" s="265"/>
    </row>
    <row r="36" spans="2:29" ht="15" customHeight="1" x14ac:dyDescent="0.25">
      <c r="B36" s="162" t="s">
        <v>573</v>
      </c>
      <c r="C36" s="265"/>
      <c r="D36" s="265"/>
      <c r="E36" s="265"/>
      <c r="G36" s="560"/>
      <c r="H36" s="267">
        <v>0</v>
      </c>
      <c r="I36" s="307"/>
      <c r="J36" s="265"/>
      <c r="K36" s="560"/>
      <c r="L36" s="560"/>
      <c r="M36" s="560"/>
      <c r="N36" s="560"/>
      <c r="O36" s="265"/>
      <c r="Q36" s="560"/>
      <c r="R36" s="328">
        <v>0</v>
      </c>
      <c r="S36" s="267">
        <f t="shared" si="13"/>
        <v>0</v>
      </c>
      <c r="T36" s="307"/>
      <c r="U36" s="265"/>
      <c r="V36" s="265"/>
      <c r="W36" s="560"/>
      <c r="X36" s="560"/>
      <c r="Y36" s="560"/>
      <c r="Z36" s="560"/>
      <c r="AA36" s="560"/>
      <c r="AB36" s="265"/>
    </row>
    <row r="37" spans="2:29" ht="15" customHeight="1" x14ac:dyDescent="0.25">
      <c r="B37" s="162" t="s">
        <v>574</v>
      </c>
      <c r="C37" s="265"/>
      <c r="D37" s="265"/>
      <c r="E37" s="265"/>
      <c r="F37" s="150"/>
      <c r="G37" s="560"/>
      <c r="H37" s="267">
        <v>0</v>
      </c>
      <c r="I37" s="307"/>
      <c r="J37" s="265"/>
      <c r="K37" s="560"/>
      <c r="L37" s="560"/>
      <c r="M37" s="560"/>
      <c r="N37" s="560"/>
      <c r="O37" s="265"/>
      <c r="P37" s="150"/>
      <c r="Q37" s="560"/>
      <c r="R37" s="328">
        <v>0</v>
      </c>
      <c r="S37" s="267">
        <f t="shared" si="13"/>
        <v>0</v>
      </c>
      <c r="T37" s="307"/>
      <c r="U37" s="265"/>
      <c r="V37" s="265"/>
      <c r="W37" s="560"/>
      <c r="X37" s="560"/>
      <c r="Y37" s="560"/>
      <c r="Z37" s="560"/>
      <c r="AA37" s="560"/>
      <c r="AB37" s="265"/>
    </row>
    <row r="38" spans="2:29" ht="15" customHeight="1" x14ac:dyDescent="0.25">
      <c r="B38" s="162" t="s">
        <v>575</v>
      </c>
      <c r="C38" s="265"/>
      <c r="D38" s="265"/>
      <c r="E38" s="265"/>
      <c r="F38" s="150"/>
      <c r="G38" s="560"/>
      <c r="H38" s="267">
        <v>0</v>
      </c>
      <c r="I38" s="307"/>
      <c r="J38" s="265"/>
      <c r="K38" s="560"/>
      <c r="L38" s="560"/>
      <c r="M38" s="560"/>
      <c r="N38" s="560"/>
      <c r="O38" s="265"/>
      <c r="P38" s="150"/>
      <c r="Q38" s="560"/>
      <c r="R38" s="328">
        <v>0</v>
      </c>
      <c r="S38" s="267">
        <f t="shared" si="13"/>
        <v>0</v>
      </c>
      <c r="T38" s="307"/>
      <c r="U38" s="265"/>
      <c r="V38" s="265"/>
      <c r="W38" s="560"/>
      <c r="X38" s="560"/>
      <c r="Y38" s="560"/>
      <c r="Z38" s="560"/>
      <c r="AA38" s="560"/>
      <c r="AB38" s="265"/>
    </row>
    <row r="39" spans="2:29" ht="15" customHeight="1" x14ac:dyDescent="0.25">
      <c r="B39" s="162" t="s">
        <v>576</v>
      </c>
      <c r="C39" s="265"/>
      <c r="D39" s="265"/>
      <c r="E39" s="265"/>
      <c r="G39" s="560"/>
      <c r="H39" s="267">
        <v>0</v>
      </c>
      <c r="I39" s="307"/>
      <c r="J39" s="265"/>
      <c r="K39" s="560"/>
      <c r="L39" s="560"/>
      <c r="M39" s="560"/>
      <c r="N39" s="560"/>
      <c r="O39" s="265"/>
      <c r="Q39" s="560"/>
      <c r="R39" s="328">
        <v>0</v>
      </c>
      <c r="S39" s="267">
        <f t="shared" si="13"/>
        <v>0</v>
      </c>
      <c r="T39" s="307"/>
      <c r="U39" s="265"/>
      <c r="V39" s="265"/>
      <c r="W39" s="560"/>
      <c r="X39" s="560"/>
      <c r="Y39" s="560"/>
      <c r="Z39" s="560"/>
      <c r="AA39" s="560"/>
      <c r="AB39" s="265"/>
    </row>
    <row r="40" spans="2:29" ht="15" customHeight="1" x14ac:dyDescent="0.25">
      <c r="B40" s="162" t="s">
        <v>577</v>
      </c>
      <c r="C40" s="265"/>
      <c r="D40" s="265"/>
      <c r="E40" s="265"/>
      <c r="F40" s="150"/>
      <c r="G40" s="560"/>
      <c r="H40" s="268">
        <v>0</v>
      </c>
      <c r="I40" s="307"/>
      <c r="J40" s="265"/>
      <c r="K40" s="560"/>
      <c r="L40" s="560"/>
      <c r="M40" s="560"/>
      <c r="N40" s="560"/>
      <c r="O40" s="265"/>
      <c r="P40" s="150"/>
      <c r="Q40" s="560"/>
      <c r="R40" s="329">
        <v>0</v>
      </c>
      <c r="S40" s="268">
        <f t="shared" si="13"/>
        <v>0</v>
      </c>
      <c r="T40" s="307"/>
      <c r="U40" s="265"/>
      <c r="V40" s="265"/>
      <c r="W40" s="560"/>
      <c r="X40" s="560"/>
      <c r="Y40" s="560"/>
      <c r="Z40" s="560"/>
      <c r="AA40" s="560"/>
      <c r="AB40" s="265"/>
    </row>
    <row r="41" spans="2:29" s="2" customFormat="1" ht="15" customHeight="1" x14ac:dyDescent="0.25">
      <c r="B41" s="461" t="str">
        <f>B32&amp;" Total"</f>
        <v>Loans Total</v>
      </c>
      <c r="C41" s="269">
        <f>SUM(C33:C40)</f>
        <v>0</v>
      </c>
      <c r="D41" s="269">
        <f>SUM(D33:D40)</f>
        <v>0</v>
      </c>
      <c r="E41" s="269">
        <f>SUM(E33:E40)</f>
        <v>0</v>
      </c>
      <c r="F41" s="231"/>
      <c r="G41" s="269">
        <f t="shared" ref="G41" si="14">SUM(G33:G40)</f>
        <v>0</v>
      </c>
      <c r="H41" s="322">
        <f t="shared" ref="H41:O41" si="15">SUM(H33:H40)</f>
        <v>0</v>
      </c>
      <c r="I41" s="269">
        <f t="shared" si="15"/>
        <v>0</v>
      </c>
      <c r="J41" s="269">
        <f t="shared" si="15"/>
        <v>0</v>
      </c>
      <c r="K41" s="269">
        <f t="shared" si="15"/>
        <v>0</v>
      </c>
      <c r="L41" s="269">
        <f t="shared" si="15"/>
        <v>0</v>
      </c>
      <c r="M41" s="269">
        <f t="shared" si="15"/>
        <v>0</v>
      </c>
      <c r="N41" s="269">
        <f t="shared" si="15"/>
        <v>0</v>
      </c>
      <c r="O41" s="269">
        <f t="shared" si="15"/>
        <v>0</v>
      </c>
      <c r="P41" s="231"/>
      <c r="Q41" s="269">
        <f t="shared" ref="Q41" si="16">SUM(Q33:Q40)</f>
        <v>0</v>
      </c>
      <c r="R41" s="322">
        <v>0</v>
      </c>
      <c r="S41" s="322">
        <f t="shared" si="13"/>
        <v>0</v>
      </c>
      <c r="T41" s="269">
        <f>SUM(T33:T40)</f>
        <v>0</v>
      </c>
      <c r="U41" s="269">
        <f>SUM(U33:U40)</f>
        <v>0</v>
      </c>
      <c r="V41" s="269">
        <f>SUM(V33:V40)</f>
        <v>0</v>
      </c>
      <c r="W41" s="269">
        <f>SUM(W33:W40)</f>
        <v>0</v>
      </c>
      <c r="X41" s="269">
        <f t="shared" ref="X41:Z41" si="17">SUM(X33:X40)</f>
        <v>0</v>
      </c>
      <c r="Y41" s="269">
        <f t="shared" si="17"/>
        <v>0</v>
      </c>
      <c r="Z41" s="269">
        <f t="shared" si="17"/>
        <v>0</v>
      </c>
      <c r="AA41" s="269">
        <f>SUM(AA33:AA40)</f>
        <v>0</v>
      </c>
      <c r="AB41" s="269">
        <f>SUM(AB33:AB40)</f>
        <v>0</v>
      </c>
    </row>
    <row r="42" spans="2:29" ht="15" customHeight="1" x14ac:dyDescent="0.25">
      <c r="B42" s="175" t="s">
        <v>620</v>
      </c>
      <c r="C42" s="265"/>
      <c r="D42" s="265"/>
      <c r="E42" s="265"/>
      <c r="F42" s="150"/>
      <c r="G42" s="560"/>
      <c r="H42" s="266">
        <v>0</v>
      </c>
      <c r="I42" s="307"/>
      <c r="J42" s="265"/>
      <c r="K42" s="560"/>
      <c r="L42" s="560"/>
      <c r="M42" s="560"/>
      <c r="N42" s="560"/>
      <c r="O42" s="265"/>
      <c r="P42" s="150"/>
      <c r="Q42" s="560"/>
      <c r="R42" s="327">
        <v>0</v>
      </c>
      <c r="S42" s="266">
        <f t="shared" si="13"/>
        <v>0</v>
      </c>
      <c r="T42" s="307"/>
      <c r="U42" s="265"/>
      <c r="V42" s="265"/>
      <c r="W42" s="560"/>
      <c r="X42" s="560"/>
      <c r="Y42" s="560"/>
      <c r="Z42" s="560"/>
      <c r="AA42" s="560"/>
      <c r="AB42" s="265"/>
    </row>
    <row r="43" spans="2:29" ht="15" customHeight="1" x14ac:dyDescent="0.25">
      <c r="B43" s="175" t="s">
        <v>333</v>
      </c>
      <c r="C43" s="265"/>
      <c r="D43" s="265"/>
      <c r="E43" s="265"/>
      <c r="F43" s="150"/>
      <c r="G43" s="560"/>
      <c r="H43" s="267">
        <v>0</v>
      </c>
      <c r="I43" s="307"/>
      <c r="J43" s="265"/>
      <c r="K43" s="560"/>
      <c r="L43" s="560"/>
      <c r="M43" s="560"/>
      <c r="N43" s="560"/>
      <c r="O43" s="265"/>
      <c r="P43" s="150"/>
      <c r="Q43" s="560"/>
      <c r="R43" s="328">
        <v>0</v>
      </c>
      <c r="S43" s="267">
        <f t="shared" si="13"/>
        <v>0</v>
      </c>
      <c r="T43" s="307"/>
      <c r="U43" s="265"/>
      <c r="V43" s="265"/>
      <c r="W43" s="560"/>
      <c r="X43" s="560"/>
      <c r="Y43" s="560"/>
      <c r="Z43" s="560"/>
      <c r="AA43" s="560"/>
      <c r="AB43" s="265"/>
    </row>
    <row r="44" spans="2:29" ht="15" customHeight="1" x14ac:dyDescent="0.25">
      <c r="B44" s="175" t="s">
        <v>334</v>
      </c>
      <c r="C44" s="265"/>
      <c r="D44" s="265"/>
      <c r="E44" s="265"/>
      <c r="F44" s="150"/>
      <c r="G44" s="560"/>
      <c r="H44" s="267">
        <v>0</v>
      </c>
      <c r="I44" s="307"/>
      <c r="J44" s="265"/>
      <c r="K44" s="560"/>
      <c r="L44" s="560"/>
      <c r="M44" s="560"/>
      <c r="N44" s="560"/>
      <c r="O44" s="265"/>
      <c r="P44" s="150"/>
      <c r="Q44" s="560"/>
      <c r="R44" s="328">
        <v>0</v>
      </c>
      <c r="S44" s="267">
        <f t="shared" si="13"/>
        <v>0</v>
      </c>
      <c r="T44" s="307"/>
      <c r="U44" s="265"/>
      <c r="V44" s="265"/>
      <c r="W44" s="560"/>
      <c r="X44" s="560"/>
      <c r="Y44" s="560"/>
      <c r="Z44" s="560"/>
      <c r="AA44" s="560"/>
      <c r="AB44" s="265"/>
    </row>
    <row r="45" spans="2:29" ht="15" customHeight="1" x14ac:dyDescent="0.25">
      <c r="B45" s="175" t="s">
        <v>335</v>
      </c>
      <c r="C45" s="265"/>
      <c r="D45" s="265"/>
      <c r="E45" s="265"/>
      <c r="F45" s="150"/>
      <c r="G45" s="560"/>
      <c r="H45" s="267">
        <v>0</v>
      </c>
      <c r="I45" s="307"/>
      <c r="J45" s="265"/>
      <c r="K45" s="560"/>
      <c r="L45" s="560"/>
      <c r="M45" s="560"/>
      <c r="N45" s="560"/>
      <c r="O45" s="265"/>
      <c r="P45" s="150"/>
      <c r="Q45" s="560"/>
      <c r="R45" s="328">
        <v>0</v>
      </c>
      <c r="S45" s="267">
        <f t="shared" si="13"/>
        <v>0</v>
      </c>
      <c r="T45" s="307"/>
      <c r="U45" s="265"/>
      <c r="V45" s="265"/>
      <c r="W45" s="560"/>
      <c r="X45" s="560"/>
      <c r="Y45" s="560"/>
      <c r="Z45" s="560"/>
      <c r="AA45" s="560"/>
      <c r="AB45" s="265"/>
    </row>
    <row r="46" spans="2:29" ht="15" customHeight="1" x14ac:dyDescent="0.25">
      <c r="B46" s="175" t="s">
        <v>617</v>
      </c>
      <c r="C46" s="265"/>
      <c r="D46" s="265"/>
      <c r="E46" s="265"/>
      <c r="F46" s="150"/>
      <c r="G46" s="560"/>
      <c r="H46" s="267">
        <v>0</v>
      </c>
      <c r="I46" s="307"/>
      <c r="J46" s="265"/>
      <c r="K46" s="560"/>
      <c r="L46" s="560"/>
      <c r="M46" s="560"/>
      <c r="N46" s="560"/>
      <c r="O46" s="265"/>
      <c r="P46" s="150"/>
      <c r="Q46" s="560"/>
      <c r="R46" s="328">
        <v>0</v>
      </c>
      <c r="S46" s="267">
        <f t="shared" si="13"/>
        <v>0</v>
      </c>
      <c r="T46" s="307"/>
      <c r="U46" s="265"/>
      <c r="V46" s="265"/>
      <c r="W46" s="560"/>
      <c r="X46" s="560"/>
      <c r="Y46" s="560"/>
      <c r="Z46" s="560"/>
      <c r="AA46" s="560"/>
      <c r="AB46" s="265"/>
    </row>
    <row r="47" spans="2:29" ht="15" customHeight="1" x14ac:dyDescent="0.25">
      <c r="B47" s="175" t="s">
        <v>621</v>
      </c>
      <c r="C47" s="265"/>
      <c r="D47" s="265"/>
      <c r="E47" s="265"/>
      <c r="F47" s="150"/>
      <c r="G47" s="560"/>
      <c r="H47" s="267">
        <v>0</v>
      </c>
      <c r="I47" s="307"/>
      <c r="J47" s="265"/>
      <c r="K47" s="560"/>
      <c r="L47" s="560"/>
      <c r="M47" s="560"/>
      <c r="N47" s="560"/>
      <c r="O47" s="265"/>
      <c r="P47" s="150"/>
      <c r="Q47" s="560"/>
      <c r="R47" s="328">
        <v>0</v>
      </c>
      <c r="S47" s="267">
        <f t="shared" si="13"/>
        <v>0</v>
      </c>
      <c r="T47" s="307"/>
      <c r="U47" s="265"/>
      <c r="V47" s="265"/>
      <c r="W47" s="560"/>
      <c r="X47" s="560"/>
      <c r="Y47" s="560"/>
      <c r="Z47" s="560"/>
      <c r="AA47" s="560"/>
      <c r="AB47" s="265"/>
    </row>
    <row r="48" spans="2:29" ht="15" customHeight="1" x14ac:dyDescent="0.25">
      <c r="B48" s="175" t="s">
        <v>590</v>
      </c>
      <c r="C48" s="265"/>
      <c r="D48" s="265"/>
      <c r="E48" s="265"/>
      <c r="F48" s="150"/>
      <c r="G48" s="560"/>
      <c r="H48" s="267">
        <v>0</v>
      </c>
      <c r="I48" s="307"/>
      <c r="J48" s="265"/>
      <c r="K48" s="560"/>
      <c r="L48" s="560"/>
      <c r="M48" s="560"/>
      <c r="N48" s="560"/>
      <c r="O48" s="265"/>
      <c r="P48" s="150"/>
      <c r="Q48" s="560"/>
      <c r="R48" s="328">
        <v>0</v>
      </c>
      <c r="S48" s="267">
        <f t="shared" si="13"/>
        <v>0</v>
      </c>
      <c r="T48" s="307"/>
      <c r="U48" s="265"/>
      <c r="V48" s="265"/>
      <c r="W48" s="560"/>
      <c r="X48" s="560"/>
      <c r="Y48" s="560"/>
      <c r="Z48" s="560"/>
      <c r="AA48" s="560"/>
      <c r="AB48" s="265"/>
    </row>
    <row r="49" spans="2:29" ht="15" customHeight="1" x14ac:dyDescent="0.25">
      <c r="B49" s="175" t="s">
        <v>591</v>
      </c>
      <c r="C49" s="265"/>
      <c r="D49" s="265"/>
      <c r="E49" s="265"/>
      <c r="F49" s="150"/>
      <c r="G49" s="560"/>
      <c r="H49" s="267">
        <v>0</v>
      </c>
      <c r="I49" s="307"/>
      <c r="J49" s="265"/>
      <c r="K49" s="560"/>
      <c r="L49" s="560"/>
      <c r="M49" s="560"/>
      <c r="N49" s="560"/>
      <c r="O49" s="265"/>
      <c r="P49" s="150"/>
      <c r="Q49" s="560"/>
      <c r="R49" s="328">
        <v>0</v>
      </c>
      <c r="S49" s="267">
        <f t="shared" si="13"/>
        <v>0</v>
      </c>
      <c r="T49" s="307"/>
      <c r="U49" s="265"/>
      <c r="V49" s="265"/>
      <c r="W49" s="560"/>
      <c r="X49" s="560"/>
      <c r="Y49" s="560"/>
      <c r="Z49" s="560"/>
      <c r="AA49" s="560"/>
      <c r="AB49" s="265"/>
    </row>
    <row r="50" spans="2:29" ht="15" customHeight="1" x14ac:dyDescent="0.25">
      <c r="B50" s="175" t="s">
        <v>592</v>
      </c>
      <c r="C50" s="265"/>
      <c r="D50" s="265"/>
      <c r="E50" s="265"/>
      <c r="F50" s="150"/>
      <c r="G50" s="560"/>
      <c r="H50" s="267">
        <v>0</v>
      </c>
      <c r="I50" s="307"/>
      <c r="J50" s="265"/>
      <c r="K50" s="560"/>
      <c r="L50" s="560"/>
      <c r="M50" s="560"/>
      <c r="N50" s="560"/>
      <c r="O50" s="265"/>
      <c r="P50" s="150"/>
      <c r="Q50" s="560"/>
      <c r="R50" s="328">
        <v>0</v>
      </c>
      <c r="S50" s="267">
        <f>E50</f>
        <v>0</v>
      </c>
      <c r="T50" s="307"/>
      <c r="U50" s="265"/>
      <c r="V50" s="265"/>
      <c r="W50" s="560"/>
      <c r="X50" s="560"/>
      <c r="Y50" s="560"/>
      <c r="Z50" s="560"/>
      <c r="AA50" s="560"/>
      <c r="AB50" s="265"/>
    </row>
    <row r="51" spans="2:29" ht="15" customHeight="1" x14ac:dyDescent="0.25">
      <c r="B51" s="175" t="s">
        <v>593</v>
      </c>
      <c r="C51" s="265"/>
      <c r="D51" s="265"/>
      <c r="E51" s="265"/>
      <c r="F51" s="150"/>
      <c r="G51" s="560"/>
      <c r="H51" s="267">
        <v>0</v>
      </c>
      <c r="I51" s="307"/>
      <c r="J51" s="265"/>
      <c r="K51" s="560"/>
      <c r="L51" s="560"/>
      <c r="M51" s="560"/>
      <c r="N51" s="560"/>
      <c r="O51" s="265"/>
      <c r="P51" s="150"/>
      <c r="Q51" s="560"/>
      <c r="R51" s="328">
        <v>0</v>
      </c>
      <c r="S51" s="267">
        <f>E51</f>
        <v>0</v>
      </c>
      <c r="T51" s="307"/>
      <c r="U51" s="265"/>
      <c r="V51" s="265"/>
      <c r="W51" s="560"/>
      <c r="X51" s="560"/>
      <c r="Y51" s="560"/>
      <c r="Z51" s="560"/>
      <c r="AA51" s="560"/>
      <c r="AB51" s="265"/>
    </row>
    <row r="52" spans="2:29" ht="15" customHeight="1" x14ac:dyDescent="0.25">
      <c r="B52" s="175" t="s">
        <v>622</v>
      </c>
      <c r="C52" s="265"/>
      <c r="D52" s="265"/>
      <c r="E52" s="265"/>
      <c r="F52" s="150"/>
      <c r="G52" s="560"/>
      <c r="H52" s="267">
        <v>0</v>
      </c>
      <c r="I52" s="307"/>
      <c r="J52" s="265"/>
      <c r="K52" s="560"/>
      <c r="L52" s="560"/>
      <c r="M52" s="560"/>
      <c r="N52" s="560"/>
      <c r="O52" s="265"/>
      <c r="P52" s="150"/>
      <c r="Q52" s="560"/>
      <c r="R52" s="328">
        <v>0</v>
      </c>
      <c r="S52" s="267">
        <f>E52</f>
        <v>0</v>
      </c>
      <c r="T52" s="307"/>
      <c r="U52" s="265"/>
      <c r="V52" s="265"/>
      <c r="W52" s="560"/>
      <c r="X52" s="560"/>
      <c r="Y52" s="560"/>
      <c r="Z52" s="560"/>
      <c r="AA52" s="560"/>
      <c r="AB52" s="265"/>
    </row>
    <row r="53" spans="2:29" ht="15" customHeight="1" x14ac:dyDescent="0.25">
      <c r="B53" s="175" t="s">
        <v>618</v>
      </c>
      <c r="C53" s="265"/>
      <c r="D53" s="265"/>
      <c r="E53" s="265"/>
      <c r="F53" s="150"/>
      <c r="G53" s="560"/>
      <c r="H53" s="267">
        <v>0</v>
      </c>
      <c r="I53" s="307"/>
      <c r="J53" s="265"/>
      <c r="K53" s="560"/>
      <c r="L53" s="560"/>
      <c r="M53" s="560"/>
      <c r="N53" s="560"/>
      <c r="O53" s="265"/>
      <c r="P53" s="150"/>
      <c r="Q53" s="560"/>
      <c r="R53" s="328">
        <v>0</v>
      </c>
      <c r="S53" s="267">
        <f>E53</f>
        <v>0</v>
      </c>
      <c r="T53" s="307"/>
      <c r="U53" s="265"/>
      <c r="V53" s="265"/>
      <c r="W53" s="560"/>
      <c r="X53" s="560"/>
      <c r="Y53" s="560"/>
      <c r="Z53" s="560"/>
      <c r="AA53" s="560"/>
      <c r="AB53" s="265"/>
    </row>
    <row r="54" spans="2:29" ht="15" customHeight="1" x14ac:dyDescent="0.25">
      <c r="B54" s="175" t="s">
        <v>619</v>
      </c>
      <c r="C54" s="265"/>
      <c r="D54" s="265"/>
      <c r="E54" s="265"/>
      <c r="F54" s="150"/>
      <c r="G54" s="321"/>
      <c r="H54" s="268">
        <v>0</v>
      </c>
      <c r="I54" s="320"/>
      <c r="J54" s="321"/>
      <c r="K54" s="321"/>
      <c r="L54" s="321"/>
      <c r="M54" s="321"/>
      <c r="N54" s="321"/>
      <c r="O54" s="321"/>
      <c r="P54" s="150"/>
      <c r="Q54" s="560"/>
      <c r="R54" s="329">
        <v>0</v>
      </c>
      <c r="S54" s="268">
        <f t="shared" si="13"/>
        <v>0</v>
      </c>
      <c r="T54" s="307"/>
      <c r="U54" s="265"/>
      <c r="V54" s="265"/>
      <c r="W54" s="560"/>
      <c r="X54" s="560"/>
      <c r="Y54" s="560"/>
      <c r="Z54" s="560"/>
      <c r="AA54" s="560"/>
      <c r="AB54" s="265"/>
    </row>
    <row r="55" spans="2:29" s="2" customFormat="1" ht="15.75" customHeight="1" thickBot="1" x14ac:dyDescent="0.3">
      <c r="B55" s="463" t="str">
        <f>B32&amp;" Total"</f>
        <v>Loans Total</v>
      </c>
      <c r="C55" s="269">
        <f>SUM(C42:C54)</f>
        <v>0</v>
      </c>
      <c r="D55" s="269">
        <f>SUM(D42:D54)</f>
        <v>0</v>
      </c>
      <c r="E55" s="269">
        <f>SUM(E42:E54)</f>
        <v>0</v>
      </c>
      <c r="G55" s="269">
        <f t="shared" ref="G55" si="18">SUM(G42:G54)</f>
        <v>0</v>
      </c>
      <c r="H55" s="326">
        <f t="shared" ref="H55:O55" si="19">SUM(H42:H54)</f>
        <v>0</v>
      </c>
      <c r="I55" s="269">
        <f t="shared" si="19"/>
        <v>0</v>
      </c>
      <c r="J55" s="269">
        <f t="shared" si="19"/>
        <v>0</v>
      </c>
      <c r="K55" s="269">
        <f t="shared" si="19"/>
        <v>0</v>
      </c>
      <c r="L55" s="269">
        <f t="shared" si="19"/>
        <v>0</v>
      </c>
      <c r="M55" s="269">
        <f t="shared" si="19"/>
        <v>0</v>
      </c>
      <c r="N55" s="269">
        <f t="shared" si="19"/>
        <v>0</v>
      </c>
      <c r="O55" s="269">
        <f t="shared" si="19"/>
        <v>0</v>
      </c>
      <c r="Q55" s="269">
        <f t="shared" ref="Q55" si="20">SUM(Q42:Q54)</f>
        <v>0</v>
      </c>
      <c r="R55" s="326">
        <f t="shared" ref="R55:AB55" si="21">SUM(R42:R54)</f>
        <v>0</v>
      </c>
      <c r="S55" s="326">
        <f t="shared" si="21"/>
        <v>0</v>
      </c>
      <c r="T55" s="269">
        <f t="shared" si="21"/>
        <v>0</v>
      </c>
      <c r="U55" s="269">
        <f t="shared" si="21"/>
        <v>0</v>
      </c>
      <c r="V55" s="269">
        <f t="shared" si="21"/>
        <v>0</v>
      </c>
      <c r="W55" s="269">
        <f t="shared" ref="W55:AA55" si="22">SUM(W42:W54)</f>
        <v>0</v>
      </c>
      <c r="X55" s="269">
        <f t="shared" ref="X55:Z55" si="23">SUM(X42:X54)</f>
        <v>0</v>
      </c>
      <c r="Y55" s="269">
        <f t="shared" ref="Y55" si="24">SUM(Y42:Y54)</f>
        <v>0</v>
      </c>
      <c r="Z55" s="269">
        <f t="shared" si="23"/>
        <v>0</v>
      </c>
      <c r="AA55" s="269">
        <f t="shared" si="22"/>
        <v>0</v>
      </c>
      <c r="AB55" s="269">
        <f t="shared" si="21"/>
        <v>0</v>
      </c>
    </row>
    <row r="57" spans="2:29" s="591" customFormat="1" ht="15.75" customHeight="1" thickBot="1" x14ac:dyDescent="0.3">
      <c r="B57" s="1" t="s">
        <v>970</v>
      </c>
      <c r="AC57" s="24"/>
    </row>
    <row r="58" spans="2:29" s="597" customFormat="1" ht="15" customHeight="1" x14ac:dyDescent="0.25">
      <c r="B58" s="161" t="s">
        <v>570</v>
      </c>
      <c r="C58" s="560"/>
      <c r="D58" s="560"/>
      <c r="E58" s="560"/>
      <c r="F58" s="571"/>
      <c r="G58" s="560"/>
      <c r="H58" s="266">
        <v>0</v>
      </c>
      <c r="I58" s="307"/>
      <c r="J58" s="560"/>
      <c r="K58" s="560"/>
      <c r="L58" s="560"/>
      <c r="M58" s="560"/>
      <c r="N58" s="560"/>
      <c r="O58" s="560"/>
      <c r="P58" s="571"/>
      <c r="Q58" s="560"/>
      <c r="R58" s="327">
        <v>0</v>
      </c>
      <c r="S58" s="266">
        <f t="shared" ref="S58:S74" si="25">E58</f>
        <v>0</v>
      </c>
      <c r="T58" s="307"/>
      <c r="U58" s="560"/>
      <c r="V58" s="560"/>
      <c r="W58" s="560"/>
      <c r="X58" s="560"/>
      <c r="Y58" s="560"/>
      <c r="Z58" s="560"/>
      <c r="AA58" s="560"/>
      <c r="AB58" s="560"/>
      <c r="AC58" s="25"/>
    </row>
    <row r="59" spans="2:29" s="591" customFormat="1" ht="15" customHeight="1" x14ac:dyDescent="0.25">
      <c r="B59" s="162" t="s">
        <v>571</v>
      </c>
      <c r="C59" s="560"/>
      <c r="D59" s="560"/>
      <c r="E59" s="560"/>
      <c r="F59" s="150"/>
      <c r="G59" s="560"/>
      <c r="H59" s="267">
        <v>0</v>
      </c>
      <c r="I59" s="307"/>
      <c r="J59" s="560"/>
      <c r="K59" s="560"/>
      <c r="L59" s="560"/>
      <c r="M59" s="560"/>
      <c r="N59" s="560"/>
      <c r="O59" s="560"/>
      <c r="P59" s="150"/>
      <c r="Q59" s="560"/>
      <c r="R59" s="328">
        <v>0</v>
      </c>
      <c r="S59" s="267">
        <f t="shared" si="25"/>
        <v>0</v>
      </c>
      <c r="T59" s="307"/>
      <c r="U59" s="560"/>
      <c r="V59" s="560"/>
      <c r="W59" s="560"/>
      <c r="X59" s="560"/>
      <c r="Y59" s="560"/>
      <c r="Z59" s="560"/>
      <c r="AA59" s="560"/>
      <c r="AB59" s="560"/>
      <c r="AC59" s="24"/>
    </row>
    <row r="60" spans="2:29" s="591" customFormat="1" ht="15" customHeight="1" x14ac:dyDescent="0.25">
      <c r="B60" s="162" t="s">
        <v>572</v>
      </c>
      <c r="C60" s="560"/>
      <c r="D60" s="560"/>
      <c r="E60" s="560"/>
      <c r="F60" s="150"/>
      <c r="G60" s="560"/>
      <c r="H60" s="267">
        <v>0</v>
      </c>
      <c r="I60" s="307"/>
      <c r="J60" s="560"/>
      <c r="K60" s="560"/>
      <c r="L60" s="560"/>
      <c r="M60" s="560"/>
      <c r="N60" s="560"/>
      <c r="O60" s="560"/>
      <c r="P60" s="150"/>
      <c r="Q60" s="560"/>
      <c r="R60" s="328">
        <v>0</v>
      </c>
      <c r="S60" s="267">
        <f t="shared" si="25"/>
        <v>0</v>
      </c>
      <c r="T60" s="307"/>
      <c r="U60" s="560"/>
      <c r="V60" s="560"/>
      <c r="W60" s="560"/>
      <c r="X60" s="560"/>
      <c r="Y60" s="560"/>
      <c r="Z60" s="560"/>
      <c r="AA60" s="560"/>
      <c r="AB60" s="560"/>
      <c r="AC60" s="24"/>
    </row>
    <row r="61" spans="2:29" s="591" customFormat="1" ht="15" customHeight="1" x14ac:dyDescent="0.25">
      <c r="B61" s="162" t="s">
        <v>573</v>
      </c>
      <c r="C61" s="560"/>
      <c r="D61" s="560"/>
      <c r="E61" s="560"/>
      <c r="G61" s="560"/>
      <c r="H61" s="267">
        <v>0</v>
      </c>
      <c r="I61" s="307"/>
      <c r="J61" s="560"/>
      <c r="K61" s="560"/>
      <c r="L61" s="560"/>
      <c r="M61" s="560"/>
      <c r="N61" s="560"/>
      <c r="O61" s="560"/>
      <c r="Q61" s="560"/>
      <c r="R61" s="328">
        <v>0</v>
      </c>
      <c r="S61" s="267">
        <f t="shared" si="25"/>
        <v>0</v>
      </c>
      <c r="T61" s="307"/>
      <c r="U61" s="560"/>
      <c r="V61" s="560"/>
      <c r="W61" s="560"/>
      <c r="X61" s="560"/>
      <c r="Y61" s="560"/>
      <c r="Z61" s="560"/>
      <c r="AA61" s="560"/>
      <c r="AB61" s="560"/>
      <c r="AC61" s="24"/>
    </row>
    <row r="62" spans="2:29" s="591" customFormat="1" ht="15" customHeight="1" x14ac:dyDescent="0.25">
      <c r="B62" s="162" t="s">
        <v>574</v>
      </c>
      <c r="C62" s="560"/>
      <c r="D62" s="560"/>
      <c r="E62" s="560"/>
      <c r="F62" s="150"/>
      <c r="G62" s="560"/>
      <c r="H62" s="267">
        <v>0</v>
      </c>
      <c r="I62" s="307"/>
      <c r="J62" s="560"/>
      <c r="K62" s="560"/>
      <c r="L62" s="560"/>
      <c r="M62" s="560"/>
      <c r="N62" s="560"/>
      <c r="O62" s="560"/>
      <c r="P62" s="150"/>
      <c r="Q62" s="560"/>
      <c r="R62" s="328">
        <v>0</v>
      </c>
      <c r="S62" s="267">
        <f t="shared" si="25"/>
        <v>0</v>
      </c>
      <c r="T62" s="307"/>
      <c r="U62" s="560"/>
      <c r="V62" s="560"/>
      <c r="W62" s="560"/>
      <c r="X62" s="560"/>
      <c r="Y62" s="560"/>
      <c r="Z62" s="560"/>
      <c r="AA62" s="560"/>
      <c r="AB62" s="560"/>
      <c r="AC62" s="24"/>
    </row>
    <row r="63" spans="2:29" s="591" customFormat="1" ht="15" customHeight="1" x14ac:dyDescent="0.25">
      <c r="B63" s="162" t="s">
        <v>575</v>
      </c>
      <c r="C63" s="560"/>
      <c r="D63" s="560"/>
      <c r="E63" s="560"/>
      <c r="F63" s="150"/>
      <c r="G63" s="560"/>
      <c r="H63" s="267">
        <v>0</v>
      </c>
      <c r="I63" s="307"/>
      <c r="J63" s="560"/>
      <c r="K63" s="560"/>
      <c r="L63" s="560"/>
      <c r="M63" s="560"/>
      <c r="N63" s="560"/>
      <c r="O63" s="560"/>
      <c r="P63" s="150"/>
      <c r="Q63" s="560"/>
      <c r="R63" s="328">
        <v>0</v>
      </c>
      <c r="S63" s="267">
        <f t="shared" si="25"/>
        <v>0</v>
      </c>
      <c r="T63" s="307"/>
      <c r="U63" s="560"/>
      <c r="V63" s="560"/>
      <c r="W63" s="560"/>
      <c r="X63" s="560"/>
      <c r="Y63" s="560"/>
      <c r="Z63" s="560"/>
      <c r="AA63" s="560"/>
      <c r="AB63" s="560"/>
      <c r="AC63" s="24"/>
    </row>
    <row r="64" spans="2:29" s="591" customFormat="1" ht="15" customHeight="1" x14ac:dyDescent="0.25">
      <c r="B64" s="162" t="s">
        <v>576</v>
      </c>
      <c r="C64" s="560"/>
      <c r="D64" s="560"/>
      <c r="E64" s="560"/>
      <c r="G64" s="560"/>
      <c r="H64" s="267">
        <v>0</v>
      </c>
      <c r="I64" s="307"/>
      <c r="J64" s="560"/>
      <c r="K64" s="560"/>
      <c r="L64" s="560"/>
      <c r="M64" s="560"/>
      <c r="N64" s="560"/>
      <c r="O64" s="560"/>
      <c r="Q64" s="560"/>
      <c r="R64" s="328">
        <v>0</v>
      </c>
      <c r="S64" s="267">
        <f t="shared" si="25"/>
        <v>0</v>
      </c>
      <c r="T64" s="307"/>
      <c r="U64" s="560"/>
      <c r="V64" s="560"/>
      <c r="W64" s="560"/>
      <c r="X64" s="560"/>
      <c r="Y64" s="560"/>
      <c r="Z64" s="560"/>
      <c r="AA64" s="560"/>
      <c r="AB64" s="560"/>
      <c r="AC64" s="24"/>
    </row>
    <row r="65" spans="2:29" s="591" customFormat="1" ht="15" customHeight="1" x14ac:dyDescent="0.25">
      <c r="B65" s="162" t="s">
        <v>577</v>
      </c>
      <c r="C65" s="560"/>
      <c r="D65" s="560"/>
      <c r="E65" s="560"/>
      <c r="F65" s="150"/>
      <c r="G65" s="560"/>
      <c r="H65" s="268">
        <v>0</v>
      </c>
      <c r="I65" s="307"/>
      <c r="J65" s="560"/>
      <c r="K65" s="560"/>
      <c r="L65" s="560"/>
      <c r="M65" s="560"/>
      <c r="N65" s="560"/>
      <c r="O65" s="560"/>
      <c r="P65" s="150"/>
      <c r="Q65" s="560"/>
      <c r="R65" s="329">
        <v>0</v>
      </c>
      <c r="S65" s="268">
        <f t="shared" si="25"/>
        <v>0</v>
      </c>
      <c r="T65" s="307"/>
      <c r="U65" s="560"/>
      <c r="V65" s="560"/>
      <c r="W65" s="560"/>
      <c r="X65" s="560"/>
      <c r="Y65" s="560"/>
      <c r="Z65" s="560"/>
      <c r="AA65" s="560"/>
      <c r="AB65" s="560"/>
      <c r="AC65" s="24"/>
    </row>
    <row r="66" spans="2:29" s="563" customFormat="1" ht="15" customHeight="1" x14ac:dyDescent="0.25">
      <c r="B66" s="461" t="str">
        <f>B57&amp;" Total"</f>
        <v>CDS Total</v>
      </c>
      <c r="C66" s="269">
        <f>SUM(C58:C65)</f>
        <v>0</v>
      </c>
      <c r="D66" s="269">
        <f>SUM(D58:D65)</f>
        <v>0</v>
      </c>
      <c r="E66" s="269">
        <f>SUM(E58:E65)</f>
        <v>0</v>
      </c>
      <c r="F66" s="231"/>
      <c r="G66" s="269">
        <f t="shared" ref="G66" si="26">SUM(G58:G65)</f>
        <v>0</v>
      </c>
      <c r="H66" s="322">
        <f t="shared" ref="H66:O66" si="27">SUM(H58:H65)</f>
        <v>0</v>
      </c>
      <c r="I66" s="269">
        <f t="shared" si="27"/>
        <v>0</v>
      </c>
      <c r="J66" s="269">
        <f t="shared" si="27"/>
        <v>0</v>
      </c>
      <c r="K66" s="269">
        <f t="shared" si="27"/>
        <v>0</v>
      </c>
      <c r="L66" s="269">
        <f t="shared" si="27"/>
        <v>0</v>
      </c>
      <c r="M66" s="269">
        <f t="shared" si="27"/>
        <v>0</v>
      </c>
      <c r="N66" s="269">
        <f t="shared" si="27"/>
        <v>0</v>
      </c>
      <c r="O66" s="269">
        <f t="shared" si="27"/>
        <v>0</v>
      </c>
      <c r="P66" s="231"/>
      <c r="Q66" s="269">
        <f t="shared" ref="Q66" si="28">SUM(Q58:Q65)</f>
        <v>0</v>
      </c>
      <c r="R66" s="322">
        <v>0</v>
      </c>
      <c r="S66" s="322">
        <f t="shared" si="25"/>
        <v>0</v>
      </c>
      <c r="T66" s="269">
        <f>SUM(T58:T65)</f>
        <v>0</v>
      </c>
      <c r="U66" s="269">
        <f>SUM(U58:U65)</f>
        <v>0</v>
      </c>
      <c r="V66" s="269">
        <f>SUM(V58:V65)</f>
        <v>0</v>
      </c>
      <c r="W66" s="269">
        <f>SUM(W58:W65)</f>
        <v>0</v>
      </c>
      <c r="X66" s="269">
        <f t="shared" ref="X66:Z66" si="29">SUM(X58:X65)</f>
        <v>0</v>
      </c>
      <c r="Y66" s="269">
        <f t="shared" si="29"/>
        <v>0</v>
      </c>
      <c r="Z66" s="269">
        <f t="shared" si="29"/>
        <v>0</v>
      </c>
      <c r="AA66" s="269">
        <f>SUM(AA58:AA65)</f>
        <v>0</v>
      </c>
      <c r="AB66" s="269">
        <f>SUM(AB58:AB65)</f>
        <v>0</v>
      </c>
    </row>
    <row r="67" spans="2:29" s="591" customFormat="1" ht="15" customHeight="1" x14ac:dyDescent="0.25">
      <c r="B67" s="175" t="s">
        <v>620</v>
      </c>
      <c r="C67" s="560"/>
      <c r="D67" s="560"/>
      <c r="E67" s="560"/>
      <c r="F67" s="150"/>
      <c r="G67" s="560"/>
      <c r="H67" s="266">
        <v>0</v>
      </c>
      <c r="I67" s="307"/>
      <c r="J67" s="560"/>
      <c r="K67" s="560"/>
      <c r="L67" s="560"/>
      <c r="M67" s="560"/>
      <c r="N67" s="560"/>
      <c r="O67" s="560"/>
      <c r="P67" s="150"/>
      <c r="Q67" s="560"/>
      <c r="R67" s="327">
        <v>0</v>
      </c>
      <c r="S67" s="266">
        <f t="shared" si="25"/>
        <v>0</v>
      </c>
      <c r="T67" s="307"/>
      <c r="U67" s="560"/>
      <c r="V67" s="560"/>
      <c r="W67" s="560"/>
      <c r="X67" s="560"/>
      <c r="Y67" s="560"/>
      <c r="Z67" s="560"/>
      <c r="AA67" s="560"/>
      <c r="AB67" s="560"/>
      <c r="AC67" s="24"/>
    </row>
    <row r="68" spans="2:29" s="591" customFormat="1" ht="15" customHeight="1" x14ac:dyDescent="0.25">
      <c r="B68" s="175" t="s">
        <v>333</v>
      </c>
      <c r="C68" s="560"/>
      <c r="D68" s="560"/>
      <c r="E68" s="560"/>
      <c r="F68" s="150"/>
      <c r="G68" s="560"/>
      <c r="H68" s="267">
        <v>0</v>
      </c>
      <c r="I68" s="307"/>
      <c r="J68" s="560"/>
      <c r="K68" s="560"/>
      <c r="L68" s="560"/>
      <c r="M68" s="560"/>
      <c r="N68" s="560"/>
      <c r="O68" s="560"/>
      <c r="P68" s="150"/>
      <c r="Q68" s="560"/>
      <c r="R68" s="328">
        <v>0</v>
      </c>
      <c r="S68" s="267">
        <f t="shared" si="25"/>
        <v>0</v>
      </c>
      <c r="T68" s="307"/>
      <c r="U68" s="560"/>
      <c r="V68" s="560"/>
      <c r="W68" s="560"/>
      <c r="X68" s="560"/>
      <c r="Y68" s="560"/>
      <c r="Z68" s="560"/>
      <c r="AA68" s="560"/>
      <c r="AB68" s="560"/>
      <c r="AC68" s="24"/>
    </row>
    <row r="69" spans="2:29" s="591" customFormat="1" ht="15" customHeight="1" x14ac:dyDescent="0.25">
      <c r="B69" s="175" t="s">
        <v>334</v>
      </c>
      <c r="C69" s="560"/>
      <c r="D69" s="560"/>
      <c r="E69" s="560"/>
      <c r="F69" s="150"/>
      <c r="G69" s="560"/>
      <c r="H69" s="267">
        <v>0</v>
      </c>
      <c r="I69" s="307"/>
      <c r="J69" s="560"/>
      <c r="K69" s="560"/>
      <c r="L69" s="560"/>
      <c r="M69" s="560"/>
      <c r="N69" s="560"/>
      <c r="O69" s="560"/>
      <c r="P69" s="150"/>
      <c r="Q69" s="560"/>
      <c r="R69" s="328">
        <v>0</v>
      </c>
      <c r="S69" s="267">
        <f t="shared" si="25"/>
        <v>0</v>
      </c>
      <c r="T69" s="307"/>
      <c r="U69" s="560"/>
      <c r="V69" s="560"/>
      <c r="W69" s="560"/>
      <c r="X69" s="560"/>
      <c r="Y69" s="560"/>
      <c r="Z69" s="560"/>
      <c r="AA69" s="560"/>
      <c r="AB69" s="560"/>
      <c r="AC69" s="24"/>
    </row>
    <row r="70" spans="2:29" s="591" customFormat="1" ht="15" customHeight="1" x14ac:dyDescent="0.25">
      <c r="B70" s="175" t="s">
        <v>335</v>
      </c>
      <c r="C70" s="560"/>
      <c r="D70" s="560"/>
      <c r="E70" s="560"/>
      <c r="F70" s="150"/>
      <c r="G70" s="560"/>
      <c r="H70" s="267">
        <v>0</v>
      </c>
      <c r="I70" s="307"/>
      <c r="J70" s="560"/>
      <c r="K70" s="560"/>
      <c r="L70" s="560"/>
      <c r="M70" s="560"/>
      <c r="N70" s="560"/>
      <c r="O70" s="560"/>
      <c r="P70" s="150"/>
      <c r="Q70" s="560"/>
      <c r="R70" s="328">
        <v>0</v>
      </c>
      <c r="S70" s="267">
        <f t="shared" si="25"/>
        <v>0</v>
      </c>
      <c r="T70" s="307"/>
      <c r="U70" s="560"/>
      <c r="V70" s="560"/>
      <c r="W70" s="560"/>
      <c r="X70" s="560"/>
      <c r="Y70" s="560"/>
      <c r="Z70" s="560"/>
      <c r="AA70" s="560"/>
      <c r="AB70" s="560"/>
      <c r="AC70" s="24"/>
    </row>
    <row r="71" spans="2:29" s="591" customFormat="1" ht="15" customHeight="1" x14ac:dyDescent="0.25">
      <c r="B71" s="175" t="s">
        <v>617</v>
      </c>
      <c r="C71" s="560"/>
      <c r="D71" s="560"/>
      <c r="E71" s="560"/>
      <c r="F71" s="150"/>
      <c r="G71" s="560"/>
      <c r="H71" s="267">
        <v>0</v>
      </c>
      <c r="I71" s="307"/>
      <c r="J71" s="560"/>
      <c r="K71" s="560"/>
      <c r="L71" s="560"/>
      <c r="M71" s="560"/>
      <c r="N71" s="560"/>
      <c r="O71" s="560"/>
      <c r="P71" s="150"/>
      <c r="Q71" s="560"/>
      <c r="R71" s="328">
        <v>0</v>
      </c>
      <c r="S71" s="267">
        <f t="shared" si="25"/>
        <v>0</v>
      </c>
      <c r="T71" s="307"/>
      <c r="U71" s="560"/>
      <c r="V71" s="560"/>
      <c r="W71" s="560"/>
      <c r="X71" s="560"/>
      <c r="Y71" s="560"/>
      <c r="Z71" s="560"/>
      <c r="AA71" s="560"/>
      <c r="AB71" s="560"/>
      <c r="AC71" s="24"/>
    </row>
    <row r="72" spans="2:29" s="591" customFormat="1" ht="15" customHeight="1" x14ac:dyDescent="0.25">
      <c r="B72" s="175" t="s">
        <v>621</v>
      </c>
      <c r="C72" s="560"/>
      <c r="D72" s="560"/>
      <c r="E72" s="560"/>
      <c r="F72" s="150"/>
      <c r="G72" s="560"/>
      <c r="H72" s="267">
        <v>0</v>
      </c>
      <c r="I72" s="307"/>
      <c r="J72" s="560"/>
      <c r="K72" s="560"/>
      <c r="L72" s="560"/>
      <c r="M72" s="560"/>
      <c r="N72" s="560"/>
      <c r="O72" s="560"/>
      <c r="P72" s="150"/>
      <c r="Q72" s="560"/>
      <c r="R72" s="328">
        <v>0</v>
      </c>
      <c r="S72" s="267">
        <f t="shared" si="25"/>
        <v>0</v>
      </c>
      <c r="T72" s="307"/>
      <c r="U72" s="560"/>
      <c r="V72" s="560"/>
      <c r="W72" s="560"/>
      <c r="X72" s="560"/>
      <c r="Y72" s="560"/>
      <c r="Z72" s="560"/>
      <c r="AA72" s="560"/>
      <c r="AB72" s="560"/>
      <c r="AC72" s="24"/>
    </row>
    <row r="73" spans="2:29" s="591" customFormat="1" ht="15" customHeight="1" x14ac:dyDescent="0.25">
      <c r="B73" s="175" t="s">
        <v>590</v>
      </c>
      <c r="C73" s="560"/>
      <c r="D73" s="560"/>
      <c r="E73" s="560"/>
      <c r="F73" s="150"/>
      <c r="G73" s="560"/>
      <c r="H73" s="267">
        <v>0</v>
      </c>
      <c r="I73" s="307"/>
      <c r="J73" s="560"/>
      <c r="K73" s="560"/>
      <c r="L73" s="560"/>
      <c r="M73" s="560"/>
      <c r="N73" s="560"/>
      <c r="O73" s="560"/>
      <c r="P73" s="150"/>
      <c r="Q73" s="560"/>
      <c r="R73" s="328">
        <v>0</v>
      </c>
      <c r="S73" s="267">
        <f t="shared" si="25"/>
        <v>0</v>
      </c>
      <c r="T73" s="307"/>
      <c r="U73" s="560"/>
      <c r="V73" s="560"/>
      <c r="W73" s="560"/>
      <c r="X73" s="560"/>
      <c r="Y73" s="560"/>
      <c r="Z73" s="560"/>
      <c r="AA73" s="560"/>
      <c r="AB73" s="560"/>
      <c r="AC73" s="24"/>
    </row>
    <row r="74" spans="2:29" s="591" customFormat="1" ht="15" customHeight="1" x14ac:dyDescent="0.25">
      <c r="B74" s="175" t="s">
        <v>591</v>
      </c>
      <c r="C74" s="560"/>
      <c r="D74" s="560"/>
      <c r="E74" s="560"/>
      <c r="F74" s="150"/>
      <c r="G74" s="560"/>
      <c r="H74" s="267">
        <v>0</v>
      </c>
      <c r="I74" s="307"/>
      <c r="J74" s="560"/>
      <c r="K74" s="560"/>
      <c r="L74" s="560"/>
      <c r="M74" s="560"/>
      <c r="N74" s="560"/>
      <c r="O74" s="560"/>
      <c r="P74" s="150"/>
      <c r="Q74" s="560"/>
      <c r="R74" s="328">
        <v>0</v>
      </c>
      <c r="S74" s="267">
        <f t="shared" si="25"/>
        <v>0</v>
      </c>
      <c r="T74" s="307"/>
      <c r="U74" s="560"/>
      <c r="V74" s="560"/>
      <c r="W74" s="560"/>
      <c r="X74" s="560"/>
      <c r="Y74" s="560"/>
      <c r="Z74" s="560"/>
      <c r="AA74" s="560"/>
      <c r="AB74" s="560"/>
      <c r="AC74" s="24"/>
    </row>
    <row r="75" spans="2:29" s="591" customFormat="1" ht="15" customHeight="1" x14ac:dyDescent="0.25">
      <c r="B75" s="175" t="s">
        <v>592</v>
      </c>
      <c r="C75" s="560"/>
      <c r="D75" s="560"/>
      <c r="E75" s="560"/>
      <c r="F75" s="150"/>
      <c r="G75" s="560"/>
      <c r="H75" s="267">
        <v>0</v>
      </c>
      <c r="I75" s="307"/>
      <c r="J75" s="560"/>
      <c r="K75" s="560"/>
      <c r="L75" s="560"/>
      <c r="M75" s="560"/>
      <c r="N75" s="560"/>
      <c r="O75" s="560"/>
      <c r="P75" s="150"/>
      <c r="Q75" s="560"/>
      <c r="R75" s="328">
        <v>0</v>
      </c>
      <c r="S75" s="267">
        <f>E75</f>
        <v>0</v>
      </c>
      <c r="T75" s="307"/>
      <c r="U75" s="560"/>
      <c r="V75" s="560"/>
      <c r="W75" s="560"/>
      <c r="X75" s="560"/>
      <c r="Y75" s="560"/>
      <c r="Z75" s="560"/>
      <c r="AA75" s="560"/>
      <c r="AB75" s="560"/>
      <c r="AC75" s="24"/>
    </row>
    <row r="76" spans="2:29" s="591" customFormat="1" ht="15" customHeight="1" x14ac:dyDescent="0.25">
      <c r="B76" s="175" t="s">
        <v>593</v>
      </c>
      <c r="C76" s="560"/>
      <c r="D76" s="560"/>
      <c r="E76" s="560"/>
      <c r="F76" s="150"/>
      <c r="G76" s="560"/>
      <c r="H76" s="267">
        <v>0</v>
      </c>
      <c r="I76" s="307"/>
      <c r="J76" s="560"/>
      <c r="K76" s="560"/>
      <c r="L76" s="560"/>
      <c r="M76" s="560"/>
      <c r="N76" s="560"/>
      <c r="O76" s="560"/>
      <c r="P76" s="150"/>
      <c r="Q76" s="560"/>
      <c r="R76" s="328">
        <v>0</v>
      </c>
      <c r="S76" s="267">
        <f>E76</f>
        <v>0</v>
      </c>
      <c r="T76" s="307"/>
      <c r="U76" s="560"/>
      <c r="V76" s="560"/>
      <c r="W76" s="560"/>
      <c r="X76" s="560"/>
      <c r="Y76" s="560"/>
      <c r="Z76" s="560"/>
      <c r="AA76" s="560"/>
      <c r="AB76" s="560"/>
      <c r="AC76" s="24"/>
    </row>
    <row r="77" spans="2:29" s="591" customFormat="1" ht="15" customHeight="1" x14ac:dyDescent="0.25">
      <c r="B77" s="175" t="s">
        <v>622</v>
      </c>
      <c r="C77" s="560"/>
      <c r="D77" s="560"/>
      <c r="E77" s="560"/>
      <c r="F77" s="150"/>
      <c r="G77" s="560"/>
      <c r="H77" s="267">
        <v>0</v>
      </c>
      <c r="I77" s="307"/>
      <c r="J77" s="560"/>
      <c r="K77" s="560"/>
      <c r="L77" s="560"/>
      <c r="M77" s="560"/>
      <c r="N77" s="560"/>
      <c r="O77" s="560"/>
      <c r="P77" s="150"/>
      <c r="Q77" s="560"/>
      <c r="R77" s="328">
        <v>0</v>
      </c>
      <c r="S77" s="267">
        <f>E77</f>
        <v>0</v>
      </c>
      <c r="T77" s="307"/>
      <c r="U77" s="560"/>
      <c r="V77" s="560"/>
      <c r="W77" s="560"/>
      <c r="X77" s="560"/>
      <c r="Y77" s="560"/>
      <c r="Z77" s="560"/>
      <c r="AA77" s="560"/>
      <c r="AB77" s="560"/>
      <c r="AC77" s="24"/>
    </row>
    <row r="78" spans="2:29" s="591" customFormat="1" ht="15" customHeight="1" x14ac:dyDescent="0.25">
      <c r="B78" s="175" t="s">
        <v>618</v>
      </c>
      <c r="C78" s="560"/>
      <c r="D78" s="560"/>
      <c r="E78" s="560"/>
      <c r="F78" s="150"/>
      <c r="G78" s="560"/>
      <c r="H78" s="267">
        <v>0</v>
      </c>
      <c r="I78" s="307"/>
      <c r="J78" s="560"/>
      <c r="K78" s="560"/>
      <c r="L78" s="560"/>
      <c r="M78" s="560"/>
      <c r="N78" s="560"/>
      <c r="O78" s="560"/>
      <c r="P78" s="150"/>
      <c r="Q78" s="560"/>
      <c r="R78" s="328">
        <v>0</v>
      </c>
      <c r="S78" s="267">
        <f>E78</f>
        <v>0</v>
      </c>
      <c r="T78" s="307"/>
      <c r="U78" s="560"/>
      <c r="V78" s="560"/>
      <c r="W78" s="560"/>
      <c r="X78" s="560"/>
      <c r="Y78" s="560"/>
      <c r="Z78" s="560"/>
      <c r="AA78" s="560"/>
      <c r="AB78" s="560"/>
      <c r="AC78" s="24"/>
    </row>
    <row r="79" spans="2:29" s="591" customFormat="1" ht="15" customHeight="1" x14ac:dyDescent="0.25">
      <c r="B79" s="175" t="s">
        <v>619</v>
      </c>
      <c r="C79" s="560"/>
      <c r="D79" s="560"/>
      <c r="E79" s="560"/>
      <c r="F79" s="150"/>
      <c r="G79" s="321"/>
      <c r="H79" s="268">
        <v>0</v>
      </c>
      <c r="I79" s="320"/>
      <c r="J79" s="321"/>
      <c r="K79" s="321"/>
      <c r="L79" s="321"/>
      <c r="M79" s="321"/>
      <c r="N79" s="321"/>
      <c r="O79" s="321"/>
      <c r="P79" s="150"/>
      <c r="Q79" s="560"/>
      <c r="R79" s="329">
        <v>0</v>
      </c>
      <c r="S79" s="268">
        <f t="shared" ref="S79" si="30">E79</f>
        <v>0</v>
      </c>
      <c r="T79" s="307"/>
      <c r="U79" s="560"/>
      <c r="V79" s="560"/>
      <c r="W79" s="560"/>
      <c r="X79" s="560"/>
      <c r="Y79" s="560"/>
      <c r="Z79" s="560"/>
      <c r="AA79" s="560"/>
      <c r="AB79" s="560"/>
      <c r="AC79" s="24"/>
    </row>
    <row r="80" spans="2:29" s="563" customFormat="1" ht="15.75" customHeight="1" thickBot="1" x14ac:dyDescent="0.3">
      <c r="B80" s="463" t="str">
        <f>B57&amp;" Total"</f>
        <v>CDS Total</v>
      </c>
      <c r="C80" s="269">
        <f>SUM(C67:C79)</f>
        <v>0</v>
      </c>
      <c r="D80" s="269">
        <f>SUM(D67:D79)</f>
        <v>0</v>
      </c>
      <c r="E80" s="269">
        <f>SUM(E67:E79)</f>
        <v>0</v>
      </c>
      <c r="G80" s="269">
        <f t="shared" ref="G80" si="31">SUM(G67:G79)</f>
        <v>0</v>
      </c>
      <c r="H80" s="326">
        <f t="shared" ref="H80:O80" si="32">SUM(H67:H79)</f>
        <v>0</v>
      </c>
      <c r="I80" s="269">
        <f t="shared" si="32"/>
        <v>0</v>
      </c>
      <c r="J80" s="269">
        <f t="shared" si="32"/>
        <v>0</v>
      </c>
      <c r="K80" s="269">
        <f t="shared" si="32"/>
        <v>0</v>
      </c>
      <c r="L80" s="269">
        <f t="shared" si="32"/>
        <v>0</v>
      </c>
      <c r="M80" s="269">
        <f t="shared" si="32"/>
        <v>0</v>
      </c>
      <c r="N80" s="269">
        <f t="shared" si="32"/>
        <v>0</v>
      </c>
      <c r="O80" s="269">
        <f t="shared" si="32"/>
        <v>0</v>
      </c>
      <c r="Q80" s="269">
        <f t="shared" ref="Q80" si="33">SUM(Q67:Q79)</f>
        <v>0</v>
      </c>
      <c r="R80" s="326">
        <f t="shared" ref="R80:AB80" si="34">SUM(R67:R79)</f>
        <v>0</v>
      </c>
      <c r="S80" s="326">
        <f t="shared" si="34"/>
        <v>0</v>
      </c>
      <c r="T80" s="269">
        <f t="shared" si="34"/>
        <v>0</v>
      </c>
      <c r="U80" s="269">
        <f t="shared" si="34"/>
        <v>0</v>
      </c>
      <c r="V80" s="269">
        <f t="shared" si="34"/>
        <v>0</v>
      </c>
      <c r="W80" s="269">
        <f t="shared" ref="W80:AA80" si="35">SUM(W67:W79)</f>
        <v>0</v>
      </c>
      <c r="X80" s="269">
        <f t="shared" ref="X80:Z80" si="36">SUM(X67:X79)</f>
        <v>0</v>
      </c>
      <c r="Y80" s="269">
        <f t="shared" ref="Y80" si="37">SUM(Y67:Y79)</f>
        <v>0</v>
      </c>
      <c r="Z80" s="269">
        <f t="shared" si="36"/>
        <v>0</v>
      </c>
      <c r="AA80" s="269">
        <f t="shared" si="35"/>
        <v>0</v>
      </c>
      <c r="AB80" s="269">
        <f t="shared" si="34"/>
        <v>0</v>
      </c>
    </row>
    <row r="82" spans="2:29" ht="15.75" customHeight="1" thickBot="1" x14ac:dyDescent="0.3">
      <c r="B82" s="1" t="s">
        <v>579</v>
      </c>
    </row>
    <row r="83" spans="2:29" s="106" customFormat="1" ht="15" customHeight="1" x14ac:dyDescent="0.25">
      <c r="B83" s="161" t="s">
        <v>570</v>
      </c>
      <c r="C83" s="265"/>
      <c r="D83" s="265"/>
      <c r="E83" s="265"/>
      <c r="F83" s="48"/>
      <c r="G83" s="560"/>
      <c r="H83" s="266">
        <v>0</v>
      </c>
      <c r="I83" s="307"/>
      <c r="J83" s="265"/>
      <c r="K83" s="560"/>
      <c r="L83" s="560"/>
      <c r="M83" s="560"/>
      <c r="N83" s="560"/>
      <c r="O83" s="265"/>
      <c r="P83" s="48"/>
      <c r="Q83" s="560"/>
      <c r="R83" s="327">
        <v>0</v>
      </c>
      <c r="S83" s="266">
        <f t="shared" ref="S83:S104" si="38">E83</f>
        <v>0</v>
      </c>
      <c r="T83" s="307"/>
      <c r="U83" s="265"/>
      <c r="V83" s="265"/>
      <c r="W83" s="560"/>
      <c r="X83" s="560"/>
      <c r="Y83" s="560"/>
      <c r="Z83" s="560"/>
      <c r="AA83" s="560"/>
      <c r="AB83" s="265"/>
      <c r="AC83" s="25"/>
    </row>
    <row r="84" spans="2:29" ht="15" customHeight="1" x14ac:dyDescent="0.25">
      <c r="B84" s="162" t="s">
        <v>571</v>
      </c>
      <c r="C84" s="265"/>
      <c r="D84" s="265"/>
      <c r="E84" s="265"/>
      <c r="F84" s="150"/>
      <c r="G84" s="560"/>
      <c r="H84" s="267">
        <v>0</v>
      </c>
      <c r="I84" s="307"/>
      <c r="J84" s="265"/>
      <c r="K84" s="560"/>
      <c r="L84" s="560"/>
      <c r="M84" s="560"/>
      <c r="N84" s="560"/>
      <c r="O84" s="265"/>
      <c r="P84" s="150"/>
      <c r="Q84" s="560"/>
      <c r="R84" s="328">
        <v>0</v>
      </c>
      <c r="S84" s="267">
        <f t="shared" si="38"/>
        <v>0</v>
      </c>
      <c r="T84" s="307"/>
      <c r="U84" s="265"/>
      <c r="V84" s="265"/>
      <c r="W84" s="560"/>
      <c r="X84" s="560"/>
      <c r="Y84" s="560"/>
      <c r="Z84" s="560"/>
      <c r="AA84" s="560"/>
      <c r="AB84" s="265"/>
    </row>
    <row r="85" spans="2:29" ht="15" customHeight="1" x14ac:dyDescent="0.25">
      <c r="B85" s="162" t="s">
        <v>572</v>
      </c>
      <c r="C85" s="265"/>
      <c r="D85" s="265"/>
      <c r="E85" s="265"/>
      <c r="F85" s="150"/>
      <c r="G85" s="560"/>
      <c r="H85" s="267">
        <v>0</v>
      </c>
      <c r="I85" s="307"/>
      <c r="J85" s="265"/>
      <c r="K85" s="560"/>
      <c r="L85" s="560"/>
      <c r="M85" s="560"/>
      <c r="N85" s="560"/>
      <c r="O85" s="265"/>
      <c r="P85" s="150"/>
      <c r="Q85" s="560"/>
      <c r="R85" s="328">
        <v>0</v>
      </c>
      <c r="S85" s="267">
        <f t="shared" si="38"/>
        <v>0</v>
      </c>
      <c r="T85" s="307"/>
      <c r="U85" s="265"/>
      <c r="V85" s="265"/>
      <c r="W85" s="560"/>
      <c r="X85" s="560"/>
      <c r="Y85" s="560"/>
      <c r="Z85" s="560"/>
      <c r="AA85" s="560"/>
      <c r="AB85" s="265"/>
    </row>
    <row r="86" spans="2:29" ht="15" customHeight="1" x14ac:dyDescent="0.25">
      <c r="B86" s="162" t="s">
        <v>573</v>
      </c>
      <c r="C86" s="265"/>
      <c r="D86" s="265"/>
      <c r="E86" s="265"/>
      <c r="G86" s="560"/>
      <c r="H86" s="267">
        <v>0</v>
      </c>
      <c r="I86" s="307"/>
      <c r="J86" s="265"/>
      <c r="K86" s="560"/>
      <c r="L86" s="560"/>
      <c r="M86" s="560"/>
      <c r="N86" s="560"/>
      <c r="O86" s="265"/>
      <c r="Q86" s="560"/>
      <c r="R86" s="328">
        <v>0</v>
      </c>
      <c r="S86" s="267">
        <f t="shared" si="38"/>
        <v>0</v>
      </c>
      <c r="T86" s="307"/>
      <c r="U86" s="265"/>
      <c r="V86" s="265"/>
      <c r="W86" s="560"/>
      <c r="X86" s="560"/>
      <c r="Y86" s="560"/>
      <c r="Z86" s="560"/>
      <c r="AA86" s="560"/>
      <c r="AB86" s="265"/>
    </row>
    <row r="87" spans="2:29" ht="15" customHeight="1" x14ac:dyDescent="0.25">
      <c r="B87" s="162" t="s">
        <v>574</v>
      </c>
      <c r="C87" s="265"/>
      <c r="D87" s="265"/>
      <c r="E87" s="265"/>
      <c r="F87" s="150"/>
      <c r="G87" s="560"/>
      <c r="H87" s="267">
        <v>0</v>
      </c>
      <c r="I87" s="307"/>
      <c r="J87" s="265"/>
      <c r="K87" s="560"/>
      <c r="L87" s="560"/>
      <c r="M87" s="560"/>
      <c r="N87" s="560"/>
      <c r="O87" s="265"/>
      <c r="P87" s="150"/>
      <c r="Q87" s="560"/>
      <c r="R87" s="328">
        <v>0</v>
      </c>
      <c r="S87" s="267">
        <f t="shared" si="38"/>
        <v>0</v>
      </c>
      <c r="T87" s="307"/>
      <c r="U87" s="265"/>
      <c r="V87" s="265"/>
      <c r="W87" s="560"/>
      <c r="X87" s="560"/>
      <c r="Y87" s="560"/>
      <c r="Z87" s="560"/>
      <c r="AA87" s="560"/>
      <c r="AB87" s="265"/>
    </row>
    <row r="88" spans="2:29" ht="15" customHeight="1" x14ac:dyDescent="0.25">
      <c r="B88" s="162" t="s">
        <v>575</v>
      </c>
      <c r="C88" s="265"/>
      <c r="D88" s="265"/>
      <c r="E88" s="265"/>
      <c r="F88" s="150"/>
      <c r="G88" s="560"/>
      <c r="H88" s="267">
        <v>0</v>
      </c>
      <c r="I88" s="307"/>
      <c r="J88" s="265"/>
      <c r="K88" s="560"/>
      <c r="L88" s="560"/>
      <c r="M88" s="560"/>
      <c r="N88" s="560"/>
      <c r="O88" s="265"/>
      <c r="P88" s="150"/>
      <c r="Q88" s="560"/>
      <c r="R88" s="328">
        <v>0</v>
      </c>
      <c r="S88" s="267">
        <f t="shared" si="38"/>
        <v>0</v>
      </c>
      <c r="T88" s="307"/>
      <c r="U88" s="265"/>
      <c r="V88" s="265"/>
      <c r="W88" s="560"/>
      <c r="X88" s="560"/>
      <c r="Y88" s="560"/>
      <c r="Z88" s="560"/>
      <c r="AA88" s="560"/>
      <c r="AB88" s="265"/>
    </row>
    <row r="89" spans="2:29" ht="15" customHeight="1" x14ac:dyDescent="0.25">
      <c r="B89" s="162" t="s">
        <v>576</v>
      </c>
      <c r="C89" s="265"/>
      <c r="D89" s="265"/>
      <c r="E89" s="265"/>
      <c r="G89" s="560"/>
      <c r="H89" s="267">
        <v>0</v>
      </c>
      <c r="I89" s="307"/>
      <c r="J89" s="265"/>
      <c r="K89" s="560"/>
      <c r="L89" s="560"/>
      <c r="M89" s="560"/>
      <c r="N89" s="560"/>
      <c r="O89" s="265"/>
      <c r="Q89" s="560"/>
      <c r="R89" s="328">
        <v>0</v>
      </c>
      <c r="S89" s="267">
        <f t="shared" si="38"/>
        <v>0</v>
      </c>
      <c r="T89" s="307"/>
      <c r="U89" s="265"/>
      <c r="V89" s="265"/>
      <c r="W89" s="560"/>
      <c r="X89" s="560"/>
      <c r="Y89" s="560"/>
      <c r="Z89" s="560"/>
      <c r="AA89" s="560"/>
      <c r="AB89" s="265"/>
    </row>
    <row r="90" spans="2:29" ht="15" customHeight="1" x14ac:dyDescent="0.25">
      <c r="B90" s="162" t="s">
        <v>577</v>
      </c>
      <c r="C90" s="265"/>
      <c r="D90" s="265"/>
      <c r="E90" s="265"/>
      <c r="F90" s="150"/>
      <c r="G90" s="560"/>
      <c r="H90" s="268">
        <v>0</v>
      </c>
      <c r="I90" s="307"/>
      <c r="J90" s="265"/>
      <c r="K90" s="560"/>
      <c r="L90" s="560"/>
      <c r="M90" s="560"/>
      <c r="N90" s="560"/>
      <c r="O90" s="265"/>
      <c r="P90" s="150"/>
      <c r="Q90" s="560"/>
      <c r="R90" s="329">
        <v>0</v>
      </c>
      <c r="S90" s="268">
        <f t="shared" si="38"/>
        <v>0</v>
      </c>
      <c r="T90" s="307"/>
      <c r="U90" s="265"/>
      <c r="V90" s="265"/>
      <c r="W90" s="560"/>
      <c r="X90" s="560"/>
      <c r="Y90" s="560"/>
      <c r="Z90" s="560"/>
      <c r="AA90" s="560"/>
      <c r="AB90" s="265"/>
    </row>
    <row r="91" spans="2:29" s="2" customFormat="1" ht="15" customHeight="1" x14ac:dyDescent="0.25">
      <c r="B91" s="461" t="str">
        <f>B82&amp;" Total"</f>
        <v>Indices Total</v>
      </c>
      <c r="C91" s="269">
        <f>SUM(C83:C90)</f>
        <v>0</v>
      </c>
      <c r="D91" s="269">
        <f>SUM(D83:D90)</f>
        <v>0</v>
      </c>
      <c r="E91" s="269">
        <f>SUM(E83:E90)</f>
        <v>0</v>
      </c>
      <c r="F91" s="231"/>
      <c r="G91" s="269">
        <f t="shared" ref="G91" si="39">SUM(G83:G90)</f>
        <v>0</v>
      </c>
      <c r="H91" s="322">
        <f t="shared" ref="H91:O91" si="40">SUM(H83:H90)</f>
        <v>0</v>
      </c>
      <c r="I91" s="269">
        <f t="shared" si="40"/>
        <v>0</v>
      </c>
      <c r="J91" s="269">
        <f t="shared" si="40"/>
        <v>0</v>
      </c>
      <c r="K91" s="269">
        <f t="shared" si="40"/>
        <v>0</v>
      </c>
      <c r="L91" s="269">
        <f t="shared" si="40"/>
        <v>0</v>
      </c>
      <c r="M91" s="269">
        <f t="shared" si="40"/>
        <v>0</v>
      </c>
      <c r="N91" s="269">
        <f t="shared" si="40"/>
        <v>0</v>
      </c>
      <c r="O91" s="269">
        <f t="shared" si="40"/>
        <v>0</v>
      </c>
      <c r="P91" s="231"/>
      <c r="Q91" s="269">
        <f t="shared" ref="Q91" si="41">SUM(Q83:Q90)</f>
        <v>0</v>
      </c>
      <c r="R91" s="322">
        <v>0</v>
      </c>
      <c r="S91" s="322">
        <f t="shared" si="38"/>
        <v>0</v>
      </c>
      <c r="T91" s="269">
        <f>SUM(T83:T90)</f>
        <v>0</v>
      </c>
      <c r="U91" s="269">
        <f>SUM(U83:U90)</f>
        <v>0</v>
      </c>
      <c r="V91" s="269">
        <f>SUM(V83:V90)</f>
        <v>0</v>
      </c>
      <c r="W91" s="269">
        <f>SUM(W83:W90)</f>
        <v>0</v>
      </c>
      <c r="X91" s="269">
        <f t="shared" ref="X91:Z91" si="42">SUM(X83:X90)</f>
        <v>0</v>
      </c>
      <c r="Y91" s="269">
        <f t="shared" si="42"/>
        <v>0</v>
      </c>
      <c r="Z91" s="269">
        <f t="shared" si="42"/>
        <v>0</v>
      </c>
      <c r="AA91" s="269">
        <f>SUM(AA83:AA90)</f>
        <v>0</v>
      </c>
      <c r="AB91" s="269">
        <f>SUM(AB83:AB90)</f>
        <v>0</v>
      </c>
    </row>
    <row r="92" spans="2:29" ht="15" customHeight="1" x14ac:dyDescent="0.25">
      <c r="B92" s="175" t="s">
        <v>620</v>
      </c>
      <c r="C92" s="265"/>
      <c r="D92" s="265"/>
      <c r="E92" s="265"/>
      <c r="F92" s="150"/>
      <c r="G92" s="560"/>
      <c r="H92" s="266">
        <v>0</v>
      </c>
      <c r="I92" s="307"/>
      <c r="J92" s="265"/>
      <c r="K92" s="560"/>
      <c r="L92" s="560"/>
      <c r="M92" s="560"/>
      <c r="N92" s="560"/>
      <c r="O92" s="265"/>
      <c r="P92" s="150"/>
      <c r="Q92" s="560"/>
      <c r="R92" s="327">
        <v>0</v>
      </c>
      <c r="S92" s="266">
        <f t="shared" si="38"/>
        <v>0</v>
      </c>
      <c r="T92" s="307"/>
      <c r="U92" s="265"/>
      <c r="V92" s="265"/>
      <c r="W92" s="560"/>
      <c r="X92" s="560"/>
      <c r="Y92" s="560"/>
      <c r="Z92" s="560"/>
      <c r="AA92" s="560"/>
      <c r="AB92" s="265"/>
    </row>
    <row r="93" spans="2:29" ht="15" customHeight="1" x14ac:dyDescent="0.25">
      <c r="B93" s="175" t="s">
        <v>333</v>
      </c>
      <c r="C93" s="265"/>
      <c r="D93" s="265"/>
      <c r="E93" s="265"/>
      <c r="F93" s="150"/>
      <c r="G93" s="560"/>
      <c r="H93" s="267">
        <v>0</v>
      </c>
      <c r="I93" s="307"/>
      <c r="J93" s="265"/>
      <c r="K93" s="560"/>
      <c r="L93" s="560"/>
      <c r="M93" s="560"/>
      <c r="N93" s="560"/>
      <c r="O93" s="265"/>
      <c r="P93" s="150"/>
      <c r="Q93" s="560"/>
      <c r="R93" s="328">
        <v>0</v>
      </c>
      <c r="S93" s="267">
        <f t="shared" si="38"/>
        <v>0</v>
      </c>
      <c r="T93" s="307"/>
      <c r="U93" s="265"/>
      <c r="V93" s="265"/>
      <c r="W93" s="560"/>
      <c r="X93" s="560"/>
      <c r="Y93" s="560"/>
      <c r="Z93" s="560"/>
      <c r="AA93" s="560"/>
      <c r="AB93" s="265"/>
    </row>
    <row r="94" spans="2:29" ht="15" customHeight="1" x14ac:dyDescent="0.25">
      <c r="B94" s="175" t="s">
        <v>334</v>
      </c>
      <c r="C94" s="265"/>
      <c r="D94" s="265"/>
      <c r="E94" s="265"/>
      <c r="F94" s="150"/>
      <c r="G94" s="560"/>
      <c r="H94" s="267">
        <v>0</v>
      </c>
      <c r="I94" s="307"/>
      <c r="J94" s="265"/>
      <c r="K94" s="560"/>
      <c r="L94" s="560"/>
      <c r="M94" s="560"/>
      <c r="N94" s="560"/>
      <c r="O94" s="265"/>
      <c r="P94" s="150"/>
      <c r="Q94" s="560"/>
      <c r="R94" s="328">
        <v>0</v>
      </c>
      <c r="S94" s="267">
        <f t="shared" si="38"/>
        <v>0</v>
      </c>
      <c r="T94" s="307"/>
      <c r="U94" s="265"/>
      <c r="V94" s="265"/>
      <c r="W94" s="560"/>
      <c r="X94" s="560"/>
      <c r="Y94" s="560"/>
      <c r="Z94" s="560"/>
      <c r="AA94" s="560"/>
      <c r="AB94" s="265"/>
    </row>
    <row r="95" spans="2:29" ht="15" customHeight="1" x14ac:dyDescent="0.25">
      <c r="B95" s="175" t="s">
        <v>335</v>
      </c>
      <c r="C95" s="265"/>
      <c r="D95" s="265"/>
      <c r="E95" s="265"/>
      <c r="F95" s="150"/>
      <c r="G95" s="560"/>
      <c r="H95" s="267">
        <v>0</v>
      </c>
      <c r="I95" s="307"/>
      <c r="J95" s="265"/>
      <c r="K95" s="560"/>
      <c r="L95" s="560"/>
      <c r="M95" s="560"/>
      <c r="N95" s="560"/>
      <c r="O95" s="265"/>
      <c r="P95" s="150"/>
      <c r="Q95" s="560"/>
      <c r="R95" s="328">
        <v>0</v>
      </c>
      <c r="S95" s="267">
        <f t="shared" si="38"/>
        <v>0</v>
      </c>
      <c r="T95" s="307"/>
      <c r="U95" s="265"/>
      <c r="V95" s="265"/>
      <c r="W95" s="560"/>
      <c r="X95" s="560"/>
      <c r="Y95" s="560"/>
      <c r="Z95" s="560"/>
      <c r="AA95" s="560"/>
      <c r="AB95" s="265"/>
    </row>
    <row r="96" spans="2:29" ht="15" customHeight="1" x14ac:dyDescent="0.25">
      <c r="B96" s="175" t="s">
        <v>617</v>
      </c>
      <c r="C96" s="265"/>
      <c r="D96" s="265"/>
      <c r="E96" s="265"/>
      <c r="F96" s="150"/>
      <c r="G96" s="560"/>
      <c r="H96" s="267">
        <v>0</v>
      </c>
      <c r="I96" s="307"/>
      <c r="J96" s="265"/>
      <c r="K96" s="560"/>
      <c r="L96" s="560"/>
      <c r="M96" s="560"/>
      <c r="N96" s="560"/>
      <c r="O96" s="265"/>
      <c r="P96" s="150"/>
      <c r="Q96" s="560"/>
      <c r="R96" s="328">
        <v>0</v>
      </c>
      <c r="S96" s="267">
        <f t="shared" si="38"/>
        <v>0</v>
      </c>
      <c r="T96" s="307"/>
      <c r="U96" s="265"/>
      <c r="V96" s="265"/>
      <c r="W96" s="560"/>
      <c r="X96" s="560"/>
      <c r="Y96" s="560"/>
      <c r="Z96" s="560"/>
      <c r="AA96" s="560"/>
      <c r="AB96" s="265"/>
    </row>
    <row r="97" spans="2:28" ht="15" customHeight="1" x14ac:dyDescent="0.25">
      <c r="B97" s="175" t="s">
        <v>621</v>
      </c>
      <c r="C97" s="265"/>
      <c r="D97" s="265"/>
      <c r="E97" s="265"/>
      <c r="F97" s="150"/>
      <c r="G97" s="560"/>
      <c r="H97" s="267">
        <v>0</v>
      </c>
      <c r="I97" s="307"/>
      <c r="J97" s="265"/>
      <c r="K97" s="560"/>
      <c r="L97" s="560"/>
      <c r="M97" s="560"/>
      <c r="N97" s="560"/>
      <c r="O97" s="265"/>
      <c r="P97" s="150"/>
      <c r="Q97" s="560"/>
      <c r="R97" s="328">
        <v>0</v>
      </c>
      <c r="S97" s="267">
        <f t="shared" si="38"/>
        <v>0</v>
      </c>
      <c r="T97" s="307"/>
      <c r="U97" s="265"/>
      <c r="V97" s="265"/>
      <c r="W97" s="560"/>
      <c r="X97" s="560"/>
      <c r="Y97" s="560"/>
      <c r="Z97" s="560"/>
      <c r="AA97" s="560"/>
      <c r="AB97" s="265"/>
    </row>
    <row r="98" spans="2:28" ht="15" customHeight="1" x14ac:dyDescent="0.25">
      <c r="B98" s="175" t="s">
        <v>590</v>
      </c>
      <c r="C98" s="265"/>
      <c r="D98" s="265"/>
      <c r="E98" s="265"/>
      <c r="F98" s="150"/>
      <c r="G98" s="560"/>
      <c r="H98" s="267">
        <v>0</v>
      </c>
      <c r="I98" s="307"/>
      <c r="J98" s="265"/>
      <c r="K98" s="560"/>
      <c r="L98" s="560"/>
      <c r="M98" s="560"/>
      <c r="N98" s="560"/>
      <c r="O98" s="265"/>
      <c r="P98" s="150"/>
      <c r="Q98" s="560"/>
      <c r="R98" s="328">
        <v>0</v>
      </c>
      <c r="S98" s="267">
        <f t="shared" si="38"/>
        <v>0</v>
      </c>
      <c r="T98" s="307"/>
      <c r="U98" s="265"/>
      <c r="V98" s="265"/>
      <c r="W98" s="560"/>
      <c r="X98" s="560"/>
      <c r="Y98" s="560"/>
      <c r="Z98" s="560"/>
      <c r="AA98" s="560"/>
      <c r="AB98" s="265"/>
    </row>
    <row r="99" spans="2:28" ht="15" customHeight="1" x14ac:dyDescent="0.25">
      <c r="B99" s="175" t="s">
        <v>591</v>
      </c>
      <c r="C99" s="265"/>
      <c r="D99" s="265"/>
      <c r="E99" s="265"/>
      <c r="F99" s="150"/>
      <c r="G99" s="560"/>
      <c r="H99" s="267">
        <v>0</v>
      </c>
      <c r="I99" s="307"/>
      <c r="J99" s="265"/>
      <c r="K99" s="560"/>
      <c r="L99" s="560"/>
      <c r="M99" s="560"/>
      <c r="N99" s="560"/>
      <c r="O99" s="265"/>
      <c r="P99" s="150"/>
      <c r="Q99" s="560"/>
      <c r="R99" s="328">
        <v>0</v>
      </c>
      <c r="S99" s="267">
        <f>E99</f>
        <v>0</v>
      </c>
      <c r="T99" s="307"/>
      <c r="U99" s="265"/>
      <c r="V99" s="265"/>
      <c r="W99" s="560"/>
      <c r="X99" s="560"/>
      <c r="Y99" s="560"/>
      <c r="Z99" s="560"/>
      <c r="AA99" s="560"/>
      <c r="AB99" s="265"/>
    </row>
    <row r="100" spans="2:28" ht="15" customHeight="1" x14ac:dyDescent="0.25">
      <c r="B100" s="175" t="s">
        <v>592</v>
      </c>
      <c r="C100" s="265"/>
      <c r="D100" s="265"/>
      <c r="E100" s="265"/>
      <c r="F100" s="150"/>
      <c r="G100" s="560"/>
      <c r="H100" s="267">
        <v>0</v>
      </c>
      <c r="I100" s="307"/>
      <c r="J100" s="265"/>
      <c r="K100" s="560"/>
      <c r="L100" s="560"/>
      <c r="M100" s="560"/>
      <c r="N100" s="560"/>
      <c r="O100" s="265"/>
      <c r="P100" s="150"/>
      <c r="Q100" s="560"/>
      <c r="R100" s="328">
        <v>0</v>
      </c>
      <c r="S100" s="267">
        <f>E100</f>
        <v>0</v>
      </c>
      <c r="T100" s="307"/>
      <c r="U100" s="265"/>
      <c r="V100" s="265"/>
      <c r="W100" s="560"/>
      <c r="X100" s="560"/>
      <c r="Y100" s="560"/>
      <c r="Z100" s="560"/>
      <c r="AA100" s="560"/>
      <c r="AB100" s="265"/>
    </row>
    <row r="101" spans="2:28" ht="15" customHeight="1" x14ac:dyDescent="0.25">
      <c r="B101" s="175" t="s">
        <v>593</v>
      </c>
      <c r="C101" s="265"/>
      <c r="D101" s="265"/>
      <c r="E101" s="265"/>
      <c r="F101" s="150"/>
      <c r="G101" s="560"/>
      <c r="H101" s="267">
        <v>0</v>
      </c>
      <c r="I101" s="307"/>
      <c r="J101" s="265"/>
      <c r="K101" s="560"/>
      <c r="L101" s="560"/>
      <c r="M101" s="560"/>
      <c r="N101" s="560"/>
      <c r="O101" s="265"/>
      <c r="P101" s="150"/>
      <c r="Q101" s="560"/>
      <c r="R101" s="328">
        <v>0</v>
      </c>
      <c r="S101" s="267">
        <f>E101</f>
        <v>0</v>
      </c>
      <c r="T101" s="307"/>
      <c r="U101" s="265"/>
      <c r="V101" s="265"/>
      <c r="W101" s="560"/>
      <c r="X101" s="560"/>
      <c r="Y101" s="560"/>
      <c r="Z101" s="560"/>
      <c r="AA101" s="560"/>
      <c r="AB101" s="265"/>
    </row>
    <row r="102" spans="2:28" ht="15" customHeight="1" x14ac:dyDescent="0.25">
      <c r="B102" s="175" t="s">
        <v>622</v>
      </c>
      <c r="C102" s="265"/>
      <c r="D102" s="265"/>
      <c r="E102" s="265"/>
      <c r="F102" s="150"/>
      <c r="G102" s="560"/>
      <c r="H102" s="267">
        <v>0</v>
      </c>
      <c r="I102" s="307"/>
      <c r="J102" s="265"/>
      <c r="K102" s="560"/>
      <c r="L102" s="560"/>
      <c r="M102" s="560"/>
      <c r="N102" s="560"/>
      <c r="O102" s="265"/>
      <c r="P102" s="150"/>
      <c r="Q102" s="560"/>
      <c r="R102" s="328">
        <v>0</v>
      </c>
      <c r="S102" s="267">
        <f>E102</f>
        <v>0</v>
      </c>
      <c r="T102" s="307"/>
      <c r="U102" s="265"/>
      <c r="V102" s="265"/>
      <c r="W102" s="560"/>
      <c r="X102" s="560"/>
      <c r="Y102" s="560"/>
      <c r="Z102" s="560"/>
      <c r="AA102" s="560"/>
      <c r="AB102" s="265"/>
    </row>
    <row r="103" spans="2:28" ht="15" customHeight="1" x14ac:dyDescent="0.25">
      <c r="B103" s="175" t="s">
        <v>618</v>
      </c>
      <c r="C103" s="265"/>
      <c r="D103" s="265"/>
      <c r="E103" s="265"/>
      <c r="F103" s="150"/>
      <c r="G103" s="560"/>
      <c r="H103" s="267">
        <v>0</v>
      </c>
      <c r="I103" s="307"/>
      <c r="J103" s="265"/>
      <c r="K103" s="560"/>
      <c r="L103" s="560"/>
      <c r="M103" s="560"/>
      <c r="N103" s="560"/>
      <c r="O103" s="265"/>
      <c r="P103" s="150"/>
      <c r="Q103" s="560"/>
      <c r="R103" s="328">
        <v>0</v>
      </c>
      <c r="S103" s="267">
        <f t="shared" si="38"/>
        <v>0</v>
      </c>
      <c r="T103" s="307"/>
      <c r="U103" s="265"/>
      <c r="V103" s="265"/>
      <c r="W103" s="560"/>
      <c r="X103" s="560"/>
      <c r="Y103" s="560"/>
      <c r="Z103" s="560"/>
      <c r="AA103" s="560"/>
      <c r="AB103" s="265"/>
    </row>
    <row r="104" spans="2:28" ht="15" customHeight="1" x14ac:dyDescent="0.25">
      <c r="B104" s="175" t="s">
        <v>619</v>
      </c>
      <c r="C104" s="265"/>
      <c r="D104" s="265"/>
      <c r="E104" s="265"/>
      <c r="F104" s="150"/>
      <c r="G104" s="321"/>
      <c r="H104" s="268">
        <v>0</v>
      </c>
      <c r="I104" s="320"/>
      <c r="J104" s="321"/>
      <c r="K104" s="321"/>
      <c r="L104" s="321"/>
      <c r="M104" s="321"/>
      <c r="N104" s="321"/>
      <c r="O104" s="321"/>
      <c r="P104" s="150"/>
      <c r="Q104" s="560"/>
      <c r="R104" s="329">
        <v>0</v>
      </c>
      <c r="S104" s="268">
        <f t="shared" si="38"/>
        <v>0</v>
      </c>
      <c r="T104" s="307"/>
      <c r="U104" s="265"/>
      <c r="V104" s="265"/>
      <c r="W104" s="560"/>
      <c r="X104" s="560"/>
      <c r="Y104" s="560"/>
      <c r="Z104" s="560"/>
      <c r="AA104" s="560"/>
      <c r="AB104" s="265"/>
    </row>
    <row r="105" spans="2:28" s="2" customFormat="1" ht="15.75" customHeight="1" thickBot="1" x14ac:dyDescent="0.3">
      <c r="B105" s="463" t="str">
        <f>B82&amp;" Total"</f>
        <v>Indices Total</v>
      </c>
      <c r="C105" s="269">
        <f>SUM(C92:C104)</f>
        <v>0</v>
      </c>
      <c r="D105" s="269">
        <f>SUM(D92:D104)</f>
        <v>0</v>
      </c>
      <c r="E105" s="269">
        <f>SUM(E92:E104)</f>
        <v>0</v>
      </c>
      <c r="G105" s="269">
        <f t="shared" ref="G105" si="43">SUM(G92:G104)</f>
        <v>0</v>
      </c>
      <c r="H105" s="326">
        <f t="shared" ref="H105:O105" si="44">SUM(H92:H104)</f>
        <v>0</v>
      </c>
      <c r="I105" s="269">
        <f t="shared" si="44"/>
        <v>0</v>
      </c>
      <c r="J105" s="269">
        <f t="shared" si="44"/>
        <v>0</v>
      </c>
      <c r="K105" s="269">
        <f t="shared" si="44"/>
        <v>0</v>
      </c>
      <c r="L105" s="269">
        <f t="shared" si="44"/>
        <v>0</v>
      </c>
      <c r="M105" s="269">
        <f t="shared" si="44"/>
        <v>0</v>
      </c>
      <c r="N105" s="269">
        <f t="shared" si="44"/>
        <v>0</v>
      </c>
      <c r="O105" s="269">
        <f t="shared" si="44"/>
        <v>0</v>
      </c>
      <c r="Q105" s="269">
        <f t="shared" ref="Q105" si="45">SUM(Q92:Q104)</f>
        <v>0</v>
      </c>
      <c r="R105" s="326">
        <f t="shared" ref="R105:AB105" si="46">SUM(R92:R104)</f>
        <v>0</v>
      </c>
      <c r="S105" s="326">
        <f t="shared" si="46"/>
        <v>0</v>
      </c>
      <c r="T105" s="269">
        <f t="shared" si="46"/>
        <v>0</v>
      </c>
      <c r="U105" s="269">
        <f t="shared" si="46"/>
        <v>0</v>
      </c>
      <c r="V105" s="269">
        <f t="shared" si="46"/>
        <v>0</v>
      </c>
      <c r="W105" s="269">
        <f t="shared" ref="W105:AA105" si="47">SUM(W92:W104)</f>
        <v>0</v>
      </c>
      <c r="X105" s="269">
        <f t="shared" ref="X105:Z105" si="48">SUM(X92:X104)</f>
        <v>0</v>
      </c>
      <c r="Y105" s="269">
        <f t="shared" ref="Y105" si="49">SUM(Y92:Y104)</f>
        <v>0</v>
      </c>
      <c r="Z105" s="269">
        <f t="shared" si="48"/>
        <v>0</v>
      </c>
      <c r="AA105" s="269">
        <f t="shared" si="47"/>
        <v>0</v>
      </c>
      <c r="AB105" s="269">
        <f t="shared" si="46"/>
        <v>0</v>
      </c>
    </row>
    <row r="106" spans="2:28" ht="15" customHeight="1" x14ac:dyDescent="0.25">
      <c r="B106" s="106"/>
    </row>
    <row r="107" spans="2:28" ht="15.75" customHeight="1" thickBot="1" x14ac:dyDescent="0.3">
      <c r="B107" s="1" t="s">
        <v>580</v>
      </c>
    </row>
    <row r="108" spans="2:28" ht="15" customHeight="1" x14ac:dyDescent="0.25">
      <c r="B108" s="161" t="s">
        <v>570</v>
      </c>
      <c r="C108" s="265"/>
      <c r="D108" s="265"/>
      <c r="E108" s="265"/>
      <c r="G108" s="560"/>
      <c r="H108" s="266">
        <v>0</v>
      </c>
      <c r="I108" s="307"/>
      <c r="J108" s="265"/>
      <c r="K108" s="560"/>
      <c r="L108" s="560"/>
      <c r="M108" s="560"/>
      <c r="N108" s="560"/>
      <c r="O108" s="265"/>
      <c r="Q108" s="560"/>
      <c r="R108" s="327">
        <v>0</v>
      </c>
      <c r="S108" s="266">
        <f t="shared" ref="S108:S129" si="50">E108</f>
        <v>0</v>
      </c>
      <c r="T108" s="307"/>
      <c r="U108" s="265"/>
      <c r="V108" s="265"/>
      <c r="W108" s="560"/>
      <c r="X108" s="560"/>
      <c r="Y108" s="560"/>
      <c r="Z108" s="560"/>
      <c r="AA108" s="560"/>
      <c r="AB108" s="265"/>
    </row>
    <row r="109" spans="2:28" ht="15" customHeight="1" x14ac:dyDescent="0.25">
      <c r="B109" s="162" t="s">
        <v>571</v>
      </c>
      <c r="C109" s="265"/>
      <c r="D109" s="265"/>
      <c r="E109" s="265"/>
      <c r="F109" s="150"/>
      <c r="G109" s="560"/>
      <c r="H109" s="267">
        <v>0</v>
      </c>
      <c r="I109" s="307"/>
      <c r="J109" s="265"/>
      <c r="K109" s="560"/>
      <c r="L109" s="560"/>
      <c r="M109" s="560"/>
      <c r="N109" s="560"/>
      <c r="O109" s="265"/>
      <c r="P109" s="150"/>
      <c r="Q109" s="560"/>
      <c r="R109" s="328">
        <v>0</v>
      </c>
      <c r="S109" s="267">
        <f t="shared" si="50"/>
        <v>0</v>
      </c>
      <c r="T109" s="307"/>
      <c r="U109" s="265"/>
      <c r="V109" s="265"/>
      <c r="W109" s="560"/>
      <c r="X109" s="560"/>
      <c r="Y109" s="560"/>
      <c r="Z109" s="560"/>
      <c r="AA109" s="560"/>
      <c r="AB109" s="265"/>
    </row>
    <row r="110" spans="2:28" ht="15" customHeight="1" x14ac:dyDescent="0.25">
      <c r="B110" s="162" t="s">
        <v>572</v>
      </c>
      <c r="C110" s="265"/>
      <c r="D110" s="265"/>
      <c r="E110" s="265"/>
      <c r="F110" s="150"/>
      <c r="G110" s="560"/>
      <c r="H110" s="267">
        <v>0</v>
      </c>
      <c r="I110" s="307"/>
      <c r="J110" s="265"/>
      <c r="K110" s="560"/>
      <c r="L110" s="560"/>
      <c r="M110" s="560"/>
      <c r="N110" s="560"/>
      <c r="O110" s="265"/>
      <c r="P110" s="150"/>
      <c r="Q110" s="560"/>
      <c r="R110" s="328">
        <v>0</v>
      </c>
      <c r="S110" s="267">
        <f t="shared" si="50"/>
        <v>0</v>
      </c>
      <c r="T110" s="307"/>
      <c r="U110" s="265"/>
      <c r="V110" s="265"/>
      <c r="W110" s="560"/>
      <c r="X110" s="560"/>
      <c r="Y110" s="560"/>
      <c r="Z110" s="560"/>
      <c r="AA110" s="560"/>
      <c r="AB110" s="265"/>
    </row>
    <row r="111" spans="2:28" ht="15" customHeight="1" x14ac:dyDescent="0.25">
      <c r="B111" s="162" t="s">
        <v>573</v>
      </c>
      <c r="C111" s="265"/>
      <c r="D111" s="265"/>
      <c r="E111" s="265"/>
      <c r="G111" s="560"/>
      <c r="H111" s="267">
        <v>0</v>
      </c>
      <c r="I111" s="307"/>
      <c r="J111" s="265"/>
      <c r="K111" s="560"/>
      <c r="L111" s="560"/>
      <c r="M111" s="560"/>
      <c r="N111" s="560"/>
      <c r="O111" s="265"/>
      <c r="Q111" s="560"/>
      <c r="R111" s="328">
        <v>0</v>
      </c>
      <c r="S111" s="267">
        <f t="shared" si="50"/>
        <v>0</v>
      </c>
      <c r="T111" s="307"/>
      <c r="U111" s="265"/>
      <c r="V111" s="265"/>
      <c r="W111" s="560"/>
      <c r="X111" s="560"/>
      <c r="Y111" s="560"/>
      <c r="Z111" s="560"/>
      <c r="AA111" s="560"/>
      <c r="AB111" s="265"/>
    </row>
    <row r="112" spans="2:28" ht="15" customHeight="1" x14ac:dyDescent="0.25">
      <c r="B112" s="162" t="s">
        <v>574</v>
      </c>
      <c r="C112" s="265"/>
      <c r="D112" s="265"/>
      <c r="E112" s="265"/>
      <c r="F112" s="150"/>
      <c r="G112" s="560"/>
      <c r="H112" s="267">
        <v>0</v>
      </c>
      <c r="I112" s="307"/>
      <c r="J112" s="265"/>
      <c r="K112" s="560"/>
      <c r="L112" s="560"/>
      <c r="M112" s="560"/>
      <c r="N112" s="560"/>
      <c r="O112" s="265"/>
      <c r="P112" s="150"/>
      <c r="Q112" s="560"/>
      <c r="R112" s="328">
        <v>0</v>
      </c>
      <c r="S112" s="267">
        <f t="shared" si="50"/>
        <v>0</v>
      </c>
      <c r="T112" s="307"/>
      <c r="U112" s="265"/>
      <c r="V112" s="265"/>
      <c r="W112" s="560"/>
      <c r="X112" s="560"/>
      <c r="Y112" s="560"/>
      <c r="Z112" s="560"/>
      <c r="AA112" s="560"/>
      <c r="AB112" s="265"/>
    </row>
    <row r="113" spans="2:28" ht="15" customHeight="1" x14ac:dyDescent="0.25">
      <c r="B113" s="162" t="s">
        <v>575</v>
      </c>
      <c r="C113" s="265"/>
      <c r="D113" s="265"/>
      <c r="E113" s="265"/>
      <c r="F113" s="150"/>
      <c r="G113" s="560"/>
      <c r="H113" s="267">
        <v>0</v>
      </c>
      <c r="I113" s="307"/>
      <c r="J113" s="265"/>
      <c r="K113" s="560"/>
      <c r="L113" s="560"/>
      <c r="M113" s="560"/>
      <c r="N113" s="560"/>
      <c r="O113" s="265"/>
      <c r="P113" s="150"/>
      <c r="Q113" s="560"/>
      <c r="R113" s="328">
        <v>0</v>
      </c>
      <c r="S113" s="267">
        <f t="shared" si="50"/>
        <v>0</v>
      </c>
      <c r="T113" s="307"/>
      <c r="U113" s="265"/>
      <c r="V113" s="265"/>
      <c r="W113" s="560"/>
      <c r="X113" s="560"/>
      <c r="Y113" s="560"/>
      <c r="Z113" s="560"/>
      <c r="AA113" s="560"/>
      <c r="AB113" s="265"/>
    </row>
    <row r="114" spans="2:28" ht="15" customHeight="1" x14ac:dyDescent="0.25">
      <c r="B114" s="162" t="s">
        <v>576</v>
      </c>
      <c r="C114" s="265"/>
      <c r="D114" s="265"/>
      <c r="E114" s="265"/>
      <c r="G114" s="560"/>
      <c r="H114" s="267">
        <v>0</v>
      </c>
      <c r="I114" s="307"/>
      <c r="J114" s="265"/>
      <c r="K114" s="560"/>
      <c r="L114" s="560"/>
      <c r="M114" s="560"/>
      <c r="N114" s="560"/>
      <c r="O114" s="265"/>
      <c r="Q114" s="560"/>
      <c r="R114" s="328">
        <v>0</v>
      </c>
      <c r="S114" s="267">
        <f t="shared" si="50"/>
        <v>0</v>
      </c>
      <c r="T114" s="307"/>
      <c r="U114" s="265"/>
      <c r="V114" s="265"/>
      <c r="W114" s="560"/>
      <c r="X114" s="560"/>
      <c r="Y114" s="560"/>
      <c r="Z114" s="560"/>
      <c r="AA114" s="560"/>
      <c r="AB114" s="265"/>
    </row>
    <row r="115" spans="2:28" ht="15" customHeight="1" x14ac:dyDescent="0.25">
      <c r="B115" s="162" t="s">
        <v>577</v>
      </c>
      <c r="C115" s="265"/>
      <c r="D115" s="265"/>
      <c r="E115" s="265"/>
      <c r="F115" s="150"/>
      <c r="G115" s="560"/>
      <c r="H115" s="268">
        <v>0</v>
      </c>
      <c r="I115" s="307"/>
      <c r="J115" s="265"/>
      <c r="K115" s="560"/>
      <c r="L115" s="560"/>
      <c r="M115" s="560"/>
      <c r="N115" s="560"/>
      <c r="O115" s="265"/>
      <c r="P115" s="150"/>
      <c r="Q115" s="560"/>
      <c r="R115" s="329">
        <v>0</v>
      </c>
      <c r="S115" s="268">
        <f t="shared" si="50"/>
        <v>0</v>
      </c>
      <c r="T115" s="307"/>
      <c r="U115" s="265"/>
      <c r="V115" s="265"/>
      <c r="W115" s="560"/>
      <c r="X115" s="560"/>
      <c r="Y115" s="560"/>
      <c r="Z115" s="560"/>
      <c r="AA115" s="560"/>
      <c r="AB115" s="265"/>
    </row>
    <row r="116" spans="2:28" s="2" customFormat="1" ht="15" customHeight="1" x14ac:dyDescent="0.25">
      <c r="B116" s="461" t="str">
        <f>B107&amp;" Total"</f>
        <v>Other / Unspecified Munis Total</v>
      </c>
      <c r="C116" s="269">
        <f>SUM(C108:C115)</f>
        <v>0</v>
      </c>
      <c r="D116" s="269">
        <f>SUM(D108:D115)</f>
        <v>0</v>
      </c>
      <c r="E116" s="269">
        <f>SUM(E108:E115)</f>
        <v>0</v>
      </c>
      <c r="F116" s="231"/>
      <c r="G116" s="269">
        <f t="shared" ref="G116" si="51">SUM(G108:G115)</f>
        <v>0</v>
      </c>
      <c r="H116" s="322">
        <f t="shared" ref="H116:O116" si="52">SUM(H108:H115)</f>
        <v>0</v>
      </c>
      <c r="I116" s="269">
        <f t="shared" si="52"/>
        <v>0</v>
      </c>
      <c r="J116" s="269">
        <f t="shared" si="52"/>
        <v>0</v>
      </c>
      <c r="K116" s="269">
        <f t="shared" si="52"/>
        <v>0</v>
      </c>
      <c r="L116" s="269">
        <f t="shared" si="52"/>
        <v>0</v>
      </c>
      <c r="M116" s="269">
        <f t="shared" si="52"/>
        <v>0</v>
      </c>
      <c r="N116" s="269">
        <f t="shared" si="52"/>
        <v>0</v>
      </c>
      <c r="O116" s="269">
        <f t="shared" si="52"/>
        <v>0</v>
      </c>
      <c r="P116" s="231"/>
      <c r="Q116" s="269">
        <f t="shared" ref="Q116" si="53">SUM(Q108:Q115)</f>
        <v>0</v>
      </c>
      <c r="R116" s="322">
        <v>0</v>
      </c>
      <c r="S116" s="322">
        <f t="shared" si="50"/>
        <v>0</v>
      </c>
      <c r="T116" s="269">
        <f>SUM(T108:T115)</f>
        <v>0</v>
      </c>
      <c r="U116" s="269">
        <f>SUM(U108:U115)</f>
        <v>0</v>
      </c>
      <c r="V116" s="269">
        <f>SUM(V108:V115)</f>
        <v>0</v>
      </c>
      <c r="W116" s="269">
        <f>SUM(W108:W115)</f>
        <v>0</v>
      </c>
      <c r="X116" s="269">
        <f t="shared" ref="X116:Z116" si="54">SUM(X108:X115)</f>
        <v>0</v>
      </c>
      <c r="Y116" s="269">
        <f t="shared" si="54"/>
        <v>0</v>
      </c>
      <c r="Z116" s="269">
        <f t="shared" si="54"/>
        <v>0</v>
      </c>
      <c r="AA116" s="269">
        <f>SUM(AA108:AA115)</f>
        <v>0</v>
      </c>
      <c r="AB116" s="269">
        <f>SUM(AB108:AB115)</f>
        <v>0</v>
      </c>
    </row>
    <row r="117" spans="2:28" ht="15" customHeight="1" x14ac:dyDescent="0.25">
      <c r="B117" s="175" t="s">
        <v>620</v>
      </c>
      <c r="C117" s="265"/>
      <c r="D117" s="265"/>
      <c r="E117" s="265"/>
      <c r="F117" s="150"/>
      <c r="G117" s="560"/>
      <c r="H117" s="266">
        <v>0</v>
      </c>
      <c r="I117" s="307"/>
      <c r="J117" s="265"/>
      <c r="K117" s="560"/>
      <c r="L117" s="560"/>
      <c r="M117" s="560"/>
      <c r="N117" s="560"/>
      <c r="O117" s="265"/>
      <c r="P117" s="150"/>
      <c r="Q117" s="560"/>
      <c r="R117" s="327">
        <v>0</v>
      </c>
      <c r="S117" s="266">
        <f t="shared" si="50"/>
        <v>0</v>
      </c>
      <c r="T117" s="307"/>
      <c r="U117" s="265"/>
      <c r="V117" s="265"/>
      <c r="W117" s="560"/>
      <c r="X117" s="560"/>
      <c r="Y117" s="560"/>
      <c r="Z117" s="560"/>
      <c r="AA117" s="560"/>
      <c r="AB117" s="265"/>
    </row>
    <row r="118" spans="2:28" ht="15" customHeight="1" x14ac:dyDescent="0.25">
      <c r="B118" s="175" t="s">
        <v>333</v>
      </c>
      <c r="C118" s="265"/>
      <c r="D118" s="265"/>
      <c r="E118" s="265"/>
      <c r="F118" s="150"/>
      <c r="G118" s="560"/>
      <c r="H118" s="267">
        <v>0</v>
      </c>
      <c r="I118" s="307"/>
      <c r="J118" s="265"/>
      <c r="K118" s="560"/>
      <c r="L118" s="560"/>
      <c r="M118" s="560"/>
      <c r="N118" s="560"/>
      <c r="O118" s="265"/>
      <c r="P118" s="150"/>
      <c r="Q118" s="560"/>
      <c r="R118" s="328">
        <v>0</v>
      </c>
      <c r="S118" s="267">
        <f t="shared" si="50"/>
        <v>0</v>
      </c>
      <c r="T118" s="307"/>
      <c r="U118" s="265"/>
      <c r="V118" s="265"/>
      <c r="W118" s="560"/>
      <c r="X118" s="560"/>
      <c r="Y118" s="560"/>
      <c r="Z118" s="560"/>
      <c r="AA118" s="560"/>
      <c r="AB118" s="265"/>
    </row>
    <row r="119" spans="2:28" ht="15" customHeight="1" x14ac:dyDescent="0.25">
      <c r="B119" s="175" t="s">
        <v>334</v>
      </c>
      <c r="C119" s="265"/>
      <c r="D119" s="265"/>
      <c r="E119" s="265"/>
      <c r="F119" s="150"/>
      <c r="G119" s="560"/>
      <c r="H119" s="267">
        <v>0</v>
      </c>
      <c r="I119" s="307"/>
      <c r="J119" s="265"/>
      <c r="K119" s="560"/>
      <c r="L119" s="560"/>
      <c r="M119" s="560"/>
      <c r="N119" s="560"/>
      <c r="O119" s="265"/>
      <c r="P119" s="150"/>
      <c r="Q119" s="560"/>
      <c r="R119" s="328">
        <v>0</v>
      </c>
      <c r="S119" s="267">
        <f t="shared" si="50"/>
        <v>0</v>
      </c>
      <c r="T119" s="307"/>
      <c r="U119" s="265"/>
      <c r="V119" s="265"/>
      <c r="W119" s="560"/>
      <c r="X119" s="560"/>
      <c r="Y119" s="560"/>
      <c r="Z119" s="560"/>
      <c r="AA119" s="560"/>
      <c r="AB119" s="265"/>
    </row>
    <row r="120" spans="2:28" ht="15" customHeight="1" x14ac:dyDescent="0.25">
      <c r="B120" s="175" t="s">
        <v>335</v>
      </c>
      <c r="C120" s="265"/>
      <c r="D120" s="265"/>
      <c r="E120" s="265"/>
      <c r="F120" s="150"/>
      <c r="G120" s="560"/>
      <c r="H120" s="267">
        <v>0</v>
      </c>
      <c r="I120" s="307"/>
      <c r="J120" s="265"/>
      <c r="K120" s="560"/>
      <c r="L120" s="560"/>
      <c r="M120" s="560"/>
      <c r="N120" s="560"/>
      <c r="O120" s="265"/>
      <c r="P120" s="150"/>
      <c r="Q120" s="560"/>
      <c r="R120" s="328">
        <v>0</v>
      </c>
      <c r="S120" s="267">
        <f t="shared" si="50"/>
        <v>0</v>
      </c>
      <c r="T120" s="307"/>
      <c r="U120" s="265"/>
      <c r="V120" s="265"/>
      <c r="W120" s="560"/>
      <c r="X120" s="560"/>
      <c r="Y120" s="560"/>
      <c r="Z120" s="560"/>
      <c r="AA120" s="560"/>
      <c r="AB120" s="265"/>
    </row>
    <row r="121" spans="2:28" ht="15" customHeight="1" x14ac:dyDescent="0.25">
      <c r="B121" s="175" t="s">
        <v>617</v>
      </c>
      <c r="C121" s="265"/>
      <c r="D121" s="265"/>
      <c r="E121" s="265"/>
      <c r="F121" s="150"/>
      <c r="G121" s="560"/>
      <c r="H121" s="267">
        <v>0</v>
      </c>
      <c r="I121" s="307"/>
      <c r="J121" s="265"/>
      <c r="K121" s="560"/>
      <c r="L121" s="560"/>
      <c r="M121" s="560"/>
      <c r="N121" s="560"/>
      <c r="O121" s="265"/>
      <c r="P121" s="150"/>
      <c r="Q121" s="560"/>
      <c r="R121" s="328">
        <v>0</v>
      </c>
      <c r="S121" s="267">
        <f t="shared" si="50"/>
        <v>0</v>
      </c>
      <c r="T121" s="307"/>
      <c r="U121" s="265"/>
      <c r="V121" s="265"/>
      <c r="W121" s="560"/>
      <c r="X121" s="560"/>
      <c r="Y121" s="560"/>
      <c r="Z121" s="560"/>
      <c r="AA121" s="560"/>
      <c r="AB121" s="265"/>
    </row>
    <row r="122" spans="2:28" ht="15" customHeight="1" x14ac:dyDescent="0.25">
      <c r="B122" s="175" t="s">
        <v>621</v>
      </c>
      <c r="C122" s="265"/>
      <c r="D122" s="265"/>
      <c r="E122" s="265"/>
      <c r="F122" s="150"/>
      <c r="G122" s="560"/>
      <c r="H122" s="267">
        <v>0</v>
      </c>
      <c r="I122" s="307"/>
      <c r="J122" s="265"/>
      <c r="K122" s="560"/>
      <c r="L122" s="560"/>
      <c r="M122" s="560"/>
      <c r="N122" s="560"/>
      <c r="O122" s="265"/>
      <c r="P122" s="150"/>
      <c r="Q122" s="560"/>
      <c r="R122" s="328">
        <v>0</v>
      </c>
      <c r="S122" s="267">
        <f t="shared" si="50"/>
        <v>0</v>
      </c>
      <c r="T122" s="307"/>
      <c r="U122" s="265"/>
      <c r="V122" s="265"/>
      <c r="W122" s="560"/>
      <c r="X122" s="560"/>
      <c r="Y122" s="560"/>
      <c r="Z122" s="560"/>
      <c r="AA122" s="560"/>
      <c r="AB122" s="265"/>
    </row>
    <row r="123" spans="2:28" ht="15" customHeight="1" x14ac:dyDescent="0.25">
      <c r="B123" s="175" t="s">
        <v>590</v>
      </c>
      <c r="C123" s="265"/>
      <c r="D123" s="265"/>
      <c r="E123" s="265"/>
      <c r="F123" s="150"/>
      <c r="G123" s="560"/>
      <c r="H123" s="267">
        <v>0</v>
      </c>
      <c r="I123" s="307"/>
      <c r="J123" s="265"/>
      <c r="K123" s="560"/>
      <c r="L123" s="560"/>
      <c r="M123" s="560"/>
      <c r="N123" s="560"/>
      <c r="O123" s="265"/>
      <c r="P123" s="150"/>
      <c r="Q123" s="560"/>
      <c r="R123" s="328">
        <v>0</v>
      </c>
      <c r="S123" s="267">
        <f>E123</f>
        <v>0</v>
      </c>
      <c r="T123" s="307"/>
      <c r="U123" s="265"/>
      <c r="V123" s="265"/>
      <c r="W123" s="560"/>
      <c r="X123" s="560"/>
      <c r="Y123" s="560"/>
      <c r="Z123" s="560"/>
      <c r="AA123" s="560"/>
      <c r="AB123" s="265"/>
    </row>
    <row r="124" spans="2:28" ht="15" customHeight="1" x14ac:dyDescent="0.25">
      <c r="B124" s="175" t="s">
        <v>591</v>
      </c>
      <c r="C124" s="265"/>
      <c r="D124" s="265"/>
      <c r="E124" s="265"/>
      <c r="F124" s="150"/>
      <c r="G124" s="560"/>
      <c r="H124" s="267">
        <v>0</v>
      </c>
      <c r="I124" s="307"/>
      <c r="J124" s="265"/>
      <c r="K124" s="560"/>
      <c r="L124" s="560"/>
      <c r="M124" s="560"/>
      <c r="N124" s="560"/>
      <c r="O124" s="265"/>
      <c r="P124" s="150"/>
      <c r="Q124" s="560"/>
      <c r="R124" s="328">
        <v>0</v>
      </c>
      <c r="S124" s="267">
        <f>E124</f>
        <v>0</v>
      </c>
      <c r="T124" s="307"/>
      <c r="U124" s="265"/>
      <c r="V124" s="265"/>
      <c r="W124" s="560"/>
      <c r="X124" s="560"/>
      <c r="Y124" s="560"/>
      <c r="Z124" s="560"/>
      <c r="AA124" s="560"/>
      <c r="AB124" s="265"/>
    </row>
    <row r="125" spans="2:28" ht="15" customHeight="1" x14ac:dyDescent="0.25">
      <c r="B125" s="175" t="s">
        <v>592</v>
      </c>
      <c r="C125" s="265"/>
      <c r="D125" s="265"/>
      <c r="E125" s="265"/>
      <c r="F125" s="150"/>
      <c r="G125" s="560"/>
      <c r="H125" s="267">
        <v>0</v>
      </c>
      <c r="I125" s="307"/>
      <c r="J125" s="265"/>
      <c r="K125" s="560"/>
      <c r="L125" s="560"/>
      <c r="M125" s="560"/>
      <c r="N125" s="560"/>
      <c r="O125" s="265"/>
      <c r="P125" s="150"/>
      <c r="Q125" s="560"/>
      <c r="R125" s="328">
        <v>0</v>
      </c>
      <c r="S125" s="267">
        <f>E125</f>
        <v>0</v>
      </c>
      <c r="T125" s="307"/>
      <c r="U125" s="265"/>
      <c r="V125" s="265"/>
      <c r="W125" s="560"/>
      <c r="X125" s="560"/>
      <c r="Y125" s="560"/>
      <c r="Z125" s="560"/>
      <c r="AA125" s="560"/>
      <c r="AB125" s="265"/>
    </row>
    <row r="126" spans="2:28" ht="15" customHeight="1" x14ac:dyDescent="0.25">
      <c r="B126" s="175" t="s">
        <v>593</v>
      </c>
      <c r="C126" s="265"/>
      <c r="D126" s="265"/>
      <c r="E126" s="265"/>
      <c r="F126" s="150"/>
      <c r="G126" s="560"/>
      <c r="H126" s="267">
        <v>0</v>
      </c>
      <c r="I126" s="307"/>
      <c r="J126" s="265"/>
      <c r="K126" s="560"/>
      <c r="L126" s="560"/>
      <c r="M126" s="560"/>
      <c r="N126" s="560"/>
      <c r="O126" s="265"/>
      <c r="P126" s="150"/>
      <c r="Q126" s="560"/>
      <c r="R126" s="328">
        <v>0</v>
      </c>
      <c r="S126" s="267">
        <f>E126</f>
        <v>0</v>
      </c>
      <c r="T126" s="307"/>
      <c r="U126" s="265"/>
      <c r="V126" s="265"/>
      <c r="W126" s="560"/>
      <c r="X126" s="560"/>
      <c r="Y126" s="560"/>
      <c r="Z126" s="560"/>
      <c r="AA126" s="560"/>
      <c r="AB126" s="265"/>
    </row>
    <row r="127" spans="2:28" ht="15" customHeight="1" x14ac:dyDescent="0.25">
      <c r="B127" s="175" t="s">
        <v>622</v>
      </c>
      <c r="C127" s="265"/>
      <c r="D127" s="265"/>
      <c r="E127" s="265"/>
      <c r="F127" s="150"/>
      <c r="G127" s="560"/>
      <c r="H127" s="267">
        <v>0</v>
      </c>
      <c r="I127" s="307"/>
      <c r="J127" s="265"/>
      <c r="K127" s="560"/>
      <c r="L127" s="560"/>
      <c r="M127" s="560"/>
      <c r="N127" s="560"/>
      <c r="O127" s="265"/>
      <c r="P127" s="150"/>
      <c r="Q127" s="560"/>
      <c r="R127" s="328">
        <v>0</v>
      </c>
      <c r="S127" s="267">
        <f>E127</f>
        <v>0</v>
      </c>
      <c r="T127" s="307"/>
      <c r="U127" s="265"/>
      <c r="V127" s="265"/>
      <c r="W127" s="560"/>
      <c r="X127" s="560"/>
      <c r="Y127" s="560"/>
      <c r="Z127" s="560"/>
      <c r="AA127" s="560"/>
      <c r="AB127" s="265"/>
    </row>
    <row r="128" spans="2:28" ht="15" customHeight="1" x14ac:dyDescent="0.25">
      <c r="B128" s="175" t="s">
        <v>618</v>
      </c>
      <c r="C128" s="265"/>
      <c r="D128" s="265"/>
      <c r="E128" s="265"/>
      <c r="F128" s="150"/>
      <c r="G128" s="560"/>
      <c r="H128" s="267">
        <v>0</v>
      </c>
      <c r="I128" s="307"/>
      <c r="J128" s="265"/>
      <c r="K128" s="560"/>
      <c r="L128" s="560"/>
      <c r="M128" s="560"/>
      <c r="N128" s="560"/>
      <c r="O128" s="265"/>
      <c r="P128" s="150"/>
      <c r="Q128" s="560"/>
      <c r="R128" s="328">
        <v>0</v>
      </c>
      <c r="S128" s="267">
        <f t="shared" si="50"/>
        <v>0</v>
      </c>
      <c r="T128" s="307"/>
      <c r="U128" s="265"/>
      <c r="V128" s="265"/>
      <c r="W128" s="560"/>
      <c r="X128" s="560"/>
      <c r="Y128" s="560"/>
      <c r="Z128" s="560"/>
      <c r="AA128" s="560"/>
      <c r="AB128" s="265"/>
    </row>
    <row r="129" spans="2:30" ht="15" customHeight="1" x14ac:dyDescent="0.25">
      <c r="B129" s="175" t="s">
        <v>619</v>
      </c>
      <c r="C129" s="265"/>
      <c r="D129" s="265"/>
      <c r="E129" s="265"/>
      <c r="F129" s="150"/>
      <c r="G129" s="321"/>
      <c r="H129" s="268">
        <v>0</v>
      </c>
      <c r="I129" s="320"/>
      <c r="J129" s="321"/>
      <c r="K129" s="321"/>
      <c r="L129" s="321"/>
      <c r="M129" s="321"/>
      <c r="N129" s="321"/>
      <c r="O129" s="321"/>
      <c r="P129" s="150"/>
      <c r="Q129" s="560"/>
      <c r="R129" s="329">
        <v>0</v>
      </c>
      <c r="S129" s="268">
        <f t="shared" si="50"/>
        <v>0</v>
      </c>
      <c r="T129" s="307"/>
      <c r="U129" s="265"/>
      <c r="V129" s="265"/>
      <c r="W129" s="560"/>
      <c r="X129" s="560"/>
      <c r="Y129" s="560"/>
      <c r="Z129" s="560"/>
      <c r="AA129" s="560"/>
      <c r="AB129" s="265"/>
    </row>
    <row r="130" spans="2:30" s="2" customFormat="1" ht="15.75" customHeight="1" thickBot="1" x14ac:dyDescent="0.3">
      <c r="B130" s="463" t="str">
        <f>B107&amp;" Total"</f>
        <v>Other / Unspecified Munis Total</v>
      </c>
      <c r="C130" s="269">
        <f>SUM(C117:C129)</f>
        <v>0</v>
      </c>
      <c r="D130" s="269">
        <f>SUM(D117:D129)</f>
        <v>0</v>
      </c>
      <c r="E130" s="269">
        <f>SUM(E117:E129)</f>
        <v>0</v>
      </c>
      <c r="G130" s="269">
        <f t="shared" ref="G130" si="55">SUM(G117:G129)</f>
        <v>0</v>
      </c>
      <c r="H130" s="326">
        <f t="shared" ref="H130:O130" si="56">SUM(H117:H129)</f>
        <v>0</v>
      </c>
      <c r="I130" s="269">
        <f t="shared" si="56"/>
        <v>0</v>
      </c>
      <c r="J130" s="269">
        <f t="shared" si="56"/>
        <v>0</v>
      </c>
      <c r="K130" s="269">
        <f t="shared" si="56"/>
        <v>0</v>
      </c>
      <c r="L130" s="269">
        <f t="shared" si="56"/>
        <v>0</v>
      </c>
      <c r="M130" s="269">
        <f t="shared" si="56"/>
        <v>0</v>
      </c>
      <c r="N130" s="269">
        <f t="shared" si="56"/>
        <v>0</v>
      </c>
      <c r="O130" s="269">
        <f t="shared" si="56"/>
        <v>0</v>
      </c>
      <c r="Q130" s="269">
        <f t="shared" ref="Q130" si="57">SUM(Q117:Q129)</f>
        <v>0</v>
      </c>
      <c r="R130" s="326">
        <f t="shared" ref="R130:AB130" si="58">SUM(R117:R129)</f>
        <v>0</v>
      </c>
      <c r="S130" s="326">
        <f t="shared" si="58"/>
        <v>0</v>
      </c>
      <c r="T130" s="269">
        <f t="shared" si="58"/>
        <v>0</v>
      </c>
      <c r="U130" s="269">
        <f t="shared" si="58"/>
        <v>0</v>
      </c>
      <c r="V130" s="269">
        <f t="shared" si="58"/>
        <v>0</v>
      </c>
      <c r="W130" s="269">
        <f t="shared" ref="W130:AA130" si="59">SUM(W117:W129)</f>
        <v>0</v>
      </c>
      <c r="X130" s="269">
        <f t="shared" ref="X130:Z130" si="60">SUM(X117:X129)</f>
        <v>0</v>
      </c>
      <c r="Y130" s="269">
        <f t="shared" ref="Y130" si="61">SUM(Y117:Y129)</f>
        <v>0</v>
      </c>
      <c r="Z130" s="269">
        <f t="shared" si="60"/>
        <v>0</v>
      </c>
      <c r="AA130" s="269">
        <f t="shared" si="59"/>
        <v>0</v>
      </c>
      <c r="AB130" s="269">
        <f t="shared" si="58"/>
        <v>0</v>
      </c>
    </row>
    <row r="132" spans="2:30" ht="15.75" customHeight="1" thickBot="1" x14ac:dyDescent="0.3">
      <c r="B132" s="1" t="s">
        <v>523</v>
      </c>
    </row>
    <row r="133" spans="2:30" ht="15" customHeight="1" x14ac:dyDescent="0.25">
      <c r="B133" s="161" t="s">
        <v>570</v>
      </c>
      <c r="C133" s="270">
        <f t="shared" ref="C133:E140" si="62">C108+C83+C58+C33+C8</f>
        <v>0</v>
      </c>
      <c r="D133" s="270">
        <f t="shared" si="62"/>
        <v>0</v>
      </c>
      <c r="E133" s="270">
        <f t="shared" si="62"/>
        <v>0</v>
      </c>
      <c r="F133" s="36"/>
      <c r="G133" s="270">
        <f t="shared" ref="G133" si="63">G108+G83+G58+G33+G8</f>
        <v>0</v>
      </c>
      <c r="H133" s="266">
        <v>0</v>
      </c>
      <c r="I133" s="270">
        <f t="shared" ref="I133:O140" si="64">I108+I83+I58+I33+I8</f>
        <v>0</v>
      </c>
      <c r="J133" s="270">
        <f t="shared" si="64"/>
        <v>0</v>
      </c>
      <c r="K133" s="270">
        <f t="shared" ref="K133:N133" si="65">K108+K83+K58+K33+K8</f>
        <v>0</v>
      </c>
      <c r="L133" s="270">
        <f t="shared" ref="L133:M133" si="66">L108+L83+L58+L33+L8</f>
        <v>0</v>
      </c>
      <c r="M133" s="270">
        <f t="shared" si="66"/>
        <v>0</v>
      </c>
      <c r="N133" s="270">
        <f t="shared" si="65"/>
        <v>0</v>
      </c>
      <c r="O133" s="270">
        <f t="shared" si="64"/>
        <v>0</v>
      </c>
      <c r="P133" s="36"/>
      <c r="Q133" s="270">
        <f t="shared" ref="Q133:Q140" si="67">Q108+Q83+Q58+Q33+Q8</f>
        <v>0</v>
      </c>
      <c r="R133" s="327">
        <v>0</v>
      </c>
      <c r="S133" s="266">
        <f t="shared" ref="S133:S154" si="68">E133</f>
        <v>0</v>
      </c>
      <c r="T133" s="270">
        <f t="shared" ref="T133:AB140" si="69">T108+T83+T58+T33+T8</f>
        <v>0</v>
      </c>
      <c r="U133" s="270">
        <f t="shared" si="69"/>
        <v>0</v>
      </c>
      <c r="V133" s="270">
        <f t="shared" si="69"/>
        <v>0</v>
      </c>
      <c r="W133" s="270">
        <f t="shared" ref="W133:AA133" si="70">W108+W83+W58+W33+W8</f>
        <v>0</v>
      </c>
      <c r="X133" s="270">
        <f t="shared" ref="X133:Z133" si="71">X108+X83+X58+X33+X8</f>
        <v>0</v>
      </c>
      <c r="Y133" s="270">
        <f t="shared" ref="Y133" si="72">Y108+Y83+Y58+Y33+Y8</f>
        <v>0</v>
      </c>
      <c r="Z133" s="270">
        <f t="shared" si="71"/>
        <v>0</v>
      </c>
      <c r="AA133" s="270">
        <f t="shared" si="70"/>
        <v>0</v>
      </c>
      <c r="AB133" s="270">
        <f t="shared" si="69"/>
        <v>0</v>
      </c>
      <c r="AC133" s="207"/>
      <c r="AD133" s="36"/>
    </row>
    <row r="134" spans="2:30" ht="15" customHeight="1" x14ac:dyDescent="0.25">
      <c r="B134" s="162" t="s">
        <v>571</v>
      </c>
      <c r="C134" s="270">
        <f t="shared" si="62"/>
        <v>0</v>
      </c>
      <c r="D134" s="270">
        <f t="shared" si="62"/>
        <v>0</v>
      </c>
      <c r="E134" s="270">
        <f t="shared" si="62"/>
        <v>0</v>
      </c>
      <c r="F134" s="163"/>
      <c r="G134" s="270">
        <f t="shared" ref="G134" si="73">G109+G84+G59+G34+G9</f>
        <v>0</v>
      </c>
      <c r="H134" s="267">
        <v>0</v>
      </c>
      <c r="I134" s="270">
        <f t="shared" si="64"/>
        <v>0</v>
      </c>
      <c r="J134" s="270">
        <f t="shared" si="64"/>
        <v>0</v>
      </c>
      <c r="K134" s="270">
        <f t="shared" ref="K134:N134" si="74">K109+K84+K59+K34+K9</f>
        <v>0</v>
      </c>
      <c r="L134" s="270">
        <f t="shared" ref="L134:M134" si="75">L109+L84+L59+L34+L9</f>
        <v>0</v>
      </c>
      <c r="M134" s="270">
        <f t="shared" si="75"/>
        <v>0</v>
      </c>
      <c r="N134" s="270">
        <f t="shared" si="74"/>
        <v>0</v>
      </c>
      <c r="O134" s="270">
        <f t="shared" si="64"/>
        <v>0</v>
      </c>
      <c r="P134" s="163"/>
      <c r="Q134" s="270">
        <f t="shared" si="67"/>
        <v>0</v>
      </c>
      <c r="R134" s="328">
        <v>0</v>
      </c>
      <c r="S134" s="267">
        <f t="shared" si="68"/>
        <v>0</v>
      </c>
      <c r="T134" s="270">
        <f t="shared" si="69"/>
        <v>0</v>
      </c>
      <c r="U134" s="270">
        <f t="shared" si="69"/>
        <v>0</v>
      </c>
      <c r="V134" s="270">
        <f t="shared" si="69"/>
        <v>0</v>
      </c>
      <c r="W134" s="270">
        <f t="shared" ref="W134:AA134" si="76">W109+W84+W59+W34+W9</f>
        <v>0</v>
      </c>
      <c r="X134" s="270">
        <f t="shared" ref="X134:Z134" si="77">X109+X84+X59+X34+X9</f>
        <v>0</v>
      </c>
      <c r="Y134" s="270">
        <f t="shared" ref="Y134" si="78">Y109+Y84+Y59+Y34+Y9</f>
        <v>0</v>
      </c>
      <c r="Z134" s="270">
        <f t="shared" si="77"/>
        <v>0</v>
      </c>
      <c r="AA134" s="270">
        <f t="shared" si="76"/>
        <v>0</v>
      </c>
      <c r="AB134" s="270">
        <f t="shared" si="69"/>
        <v>0</v>
      </c>
      <c r="AC134" s="207"/>
      <c r="AD134" s="36"/>
    </row>
    <row r="135" spans="2:30" ht="15" customHeight="1" x14ac:dyDescent="0.25">
      <c r="B135" s="162" t="s">
        <v>572</v>
      </c>
      <c r="C135" s="270">
        <f t="shared" si="62"/>
        <v>0</v>
      </c>
      <c r="D135" s="270">
        <f t="shared" si="62"/>
        <v>0</v>
      </c>
      <c r="E135" s="270">
        <f t="shared" si="62"/>
        <v>0</v>
      </c>
      <c r="F135" s="163"/>
      <c r="G135" s="270">
        <f t="shared" ref="G135" si="79">G110+G85+G60+G35+G10</f>
        <v>0</v>
      </c>
      <c r="H135" s="267">
        <v>0</v>
      </c>
      <c r="I135" s="270">
        <f t="shared" si="64"/>
        <v>0</v>
      </c>
      <c r="J135" s="270">
        <f t="shared" si="64"/>
        <v>0</v>
      </c>
      <c r="K135" s="270">
        <f t="shared" ref="K135:N135" si="80">K110+K85+K60+K35+K10</f>
        <v>0</v>
      </c>
      <c r="L135" s="270">
        <f t="shared" ref="L135:M135" si="81">L110+L85+L60+L35+L10</f>
        <v>0</v>
      </c>
      <c r="M135" s="270">
        <f t="shared" si="81"/>
        <v>0</v>
      </c>
      <c r="N135" s="270">
        <f t="shared" si="80"/>
        <v>0</v>
      </c>
      <c r="O135" s="270">
        <f t="shared" si="64"/>
        <v>0</v>
      </c>
      <c r="P135" s="163"/>
      <c r="Q135" s="270">
        <f t="shared" si="67"/>
        <v>0</v>
      </c>
      <c r="R135" s="328">
        <v>0</v>
      </c>
      <c r="S135" s="267">
        <f t="shared" si="68"/>
        <v>0</v>
      </c>
      <c r="T135" s="270">
        <f t="shared" si="69"/>
        <v>0</v>
      </c>
      <c r="U135" s="270">
        <f t="shared" si="69"/>
        <v>0</v>
      </c>
      <c r="V135" s="270">
        <f t="shared" si="69"/>
        <v>0</v>
      </c>
      <c r="W135" s="270">
        <f t="shared" ref="W135:AA135" si="82">W110+W85+W60+W35+W10</f>
        <v>0</v>
      </c>
      <c r="X135" s="270">
        <f t="shared" ref="X135:Z135" si="83">X110+X85+X60+X35+X10</f>
        <v>0</v>
      </c>
      <c r="Y135" s="270">
        <f t="shared" ref="Y135" si="84">Y110+Y85+Y60+Y35+Y10</f>
        <v>0</v>
      </c>
      <c r="Z135" s="270">
        <f t="shared" si="83"/>
        <v>0</v>
      </c>
      <c r="AA135" s="270">
        <f t="shared" si="82"/>
        <v>0</v>
      </c>
      <c r="AB135" s="270">
        <f t="shared" si="69"/>
        <v>0</v>
      </c>
      <c r="AC135" s="207"/>
      <c r="AD135" s="36"/>
    </row>
    <row r="136" spans="2:30" ht="15" customHeight="1" x14ac:dyDescent="0.25">
      <c r="B136" s="162" t="s">
        <v>573</v>
      </c>
      <c r="C136" s="270">
        <f t="shared" si="62"/>
        <v>0</v>
      </c>
      <c r="D136" s="270">
        <f t="shared" si="62"/>
        <v>0</v>
      </c>
      <c r="E136" s="270">
        <f t="shared" si="62"/>
        <v>0</v>
      </c>
      <c r="F136" s="36"/>
      <c r="G136" s="270">
        <f t="shared" ref="G136" si="85">G111+G86+G61+G36+G11</f>
        <v>0</v>
      </c>
      <c r="H136" s="267">
        <v>0</v>
      </c>
      <c r="I136" s="270">
        <f t="shared" si="64"/>
        <v>0</v>
      </c>
      <c r="J136" s="270">
        <f t="shared" si="64"/>
        <v>0</v>
      </c>
      <c r="K136" s="270">
        <f t="shared" ref="K136:N136" si="86">K111+K86+K61+K36+K11</f>
        <v>0</v>
      </c>
      <c r="L136" s="270">
        <f t="shared" ref="L136:M136" si="87">L111+L86+L61+L36+L11</f>
        <v>0</v>
      </c>
      <c r="M136" s="270">
        <f t="shared" si="87"/>
        <v>0</v>
      </c>
      <c r="N136" s="270">
        <f t="shared" si="86"/>
        <v>0</v>
      </c>
      <c r="O136" s="270">
        <f t="shared" si="64"/>
        <v>0</v>
      </c>
      <c r="P136" s="36"/>
      <c r="Q136" s="270">
        <f t="shared" si="67"/>
        <v>0</v>
      </c>
      <c r="R136" s="328">
        <v>0</v>
      </c>
      <c r="S136" s="267">
        <f t="shared" si="68"/>
        <v>0</v>
      </c>
      <c r="T136" s="270">
        <f t="shared" si="69"/>
        <v>0</v>
      </c>
      <c r="U136" s="270">
        <f t="shared" si="69"/>
        <v>0</v>
      </c>
      <c r="V136" s="270">
        <f t="shared" si="69"/>
        <v>0</v>
      </c>
      <c r="W136" s="270">
        <f t="shared" ref="W136:AA136" si="88">W111+W86+W61+W36+W11</f>
        <v>0</v>
      </c>
      <c r="X136" s="270">
        <f t="shared" ref="X136:Z136" si="89">X111+X86+X61+X36+X11</f>
        <v>0</v>
      </c>
      <c r="Y136" s="270">
        <f t="shared" ref="Y136" si="90">Y111+Y86+Y61+Y36+Y11</f>
        <v>0</v>
      </c>
      <c r="Z136" s="270">
        <f t="shared" si="89"/>
        <v>0</v>
      </c>
      <c r="AA136" s="270">
        <f t="shared" si="88"/>
        <v>0</v>
      </c>
      <c r="AB136" s="270">
        <f t="shared" si="69"/>
        <v>0</v>
      </c>
      <c r="AC136" s="207"/>
      <c r="AD136" s="36"/>
    </row>
    <row r="137" spans="2:30" ht="15" customHeight="1" x14ac:dyDescent="0.25">
      <c r="B137" s="162" t="s">
        <v>574</v>
      </c>
      <c r="C137" s="270">
        <f t="shared" si="62"/>
        <v>0</v>
      </c>
      <c r="D137" s="270">
        <f t="shared" si="62"/>
        <v>0</v>
      </c>
      <c r="E137" s="270">
        <f t="shared" si="62"/>
        <v>0</v>
      </c>
      <c r="F137" s="163"/>
      <c r="G137" s="270">
        <f t="shared" ref="G137" si="91">G112+G87+G62+G37+G12</f>
        <v>0</v>
      </c>
      <c r="H137" s="267">
        <v>0</v>
      </c>
      <c r="I137" s="270">
        <f t="shared" si="64"/>
        <v>0</v>
      </c>
      <c r="J137" s="270">
        <f t="shared" si="64"/>
        <v>0</v>
      </c>
      <c r="K137" s="270">
        <f t="shared" ref="K137:N137" si="92">K112+K87+K62+K37+K12</f>
        <v>0</v>
      </c>
      <c r="L137" s="270">
        <f t="shared" ref="L137:M137" si="93">L112+L87+L62+L37+L12</f>
        <v>0</v>
      </c>
      <c r="M137" s="270">
        <f t="shared" si="93"/>
        <v>0</v>
      </c>
      <c r="N137" s="270">
        <f t="shared" si="92"/>
        <v>0</v>
      </c>
      <c r="O137" s="270">
        <f t="shared" si="64"/>
        <v>0</v>
      </c>
      <c r="P137" s="163"/>
      <c r="Q137" s="270">
        <f t="shared" si="67"/>
        <v>0</v>
      </c>
      <c r="R137" s="328">
        <v>0</v>
      </c>
      <c r="S137" s="267">
        <f t="shared" si="68"/>
        <v>0</v>
      </c>
      <c r="T137" s="270">
        <f t="shared" si="69"/>
        <v>0</v>
      </c>
      <c r="U137" s="270">
        <f t="shared" si="69"/>
        <v>0</v>
      </c>
      <c r="V137" s="270">
        <f t="shared" si="69"/>
        <v>0</v>
      </c>
      <c r="W137" s="270">
        <f t="shared" ref="W137:AA137" si="94">W112+W87+W62+W37+W12</f>
        <v>0</v>
      </c>
      <c r="X137" s="270">
        <f t="shared" ref="X137:Z137" si="95">X112+X87+X62+X37+X12</f>
        <v>0</v>
      </c>
      <c r="Y137" s="270">
        <f t="shared" ref="Y137" si="96">Y112+Y87+Y62+Y37+Y12</f>
        <v>0</v>
      </c>
      <c r="Z137" s="270">
        <f t="shared" si="95"/>
        <v>0</v>
      </c>
      <c r="AA137" s="270">
        <f t="shared" si="94"/>
        <v>0</v>
      </c>
      <c r="AB137" s="270">
        <f t="shared" si="69"/>
        <v>0</v>
      </c>
      <c r="AC137" s="207"/>
      <c r="AD137" s="36"/>
    </row>
    <row r="138" spans="2:30" ht="15" customHeight="1" x14ac:dyDescent="0.25">
      <c r="B138" s="162" t="s">
        <v>575</v>
      </c>
      <c r="C138" s="270">
        <f t="shared" si="62"/>
        <v>0</v>
      </c>
      <c r="D138" s="270">
        <f t="shared" si="62"/>
        <v>0</v>
      </c>
      <c r="E138" s="270">
        <f t="shared" si="62"/>
        <v>0</v>
      </c>
      <c r="F138" s="163"/>
      <c r="G138" s="270">
        <f t="shared" ref="G138" si="97">G113+G88+G63+G38+G13</f>
        <v>0</v>
      </c>
      <c r="H138" s="267">
        <v>0</v>
      </c>
      <c r="I138" s="270">
        <f t="shared" si="64"/>
        <v>0</v>
      </c>
      <c r="J138" s="270">
        <f t="shared" si="64"/>
        <v>0</v>
      </c>
      <c r="K138" s="270">
        <f t="shared" ref="K138:N138" si="98">K113+K88+K63+K38+K13</f>
        <v>0</v>
      </c>
      <c r="L138" s="270">
        <f t="shared" ref="L138:M138" si="99">L113+L88+L63+L38+L13</f>
        <v>0</v>
      </c>
      <c r="M138" s="270">
        <f t="shared" si="99"/>
        <v>0</v>
      </c>
      <c r="N138" s="270">
        <f t="shared" si="98"/>
        <v>0</v>
      </c>
      <c r="O138" s="270">
        <f t="shared" si="64"/>
        <v>0</v>
      </c>
      <c r="P138" s="163"/>
      <c r="Q138" s="270">
        <f t="shared" si="67"/>
        <v>0</v>
      </c>
      <c r="R138" s="328">
        <v>0</v>
      </c>
      <c r="S138" s="267">
        <f t="shared" si="68"/>
        <v>0</v>
      </c>
      <c r="T138" s="270">
        <f t="shared" si="69"/>
        <v>0</v>
      </c>
      <c r="U138" s="270">
        <f t="shared" si="69"/>
        <v>0</v>
      </c>
      <c r="V138" s="270">
        <f t="shared" si="69"/>
        <v>0</v>
      </c>
      <c r="W138" s="270">
        <f t="shared" ref="W138:AA138" si="100">W113+W88+W63+W38+W13</f>
        <v>0</v>
      </c>
      <c r="X138" s="270">
        <f t="shared" ref="X138:Z138" si="101">X113+X88+X63+X38+X13</f>
        <v>0</v>
      </c>
      <c r="Y138" s="270">
        <f t="shared" ref="Y138" si="102">Y113+Y88+Y63+Y38+Y13</f>
        <v>0</v>
      </c>
      <c r="Z138" s="270">
        <f t="shared" si="101"/>
        <v>0</v>
      </c>
      <c r="AA138" s="270">
        <f t="shared" si="100"/>
        <v>0</v>
      </c>
      <c r="AB138" s="270">
        <f t="shared" si="69"/>
        <v>0</v>
      </c>
      <c r="AC138" s="207"/>
      <c r="AD138" s="36"/>
    </row>
    <row r="139" spans="2:30" ht="15" customHeight="1" x14ac:dyDescent="0.25">
      <c r="B139" s="162" t="s">
        <v>576</v>
      </c>
      <c r="C139" s="270">
        <f t="shared" si="62"/>
        <v>0</v>
      </c>
      <c r="D139" s="270">
        <f t="shared" si="62"/>
        <v>0</v>
      </c>
      <c r="E139" s="270">
        <f t="shared" si="62"/>
        <v>0</v>
      </c>
      <c r="F139" s="36"/>
      <c r="G139" s="270">
        <f t="shared" ref="G139" si="103">G114+G89+G64+G39+G14</f>
        <v>0</v>
      </c>
      <c r="H139" s="267">
        <v>0</v>
      </c>
      <c r="I139" s="270">
        <f t="shared" si="64"/>
        <v>0</v>
      </c>
      <c r="J139" s="270">
        <f t="shared" si="64"/>
        <v>0</v>
      </c>
      <c r="K139" s="270">
        <f t="shared" ref="K139:N139" si="104">K114+K89+K64+K39+K14</f>
        <v>0</v>
      </c>
      <c r="L139" s="270">
        <f t="shared" ref="L139:M139" si="105">L114+L89+L64+L39+L14</f>
        <v>0</v>
      </c>
      <c r="M139" s="270">
        <f t="shared" si="105"/>
        <v>0</v>
      </c>
      <c r="N139" s="270">
        <f t="shared" si="104"/>
        <v>0</v>
      </c>
      <c r="O139" s="270">
        <f t="shared" si="64"/>
        <v>0</v>
      </c>
      <c r="P139" s="36"/>
      <c r="Q139" s="270">
        <f t="shared" si="67"/>
        <v>0</v>
      </c>
      <c r="R139" s="328">
        <v>0</v>
      </c>
      <c r="S139" s="267">
        <f t="shared" si="68"/>
        <v>0</v>
      </c>
      <c r="T139" s="270">
        <f t="shared" si="69"/>
        <v>0</v>
      </c>
      <c r="U139" s="270">
        <f t="shared" si="69"/>
        <v>0</v>
      </c>
      <c r="V139" s="270">
        <f t="shared" si="69"/>
        <v>0</v>
      </c>
      <c r="W139" s="270">
        <f t="shared" ref="W139:AA139" si="106">W114+W89+W64+W39+W14</f>
        <v>0</v>
      </c>
      <c r="X139" s="270">
        <f t="shared" ref="X139:Z139" si="107">X114+X89+X64+X39+X14</f>
        <v>0</v>
      </c>
      <c r="Y139" s="270">
        <f t="shared" ref="Y139" si="108">Y114+Y89+Y64+Y39+Y14</f>
        <v>0</v>
      </c>
      <c r="Z139" s="270">
        <f t="shared" si="107"/>
        <v>0</v>
      </c>
      <c r="AA139" s="270">
        <f t="shared" si="106"/>
        <v>0</v>
      </c>
      <c r="AB139" s="270">
        <f t="shared" si="69"/>
        <v>0</v>
      </c>
      <c r="AC139" s="207"/>
      <c r="AD139" s="36"/>
    </row>
    <row r="140" spans="2:30" ht="15" customHeight="1" x14ac:dyDescent="0.25">
      <c r="B140" s="162" t="s">
        <v>577</v>
      </c>
      <c r="C140" s="270">
        <f t="shared" si="62"/>
        <v>0</v>
      </c>
      <c r="D140" s="270">
        <f t="shared" si="62"/>
        <v>0</v>
      </c>
      <c r="E140" s="270">
        <f t="shared" si="62"/>
        <v>0</v>
      </c>
      <c r="F140" s="163"/>
      <c r="G140" s="270">
        <f t="shared" ref="G140" si="109">G115+G90+G65+G40+G15</f>
        <v>0</v>
      </c>
      <c r="H140" s="268">
        <v>0</v>
      </c>
      <c r="I140" s="270">
        <f t="shared" si="64"/>
        <v>0</v>
      </c>
      <c r="J140" s="270">
        <f t="shared" si="64"/>
        <v>0</v>
      </c>
      <c r="K140" s="270">
        <f t="shared" ref="K140:N140" si="110">K115+K90+K65+K40+K15</f>
        <v>0</v>
      </c>
      <c r="L140" s="270">
        <f t="shared" ref="L140:M140" si="111">L115+L90+L65+L40+L15</f>
        <v>0</v>
      </c>
      <c r="M140" s="270">
        <f t="shared" si="111"/>
        <v>0</v>
      </c>
      <c r="N140" s="270">
        <f t="shared" si="110"/>
        <v>0</v>
      </c>
      <c r="O140" s="270">
        <f t="shared" si="64"/>
        <v>0</v>
      </c>
      <c r="P140" s="163"/>
      <c r="Q140" s="270">
        <f t="shared" si="67"/>
        <v>0</v>
      </c>
      <c r="R140" s="329">
        <v>0</v>
      </c>
      <c r="S140" s="268">
        <f t="shared" si="68"/>
        <v>0</v>
      </c>
      <c r="T140" s="270">
        <f t="shared" si="69"/>
        <v>0</v>
      </c>
      <c r="U140" s="270">
        <f t="shared" si="69"/>
        <v>0</v>
      </c>
      <c r="V140" s="270">
        <f t="shared" si="69"/>
        <v>0</v>
      </c>
      <c r="W140" s="270">
        <f t="shared" ref="W140:AA140" si="112">W115+W90+W65+W40+W15</f>
        <v>0</v>
      </c>
      <c r="X140" s="270">
        <f t="shared" ref="X140:Z140" si="113">X115+X90+X65+X40+X15</f>
        <v>0</v>
      </c>
      <c r="Y140" s="270">
        <f t="shared" ref="Y140" si="114">Y115+Y90+Y65+Y40+Y15</f>
        <v>0</v>
      </c>
      <c r="Z140" s="270">
        <f t="shared" si="113"/>
        <v>0</v>
      </c>
      <c r="AA140" s="270">
        <f t="shared" si="112"/>
        <v>0</v>
      </c>
      <c r="AB140" s="270">
        <f t="shared" si="69"/>
        <v>0</v>
      </c>
      <c r="AC140" s="207"/>
      <c r="AD140" s="36"/>
    </row>
    <row r="141" spans="2:30" s="2" customFormat="1" ht="15" customHeight="1" x14ac:dyDescent="0.25">
      <c r="B141" s="461" t="s">
        <v>523</v>
      </c>
      <c r="C141" s="269">
        <f>SUM(C133:C140)</f>
        <v>0</v>
      </c>
      <c r="D141" s="269">
        <f>SUM(D133:D140)</f>
        <v>0</v>
      </c>
      <c r="E141" s="269">
        <f>SUM(E133:E140)</f>
        <v>0</v>
      </c>
      <c r="F141" s="231"/>
      <c r="G141" s="269">
        <f t="shared" ref="G141" si="115">SUM(G133:G140)</f>
        <v>0</v>
      </c>
      <c r="H141" s="322">
        <f t="shared" ref="H141:O141" si="116">SUM(H133:H140)</f>
        <v>0</v>
      </c>
      <c r="I141" s="269">
        <f t="shared" si="116"/>
        <v>0</v>
      </c>
      <c r="J141" s="269">
        <f t="shared" si="116"/>
        <v>0</v>
      </c>
      <c r="K141" s="269">
        <f t="shared" si="116"/>
        <v>0</v>
      </c>
      <c r="L141" s="269">
        <f t="shared" si="116"/>
        <v>0</v>
      </c>
      <c r="M141" s="269">
        <f t="shared" si="116"/>
        <v>0</v>
      </c>
      <c r="N141" s="269">
        <f t="shared" si="116"/>
        <v>0</v>
      </c>
      <c r="O141" s="269">
        <f t="shared" si="116"/>
        <v>0</v>
      </c>
      <c r="P141" s="231"/>
      <c r="Q141" s="269">
        <f t="shared" ref="Q141" si="117">SUM(Q133:Q140)</f>
        <v>0</v>
      </c>
      <c r="R141" s="322">
        <v>0</v>
      </c>
      <c r="S141" s="322">
        <f t="shared" si="68"/>
        <v>0</v>
      </c>
      <c r="T141" s="269">
        <f>SUM(T133:T140)</f>
        <v>0</v>
      </c>
      <c r="U141" s="269">
        <f>SUM(U133:U140)</f>
        <v>0</v>
      </c>
      <c r="V141" s="269">
        <f>SUM(V133:V140)</f>
        <v>0</v>
      </c>
      <c r="W141" s="269">
        <f>SUM(W133:W140)</f>
        <v>0</v>
      </c>
      <c r="X141" s="269">
        <f t="shared" ref="X141:Z141" si="118">SUM(X133:X140)</f>
        <v>0</v>
      </c>
      <c r="Y141" s="269">
        <f t="shared" si="118"/>
        <v>0</v>
      </c>
      <c r="Z141" s="269">
        <f t="shared" si="118"/>
        <v>0</v>
      </c>
      <c r="AA141" s="269">
        <f>SUM(AA133:AA140)</f>
        <v>0</v>
      </c>
      <c r="AB141" s="269">
        <f>SUM(AB133:AB140)</f>
        <v>0</v>
      </c>
    </row>
    <row r="142" spans="2:30" s="24" customFormat="1" ht="15" customHeight="1" x14ac:dyDescent="0.25">
      <c r="B142" s="175" t="s">
        <v>620</v>
      </c>
      <c r="C142" s="253">
        <f t="shared" ref="C142:E154" si="119">C117+C92+C67+C42+C17</f>
        <v>0</v>
      </c>
      <c r="D142" s="253">
        <f t="shared" si="119"/>
        <v>0</v>
      </c>
      <c r="E142" s="253">
        <f t="shared" si="119"/>
        <v>0</v>
      </c>
      <c r="F142" s="205"/>
      <c r="G142" s="253">
        <f t="shared" ref="G142" si="120">G117+G92+G67+G42+G17</f>
        <v>0</v>
      </c>
      <c r="H142" s="323">
        <v>0</v>
      </c>
      <c r="I142" s="253">
        <f t="shared" ref="I142:O154" si="121">I117+I92+I67+I42+I17</f>
        <v>0</v>
      </c>
      <c r="J142" s="253">
        <f t="shared" si="121"/>
        <v>0</v>
      </c>
      <c r="K142" s="253">
        <f t="shared" ref="K142:N142" si="122">K117+K92+K67+K42+K17</f>
        <v>0</v>
      </c>
      <c r="L142" s="253">
        <f t="shared" ref="L142:M142" si="123">L117+L92+L67+L42+L17</f>
        <v>0</v>
      </c>
      <c r="M142" s="253">
        <f t="shared" si="123"/>
        <v>0</v>
      </c>
      <c r="N142" s="253">
        <f t="shared" si="122"/>
        <v>0</v>
      </c>
      <c r="O142" s="253">
        <f t="shared" si="121"/>
        <v>0</v>
      </c>
      <c r="P142" s="205"/>
      <c r="Q142" s="253">
        <f t="shared" ref="Q142:Q154" si="124">Q117+Q92+Q67+Q42+Q17</f>
        <v>0</v>
      </c>
      <c r="R142" s="330">
        <v>0</v>
      </c>
      <c r="S142" s="323">
        <f t="shared" si="68"/>
        <v>0</v>
      </c>
      <c r="T142" s="253">
        <f t="shared" ref="T142:AB154" si="125">T117+T92+T67+T42+T17</f>
        <v>0</v>
      </c>
      <c r="U142" s="253">
        <f t="shared" si="125"/>
        <v>0</v>
      </c>
      <c r="V142" s="253">
        <f t="shared" si="125"/>
        <v>0</v>
      </c>
      <c r="W142" s="253">
        <f t="shared" ref="W142:AA142" si="126">W117+W92+W67+W42+W17</f>
        <v>0</v>
      </c>
      <c r="X142" s="253">
        <f t="shared" ref="X142:Z142" si="127">X117+X92+X67+X42+X17</f>
        <v>0</v>
      </c>
      <c r="Y142" s="253">
        <f t="shared" ref="Y142" si="128">Y117+Y92+Y67+Y42+Y17</f>
        <v>0</v>
      </c>
      <c r="Z142" s="253">
        <f t="shared" si="127"/>
        <v>0</v>
      </c>
      <c r="AA142" s="253">
        <f t="shared" si="126"/>
        <v>0</v>
      </c>
      <c r="AB142" s="253">
        <f t="shared" si="125"/>
        <v>0</v>
      </c>
    </row>
    <row r="143" spans="2:30" s="24" customFormat="1" ht="15" customHeight="1" x14ac:dyDescent="0.25">
      <c r="B143" s="175" t="s">
        <v>333</v>
      </c>
      <c r="C143" s="253">
        <f t="shared" si="119"/>
        <v>0</v>
      </c>
      <c r="D143" s="253">
        <f t="shared" si="119"/>
        <v>0</v>
      </c>
      <c r="E143" s="253">
        <f t="shared" si="119"/>
        <v>0</v>
      </c>
      <c r="F143" s="205"/>
      <c r="G143" s="253">
        <f t="shared" ref="G143" si="129">G118+G93+G68+G43+G18</f>
        <v>0</v>
      </c>
      <c r="H143" s="324">
        <v>0</v>
      </c>
      <c r="I143" s="253">
        <f t="shared" si="121"/>
        <v>0</v>
      </c>
      <c r="J143" s="253">
        <f t="shared" si="121"/>
        <v>0</v>
      </c>
      <c r="K143" s="253">
        <f t="shared" ref="K143:N143" si="130">K118+K93+K68+K43+K18</f>
        <v>0</v>
      </c>
      <c r="L143" s="253">
        <f t="shared" ref="L143:M143" si="131">L118+L93+L68+L43+L18</f>
        <v>0</v>
      </c>
      <c r="M143" s="253">
        <f t="shared" si="131"/>
        <v>0</v>
      </c>
      <c r="N143" s="253">
        <f t="shared" si="130"/>
        <v>0</v>
      </c>
      <c r="O143" s="253">
        <f t="shared" si="121"/>
        <v>0</v>
      </c>
      <c r="P143" s="205"/>
      <c r="Q143" s="253">
        <f t="shared" si="124"/>
        <v>0</v>
      </c>
      <c r="R143" s="331">
        <v>0</v>
      </c>
      <c r="S143" s="324">
        <f>E143</f>
        <v>0</v>
      </c>
      <c r="T143" s="253">
        <f t="shared" si="125"/>
        <v>0</v>
      </c>
      <c r="U143" s="253">
        <f t="shared" si="125"/>
        <v>0</v>
      </c>
      <c r="V143" s="253">
        <f t="shared" si="125"/>
        <v>0</v>
      </c>
      <c r="W143" s="253">
        <f t="shared" ref="W143:AA143" si="132">W118+W93+W68+W43+W18</f>
        <v>0</v>
      </c>
      <c r="X143" s="253">
        <f t="shared" ref="X143:Z143" si="133">X118+X93+X68+X43+X18</f>
        <v>0</v>
      </c>
      <c r="Y143" s="253">
        <f t="shared" ref="Y143" si="134">Y118+Y93+Y68+Y43+Y18</f>
        <v>0</v>
      </c>
      <c r="Z143" s="253">
        <f t="shared" si="133"/>
        <v>0</v>
      </c>
      <c r="AA143" s="253">
        <f t="shared" si="132"/>
        <v>0</v>
      </c>
      <c r="AB143" s="253">
        <f t="shared" si="125"/>
        <v>0</v>
      </c>
    </row>
    <row r="144" spans="2:30" s="24" customFormat="1" ht="15" customHeight="1" x14ac:dyDescent="0.25">
      <c r="B144" s="175" t="s">
        <v>334</v>
      </c>
      <c r="C144" s="253">
        <f t="shared" si="119"/>
        <v>0</v>
      </c>
      <c r="D144" s="253">
        <f t="shared" si="119"/>
        <v>0</v>
      </c>
      <c r="E144" s="253">
        <f t="shared" si="119"/>
        <v>0</v>
      </c>
      <c r="F144" s="205"/>
      <c r="G144" s="253">
        <f t="shared" ref="G144" si="135">G119+G94+G69+G44+G19</f>
        <v>0</v>
      </c>
      <c r="H144" s="324">
        <v>0</v>
      </c>
      <c r="I144" s="253">
        <f t="shared" si="121"/>
        <v>0</v>
      </c>
      <c r="J144" s="253">
        <f t="shared" si="121"/>
        <v>0</v>
      </c>
      <c r="K144" s="253">
        <f t="shared" ref="K144:N144" si="136">K119+K94+K69+K44+K19</f>
        <v>0</v>
      </c>
      <c r="L144" s="253">
        <f t="shared" ref="L144:M144" si="137">L119+L94+L69+L44+L19</f>
        <v>0</v>
      </c>
      <c r="M144" s="253">
        <f t="shared" si="137"/>
        <v>0</v>
      </c>
      <c r="N144" s="253">
        <f t="shared" si="136"/>
        <v>0</v>
      </c>
      <c r="O144" s="253">
        <f t="shared" si="121"/>
        <v>0</v>
      </c>
      <c r="P144" s="205"/>
      <c r="Q144" s="253">
        <f t="shared" si="124"/>
        <v>0</v>
      </c>
      <c r="R144" s="324">
        <v>0</v>
      </c>
      <c r="S144" s="324">
        <f t="shared" ref="S144:S149" si="138">E144</f>
        <v>0</v>
      </c>
      <c r="T144" s="253">
        <f t="shared" si="125"/>
        <v>0</v>
      </c>
      <c r="U144" s="253">
        <f t="shared" si="125"/>
        <v>0</v>
      </c>
      <c r="V144" s="253">
        <f t="shared" si="125"/>
        <v>0</v>
      </c>
      <c r="W144" s="253">
        <f t="shared" ref="W144:AA144" si="139">W119+W94+W69+W44+W19</f>
        <v>0</v>
      </c>
      <c r="X144" s="253">
        <f t="shared" ref="X144:Z144" si="140">X119+X94+X69+X44+X19</f>
        <v>0</v>
      </c>
      <c r="Y144" s="253">
        <f t="shared" ref="Y144" si="141">Y119+Y94+Y69+Y44+Y19</f>
        <v>0</v>
      </c>
      <c r="Z144" s="253">
        <f t="shared" si="140"/>
        <v>0</v>
      </c>
      <c r="AA144" s="253">
        <f t="shared" si="139"/>
        <v>0</v>
      </c>
      <c r="AB144" s="253">
        <f t="shared" si="125"/>
        <v>0</v>
      </c>
    </row>
    <row r="145" spans="2:29" s="24" customFormat="1" ht="15" customHeight="1" x14ac:dyDescent="0.25">
      <c r="B145" s="175" t="s">
        <v>335</v>
      </c>
      <c r="C145" s="253">
        <f t="shared" si="119"/>
        <v>0</v>
      </c>
      <c r="D145" s="253">
        <f t="shared" si="119"/>
        <v>0</v>
      </c>
      <c r="E145" s="253">
        <f t="shared" si="119"/>
        <v>0</v>
      </c>
      <c r="F145" s="205"/>
      <c r="G145" s="253">
        <f t="shared" ref="G145" si="142">G120+G95+G70+G45+G20</f>
        <v>0</v>
      </c>
      <c r="H145" s="324">
        <v>0</v>
      </c>
      <c r="I145" s="253">
        <f t="shared" si="121"/>
        <v>0</v>
      </c>
      <c r="J145" s="253">
        <f t="shared" si="121"/>
        <v>0</v>
      </c>
      <c r="K145" s="253">
        <f t="shared" ref="K145:N145" si="143">K120+K95+K70+K45+K20</f>
        <v>0</v>
      </c>
      <c r="L145" s="253">
        <f t="shared" ref="L145:M145" si="144">L120+L95+L70+L45+L20</f>
        <v>0</v>
      </c>
      <c r="M145" s="253">
        <f t="shared" si="144"/>
        <v>0</v>
      </c>
      <c r="N145" s="253">
        <f t="shared" si="143"/>
        <v>0</v>
      </c>
      <c r="O145" s="253">
        <f t="shared" si="121"/>
        <v>0</v>
      </c>
      <c r="P145" s="205"/>
      <c r="Q145" s="253">
        <f t="shared" si="124"/>
        <v>0</v>
      </c>
      <c r="R145" s="324">
        <v>0</v>
      </c>
      <c r="S145" s="324">
        <f t="shared" si="138"/>
        <v>0</v>
      </c>
      <c r="T145" s="253">
        <f t="shared" si="125"/>
        <v>0</v>
      </c>
      <c r="U145" s="253">
        <f t="shared" si="125"/>
        <v>0</v>
      </c>
      <c r="V145" s="253">
        <f t="shared" si="125"/>
        <v>0</v>
      </c>
      <c r="W145" s="253">
        <f t="shared" ref="W145:AA145" si="145">W120+W95+W70+W45+W20</f>
        <v>0</v>
      </c>
      <c r="X145" s="253">
        <f t="shared" ref="X145:Z145" si="146">X120+X95+X70+X45+X20</f>
        <v>0</v>
      </c>
      <c r="Y145" s="253">
        <f t="shared" ref="Y145" si="147">Y120+Y95+Y70+Y45+Y20</f>
        <v>0</v>
      </c>
      <c r="Z145" s="253">
        <f t="shared" si="146"/>
        <v>0</v>
      </c>
      <c r="AA145" s="253">
        <f t="shared" si="145"/>
        <v>0</v>
      </c>
      <c r="AB145" s="253">
        <f t="shared" si="125"/>
        <v>0</v>
      </c>
    </row>
    <row r="146" spans="2:29" s="24" customFormat="1" ht="15" customHeight="1" x14ac:dyDescent="0.25">
      <c r="B146" s="175" t="s">
        <v>617</v>
      </c>
      <c r="C146" s="253">
        <f t="shared" si="119"/>
        <v>0</v>
      </c>
      <c r="D146" s="253">
        <f t="shared" si="119"/>
        <v>0</v>
      </c>
      <c r="E146" s="253">
        <f t="shared" si="119"/>
        <v>0</v>
      </c>
      <c r="F146" s="205"/>
      <c r="G146" s="253">
        <f t="shared" ref="G146" si="148">G121+G96+G71+G46+G21</f>
        <v>0</v>
      </c>
      <c r="H146" s="324">
        <v>0</v>
      </c>
      <c r="I146" s="253">
        <f t="shared" si="121"/>
        <v>0</v>
      </c>
      <c r="J146" s="253">
        <f t="shared" si="121"/>
        <v>0</v>
      </c>
      <c r="K146" s="253">
        <f t="shared" ref="K146:N146" si="149">K121+K96+K71+K46+K21</f>
        <v>0</v>
      </c>
      <c r="L146" s="253">
        <f t="shared" ref="L146:M146" si="150">L121+L96+L71+L46+L21</f>
        <v>0</v>
      </c>
      <c r="M146" s="253">
        <f t="shared" si="150"/>
        <v>0</v>
      </c>
      <c r="N146" s="253">
        <f t="shared" si="149"/>
        <v>0</v>
      </c>
      <c r="O146" s="253">
        <f t="shared" si="121"/>
        <v>0</v>
      </c>
      <c r="P146" s="205"/>
      <c r="Q146" s="253">
        <f t="shared" si="124"/>
        <v>0</v>
      </c>
      <c r="R146" s="324">
        <v>0</v>
      </c>
      <c r="S146" s="324">
        <f t="shared" si="138"/>
        <v>0</v>
      </c>
      <c r="T146" s="253">
        <f t="shared" si="125"/>
        <v>0</v>
      </c>
      <c r="U146" s="253">
        <f t="shared" si="125"/>
        <v>0</v>
      </c>
      <c r="V146" s="253">
        <f t="shared" si="125"/>
        <v>0</v>
      </c>
      <c r="W146" s="253">
        <f t="shared" ref="W146:AA146" si="151">W121+W96+W71+W46+W21</f>
        <v>0</v>
      </c>
      <c r="X146" s="253">
        <f t="shared" ref="X146:Z146" si="152">X121+X96+X71+X46+X21</f>
        <v>0</v>
      </c>
      <c r="Y146" s="253">
        <f t="shared" ref="Y146" si="153">Y121+Y96+Y71+Y46+Y21</f>
        <v>0</v>
      </c>
      <c r="Z146" s="253">
        <f t="shared" si="152"/>
        <v>0</v>
      </c>
      <c r="AA146" s="253">
        <f t="shared" si="151"/>
        <v>0</v>
      </c>
      <c r="AB146" s="253">
        <f t="shared" si="125"/>
        <v>0</v>
      </c>
    </row>
    <row r="147" spans="2:29" s="24" customFormat="1" ht="15" customHeight="1" x14ac:dyDescent="0.25">
      <c r="B147" s="175" t="s">
        <v>621</v>
      </c>
      <c r="C147" s="253">
        <f t="shared" si="119"/>
        <v>0</v>
      </c>
      <c r="D147" s="253">
        <f t="shared" si="119"/>
        <v>0</v>
      </c>
      <c r="E147" s="253">
        <f t="shared" si="119"/>
        <v>0</v>
      </c>
      <c r="F147" s="205"/>
      <c r="G147" s="253">
        <f t="shared" ref="G147" si="154">G122+G97+G72+G47+G22</f>
        <v>0</v>
      </c>
      <c r="H147" s="324">
        <v>0</v>
      </c>
      <c r="I147" s="253">
        <f t="shared" si="121"/>
        <v>0</v>
      </c>
      <c r="J147" s="253">
        <f t="shared" si="121"/>
        <v>0</v>
      </c>
      <c r="K147" s="253">
        <f t="shared" ref="K147:N147" si="155">K122+K97+K72+K47+K22</f>
        <v>0</v>
      </c>
      <c r="L147" s="253">
        <f t="shared" ref="L147:M147" si="156">L122+L97+L72+L47+L22</f>
        <v>0</v>
      </c>
      <c r="M147" s="253">
        <f t="shared" si="156"/>
        <v>0</v>
      </c>
      <c r="N147" s="253">
        <f t="shared" si="155"/>
        <v>0</v>
      </c>
      <c r="O147" s="253">
        <f t="shared" si="121"/>
        <v>0</v>
      </c>
      <c r="P147" s="205"/>
      <c r="Q147" s="253">
        <f t="shared" si="124"/>
        <v>0</v>
      </c>
      <c r="R147" s="324">
        <v>0</v>
      </c>
      <c r="S147" s="324">
        <f t="shared" si="138"/>
        <v>0</v>
      </c>
      <c r="T147" s="253">
        <f t="shared" si="125"/>
        <v>0</v>
      </c>
      <c r="U147" s="253">
        <f t="shared" si="125"/>
        <v>0</v>
      </c>
      <c r="V147" s="253">
        <f t="shared" si="125"/>
        <v>0</v>
      </c>
      <c r="W147" s="253">
        <f t="shared" ref="W147:AA147" si="157">W122+W97+W72+W47+W22</f>
        <v>0</v>
      </c>
      <c r="X147" s="253">
        <f t="shared" ref="X147:Z147" si="158">X122+X97+X72+X47+X22</f>
        <v>0</v>
      </c>
      <c r="Y147" s="253">
        <f t="shared" ref="Y147" si="159">Y122+Y97+Y72+Y47+Y22</f>
        <v>0</v>
      </c>
      <c r="Z147" s="253">
        <f t="shared" si="158"/>
        <v>0</v>
      </c>
      <c r="AA147" s="253">
        <f t="shared" si="157"/>
        <v>0</v>
      </c>
      <c r="AB147" s="253">
        <f t="shared" si="125"/>
        <v>0</v>
      </c>
    </row>
    <row r="148" spans="2:29" s="24" customFormat="1" ht="15" customHeight="1" x14ac:dyDescent="0.25">
      <c r="B148" s="175" t="s">
        <v>590</v>
      </c>
      <c r="C148" s="253">
        <f t="shared" si="119"/>
        <v>0</v>
      </c>
      <c r="D148" s="253">
        <f t="shared" si="119"/>
        <v>0</v>
      </c>
      <c r="E148" s="253">
        <f t="shared" si="119"/>
        <v>0</v>
      </c>
      <c r="F148" s="205"/>
      <c r="G148" s="253">
        <f t="shared" ref="G148" si="160">G123+G98+G73+G48+G23</f>
        <v>0</v>
      </c>
      <c r="H148" s="324">
        <v>0</v>
      </c>
      <c r="I148" s="253">
        <f t="shared" si="121"/>
        <v>0</v>
      </c>
      <c r="J148" s="253">
        <f t="shared" si="121"/>
        <v>0</v>
      </c>
      <c r="K148" s="253">
        <f t="shared" ref="K148:N148" si="161">K123+K98+K73+K48+K23</f>
        <v>0</v>
      </c>
      <c r="L148" s="253">
        <f t="shared" ref="L148:M148" si="162">L123+L98+L73+L48+L23</f>
        <v>0</v>
      </c>
      <c r="M148" s="253">
        <f t="shared" si="162"/>
        <v>0</v>
      </c>
      <c r="N148" s="253">
        <f t="shared" si="161"/>
        <v>0</v>
      </c>
      <c r="O148" s="253">
        <f t="shared" si="121"/>
        <v>0</v>
      </c>
      <c r="P148" s="205"/>
      <c r="Q148" s="253">
        <f t="shared" si="124"/>
        <v>0</v>
      </c>
      <c r="R148" s="324">
        <v>0</v>
      </c>
      <c r="S148" s="324">
        <f t="shared" si="138"/>
        <v>0</v>
      </c>
      <c r="T148" s="253">
        <f t="shared" si="125"/>
        <v>0</v>
      </c>
      <c r="U148" s="253">
        <f t="shared" si="125"/>
        <v>0</v>
      </c>
      <c r="V148" s="253">
        <f t="shared" si="125"/>
        <v>0</v>
      </c>
      <c r="W148" s="253">
        <f t="shared" ref="W148:AA148" si="163">W123+W98+W73+W48+W23</f>
        <v>0</v>
      </c>
      <c r="X148" s="253">
        <f t="shared" ref="X148:Z148" si="164">X123+X98+X73+X48+X23</f>
        <v>0</v>
      </c>
      <c r="Y148" s="253">
        <f t="shared" ref="Y148" si="165">Y123+Y98+Y73+Y48+Y23</f>
        <v>0</v>
      </c>
      <c r="Z148" s="253">
        <f t="shared" si="164"/>
        <v>0</v>
      </c>
      <c r="AA148" s="253">
        <f t="shared" si="163"/>
        <v>0</v>
      </c>
      <c r="AB148" s="253">
        <f t="shared" si="125"/>
        <v>0</v>
      </c>
    </row>
    <row r="149" spans="2:29" s="24" customFormat="1" ht="15" customHeight="1" x14ac:dyDescent="0.25">
      <c r="B149" s="175" t="s">
        <v>591</v>
      </c>
      <c r="C149" s="253">
        <f t="shared" si="119"/>
        <v>0</v>
      </c>
      <c r="D149" s="253">
        <f t="shared" si="119"/>
        <v>0</v>
      </c>
      <c r="E149" s="253">
        <f t="shared" si="119"/>
        <v>0</v>
      </c>
      <c r="F149" s="205"/>
      <c r="G149" s="253">
        <f t="shared" ref="G149" si="166">G124+G99+G74+G49+G24</f>
        <v>0</v>
      </c>
      <c r="H149" s="324">
        <v>0</v>
      </c>
      <c r="I149" s="253">
        <f t="shared" si="121"/>
        <v>0</v>
      </c>
      <c r="J149" s="253">
        <f t="shared" si="121"/>
        <v>0</v>
      </c>
      <c r="K149" s="253">
        <f t="shared" ref="K149:N149" si="167">K124+K99+K74+K49+K24</f>
        <v>0</v>
      </c>
      <c r="L149" s="253">
        <f t="shared" ref="L149:M149" si="168">L124+L99+L74+L49+L24</f>
        <v>0</v>
      </c>
      <c r="M149" s="253">
        <f t="shared" si="168"/>
        <v>0</v>
      </c>
      <c r="N149" s="253">
        <f t="shared" si="167"/>
        <v>0</v>
      </c>
      <c r="O149" s="253">
        <f t="shared" si="121"/>
        <v>0</v>
      </c>
      <c r="P149" s="205"/>
      <c r="Q149" s="253">
        <f t="shared" si="124"/>
        <v>0</v>
      </c>
      <c r="R149" s="324">
        <v>0</v>
      </c>
      <c r="S149" s="324">
        <f t="shared" si="138"/>
        <v>0</v>
      </c>
      <c r="T149" s="253">
        <f t="shared" si="125"/>
        <v>0</v>
      </c>
      <c r="U149" s="253">
        <f t="shared" si="125"/>
        <v>0</v>
      </c>
      <c r="V149" s="253">
        <f t="shared" si="125"/>
        <v>0</v>
      </c>
      <c r="W149" s="253">
        <f t="shared" ref="W149:AA149" si="169">W124+W99+W74+W49+W24</f>
        <v>0</v>
      </c>
      <c r="X149" s="253">
        <f t="shared" ref="X149:Z149" si="170">X124+X99+X74+X49+X24</f>
        <v>0</v>
      </c>
      <c r="Y149" s="253">
        <f t="shared" ref="Y149" si="171">Y124+Y99+Y74+Y49+Y24</f>
        <v>0</v>
      </c>
      <c r="Z149" s="253">
        <f t="shared" si="170"/>
        <v>0</v>
      </c>
      <c r="AA149" s="253">
        <f t="shared" si="169"/>
        <v>0</v>
      </c>
      <c r="AB149" s="253">
        <f t="shared" si="125"/>
        <v>0</v>
      </c>
    </row>
    <row r="150" spans="2:29" s="24" customFormat="1" ht="15" customHeight="1" x14ac:dyDescent="0.25">
      <c r="B150" s="175" t="s">
        <v>592</v>
      </c>
      <c r="C150" s="253">
        <f t="shared" si="119"/>
        <v>0</v>
      </c>
      <c r="D150" s="253">
        <f t="shared" si="119"/>
        <v>0</v>
      </c>
      <c r="E150" s="253">
        <f t="shared" si="119"/>
        <v>0</v>
      </c>
      <c r="F150" s="205"/>
      <c r="G150" s="253">
        <f t="shared" ref="G150" si="172">G125+G100+G75+G50+G25</f>
        <v>0</v>
      </c>
      <c r="H150" s="324">
        <v>0</v>
      </c>
      <c r="I150" s="253">
        <f t="shared" si="121"/>
        <v>0</v>
      </c>
      <c r="J150" s="253">
        <f t="shared" si="121"/>
        <v>0</v>
      </c>
      <c r="K150" s="253">
        <f t="shared" ref="K150:N150" si="173">K125+K100+K75+K50+K25</f>
        <v>0</v>
      </c>
      <c r="L150" s="253">
        <f t="shared" ref="L150:M150" si="174">L125+L100+L75+L50+L25</f>
        <v>0</v>
      </c>
      <c r="M150" s="253">
        <f t="shared" si="174"/>
        <v>0</v>
      </c>
      <c r="N150" s="253">
        <f t="shared" si="173"/>
        <v>0</v>
      </c>
      <c r="O150" s="253">
        <f t="shared" si="121"/>
        <v>0</v>
      </c>
      <c r="P150" s="205"/>
      <c r="Q150" s="253">
        <f t="shared" si="124"/>
        <v>0</v>
      </c>
      <c r="R150" s="324">
        <v>0</v>
      </c>
      <c r="S150" s="324">
        <f>E150</f>
        <v>0</v>
      </c>
      <c r="T150" s="253">
        <f t="shared" si="125"/>
        <v>0</v>
      </c>
      <c r="U150" s="253">
        <f t="shared" si="125"/>
        <v>0</v>
      </c>
      <c r="V150" s="253">
        <f t="shared" si="125"/>
        <v>0</v>
      </c>
      <c r="W150" s="253">
        <f t="shared" ref="W150:AA150" si="175">W125+W100+W75+W50+W25</f>
        <v>0</v>
      </c>
      <c r="X150" s="253">
        <f t="shared" ref="X150:Z150" si="176">X125+X100+X75+X50+X25</f>
        <v>0</v>
      </c>
      <c r="Y150" s="253">
        <f t="shared" ref="Y150" si="177">Y125+Y100+Y75+Y50+Y25</f>
        <v>0</v>
      </c>
      <c r="Z150" s="253">
        <f t="shared" si="176"/>
        <v>0</v>
      </c>
      <c r="AA150" s="253">
        <f t="shared" si="175"/>
        <v>0</v>
      </c>
      <c r="AB150" s="253">
        <f t="shared" si="125"/>
        <v>0</v>
      </c>
    </row>
    <row r="151" spans="2:29" s="24" customFormat="1" ht="15" customHeight="1" x14ac:dyDescent="0.25">
      <c r="B151" s="175" t="s">
        <v>593</v>
      </c>
      <c r="C151" s="253">
        <f t="shared" si="119"/>
        <v>0</v>
      </c>
      <c r="D151" s="253">
        <f t="shared" si="119"/>
        <v>0</v>
      </c>
      <c r="E151" s="253">
        <f t="shared" si="119"/>
        <v>0</v>
      </c>
      <c r="F151" s="205"/>
      <c r="G151" s="253">
        <f t="shared" ref="G151" si="178">G126+G101+G76+G51+G26</f>
        <v>0</v>
      </c>
      <c r="H151" s="324">
        <v>0</v>
      </c>
      <c r="I151" s="253">
        <f t="shared" si="121"/>
        <v>0</v>
      </c>
      <c r="J151" s="253">
        <f t="shared" si="121"/>
        <v>0</v>
      </c>
      <c r="K151" s="253">
        <f t="shared" ref="K151:N151" si="179">K126+K101+K76+K51+K26</f>
        <v>0</v>
      </c>
      <c r="L151" s="253">
        <f t="shared" ref="L151:M151" si="180">L126+L101+L76+L51+L26</f>
        <v>0</v>
      </c>
      <c r="M151" s="253">
        <f t="shared" si="180"/>
        <v>0</v>
      </c>
      <c r="N151" s="253">
        <f t="shared" si="179"/>
        <v>0</v>
      </c>
      <c r="O151" s="253">
        <f t="shared" si="121"/>
        <v>0</v>
      </c>
      <c r="P151" s="205"/>
      <c r="Q151" s="253">
        <f t="shared" si="124"/>
        <v>0</v>
      </c>
      <c r="R151" s="331">
        <v>0</v>
      </c>
      <c r="S151" s="324">
        <f>E151</f>
        <v>0</v>
      </c>
      <c r="T151" s="253">
        <f t="shared" si="125"/>
        <v>0</v>
      </c>
      <c r="U151" s="253">
        <f t="shared" si="125"/>
        <v>0</v>
      </c>
      <c r="V151" s="253">
        <f t="shared" si="125"/>
        <v>0</v>
      </c>
      <c r="W151" s="253">
        <f t="shared" ref="W151:AA151" si="181">W126+W101+W76+W51+W26</f>
        <v>0</v>
      </c>
      <c r="X151" s="253">
        <f t="shared" ref="X151:Z151" si="182">X126+X101+X76+X51+X26</f>
        <v>0</v>
      </c>
      <c r="Y151" s="253">
        <f t="shared" ref="Y151" si="183">Y126+Y101+Y76+Y51+Y26</f>
        <v>0</v>
      </c>
      <c r="Z151" s="253">
        <f t="shared" si="182"/>
        <v>0</v>
      </c>
      <c r="AA151" s="253">
        <f t="shared" si="181"/>
        <v>0</v>
      </c>
      <c r="AB151" s="253">
        <f t="shared" si="125"/>
        <v>0</v>
      </c>
    </row>
    <row r="152" spans="2:29" s="24" customFormat="1" ht="15" customHeight="1" x14ac:dyDescent="0.25">
      <c r="B152" s="175" t="s">
        <v>622</v>
      </c>
      <c r="C152" s="253">
        <f t="shared" si="119"/>
        <v>0</v>
      </c>
      <c r="D152" s="253">
        <f t="shared" si="119"/>
        <v>0</v>
      </c>
      <c r="E152" s="253">
        <f t="shared" si="119"/>
        <v>0</v>
      </c>
      <c r="F152" s="205"/>
      <c r="G152" s="253">
        <f t="shared" ref="G152" si="184">G127+G102+G77+G52+G27</f>
        <v>0</v>
      </c>
      <c r="H152" s="324">
        <v>0</v>
      </c>
      <c r="I152" s="253">
        <f t="shared" si="121"/>
        <v>0</v>
      </c>
      <c r="J152" s="253">
        <f t="shared" si="121"/>
        <v>0</v>
      </c>
      <c r="K152" s="253">
        <f t="shared" ref="K152:N152" si="185">K127+K102+K77+K52+K27</f>
        <v>0</v>
      </c>
      <c r="L152" s="253">
        <f t="shared" ref="L152:M152" si="186">L127+L102+L77+L52+L27</f>
        <v>0</v>
      </c>
      <c r="M152" s="253">
        <f t="shared" si="186"/>
        <v>0</v>
      </c>
      <c r="N152" s="253">
        <f t="shared" si="185"/>
        <v>0</v>
      </c>
      <c r="O152" s="253">
        <f t="shared" si="121"/>
        <v>0</v>
      </c>
      <c r="P152" s="205"/>
      <c r="Q152" s="253">
        <f t="shared" si="124"/>
        <v>0</v>
      </c>
      <c r="R152" s="331">
        <v>0</v>
      </c>
      <c r="S152" s="324">
        <f t="shared" si="68"/>
        <v>0</v>
      </c>
      <c r="T152" s="253">
        <f t="shared" si="125"/>
        <v>0</v>
      </c>
      <c r="U152" s="253">
        <f t="shared" si="125"/>
        <v>0</v>
      </c>
      <c r="V152" s="253">
        <f t="shared" si="125"/>
        <v>0</v>
      </c>
      <c r="W152" s="253">
        <f t="shared" ref="W152:AA152" si="187">W127+W102+W77+W52+W27</f>
        <v>0</v>
      </c>
      <c r="X152" s="253">
        <f t="shared" ref="X152:Z152" si="188">X127+X102+X77+X52+X27</f>
        <v>0</v>
      </c>
      <c r="Y152" s="253">
        <f t="shared" ref="Y152" si="189">Y127+Y102+Y77+Y52+Y27</f>
        <v>0</v>
      </c>
      <c r="Z152" s="253">
        <f t="shared" si="188"/>
        <v>0</v>
      </c>
      <c r="AA152" s="253">
        <f t="shared" si="187"/>
        <v>0</v>
      </c>
      <c r="AB152" s="253">
        <f t="shared" si="125"/>
        <v>0</v>
      </c>
    </row>
    <row r="153" spans="2:29" s="24" customFormat="1" ht="15" customHeight="1" x14ac:dyDescent="0.25">
      <c r="B153" s="175" t="s">
        <v>618</v>
      </c>
      <c r="C153" s="253">
        <f t="shared" si="119"/>
        <v>0</v>
      </c>
      <c r="D153" s="253">
        <f t="shared" si="119"/>
        <v>0</v>
      </c>
      <c r="E153" s="253">
        <f t="shared" si="119"/>
        <v>0</v>
      </c>
      <c r="F153" s="205"/>
      <c r="G153" s="253">
        <f t="shared" ref="G153" si="190">G128+G103+G78+G53+G28</f>
        <v>0</v>
      </c>
      <c r="H153" s="324">
        <v>0</v>
      </c>
      <c r="I153" s="253">
        <f t="shared" si="121"/>
        <v>0</v>
      </c>
      <c r="J153" s="253">
        <f t="shared" si="121"/>
        <v>0</v>
      </c>
      <c r="K153" s="253">
        <f t="shared" ref="K153:N153" si="191">K128+K103+K78+K53+K28</f>
        <v>0</v>
      </c>
      <c r="L153" s="253">
        <f t="shared" ref="L153:M153" si="192">L128+L103+L78+L53+L28</f>
        <v>0</v>
      </c>
      <c r="M153" s="253">
        <f t="shared" si="192"/>
        <v>0</v>
      </c>
      <c r="N153" s="253">
        <f t="shared" si="191"/>
        <v>0</v>
      </c>
      <c r="O153" s="253">
        <f t="shared" si="121"/>
        <v>0</v>
      </c>
      <c r="P153" s="205"/>
      <c r="Q153" s="253">
        <f t="shared" si="124"/>
        <v>0</v>
      </c>
      <c r="R153" s="331">
        <v>0</v>
      </c>
      <c r="S153" s="324">
        <f t="shared" si="68"/>
        <v>0</v>
      </c>
      <c r="T153" s="253">
        <f t="shared" si="125"/>
        <v>0</v>
      </c>
      <c r="U153" s="253">
        <f t="shared" si="125"/>
        <v>0</v>
      </c>
      <c r="V153" s="253">
        <f t="shared" si="125"/>
        <v>0</v>
      </c>
      <c r="W153" s="253">
        <f t="shared" ref="W153:AA153" si="193">W128+W103+W78+W53+W28</f>
        <v>0</v>
      </c>
      <c r="X153" s="253">
        <f t="shared" ref="X153:Z153" si="194">X128+X103+X78+X53+X28</f>
        <v>0</v>
      </c>
      <c r="Y153" s="253">
        <f t="shared" ref="Y153" si="195">Y128+Y103+Y78+Y53+Y28</f>
        <v>0</v>
      </c>
      <c r="Z153" s="253">
        <f t="shared" si="194"/>
        <v>0</v>
      </c>
      <c r="AA153" s="253">
        <f t="shared" si="193"/>
        <v>0</v>
      </c>
      <c r="AB153" s="253">
        <f t="shared" si="125"/>
        <v>0</v>
      </c>
    </row>
    <row r="154" spans="2:29" s="24" customFormat="1" ht="15" customHeight="1" x14ac:dyDescent="0.25">
      <c r="B154" s="175" t="s">
        <v>619</v>
      </c>
      <c r="C154" s="253">
        <f t="shared" si="119"/>
        <v>0</v>
      </c>
      <c r="D154" s="253">
        <f t="shared" si="119"/>
        <v>0</v>
      </c>
      <c r="E154" s="253">
        <f t="shared" si="119"/>
        <v>0</v>
      </c>
      <c r="F154" s="205"/>
      <c r="G154" s="253">
        <f t="shared" ref="G154" si="196">G129+G104+G79+G54+G29</f>
        <v>0</v>
      </c>
      <c r="H154" s="325">
        <v>0</v>
      </c>
      <c r="I154" s="253">
        <f t="shared" si="121"/>
        <v>0</v>
      </c>
      <c r="J154" s="253">
        <f t="shared" si="121"/>
        <v>0</v>
      </c>
      <c r="K154" s="253">
        <f t="shared" ref="K154:N154" si="197">K129+K104+K79+K54+K29</f>
        <v>0</v>
      </c>
      <c r="L154" s="253">
        <f t="shared" ref="L154:M154" si="198">L129+L104+L79+L54+L29</f>
        <v>0</v>
      </c>
      <c r="M154" s="253">
        <f t="shared" si="198"/>
        <v>0</v>
      </c>
      <c r="N154" s="253">
        <f t="shared" si="197"/>
        <v>0</v>
      </c>
      <c r="O154" s="253">
        <f t="shared" si="121"/>
        <v>0</v>
      </c>
      <c r="P154" s="205"/>
      <c r="Q154" s="253">
        <f t="shared" si="124"/>
        <v>0</v>
      </c>
      <c r="R154" s="332">
        <v>0</v>
      </c>
      <c r="S154" s="325">
        <f t="shared" si="68"/>
        <v>0</v>
      </c>
      <c r="T154" s="253">
        <f t="shared" si="125"/>
        <v>0</v>
      </c>
      <c r="U154" s="253">
        <f t="shared" si="125"/>
        <v>0</v>
      </c>
      <c r="V154" s="253">
        <f t="shared" si="125"/>
        <v>0</v>
      </c>
      <c r="W154" s="253">
        <f t="shared" ref="W154:AA154" si="199">W129+W104+W79+W54+W29</f>
        <v>0</v>
      </c>
      <c r="X154" s="253">
        <f t="shared" ref="X154:Z154" si="200">X129+X104+X79+X54+X29</f>
        <v>0</v>
      </c>
      <c r="Y154" s="253">
        <f t="shared" ref="Y154" si="201">Y129+Y104+Y79+Y54+Y29</f>
        <v>0</v>
      </c>
      <c r="Z154" s="253">
        <f t="shared" si="200"/>
        <v>0</v>
      </c>
      <c r="AA154" s="253">
        <f t="shared" si="199"/>
        <v>0</v>
      </c>
      <c r="AB154" s="253">
        <f t="shared" si="125"/>
        <v>0</v>
      </c>
    </row>
    <row r="155" spans="2:29" s="2" customFormat="1" ht="15.75" customHeight="1" thickBot="1" x14ac:dyDescent="0.3">
      <c r="B155" s="463" t="s">
        <v>523</v>
      </c>
      <c r="C155" s="269">
        <f>SUM(C142:C154)</f>
        <v>0</v>
      </c>
      <c r="D155" s="269">
        <f>SUM(D142:D154)</f>
        <v>0</v>
      </c>
      <c r="E155" s="269">
        <f>SUM(E142:E154)</f>
        <v>0</v>
      </c>
      <c r="G155" s="269">
        <f t="shared" ref="G155" si="202">SUM(G142:G154)</f>
        <v>0</v>
      </c>
      <c r="H155" s="326">
        <f t="shared" ref="H155:O155" si="203">SUM(H142:H154)</f>
        <v>0</v>
      </c>
      <c r="I155" s="269">
        <f t="shared" si="203"/>
        <v>0</v>
      </c>
      <c r="J155" s="269">
        <f t="shared" si="203"/>
        <v>0</v>
      </c>
      <c r="K155" s="269">
        <f t="shared" si="203"/>
        <v>0</v>
      </c>
      <c r="L155" s="269">
        <f t="shared" si="203"/>
        <v>0</v>
      </c>
      <c r="M155" s="269">
        <f t="shared" si="203"/>
        <v>0</v>
      </c>
      <c r="N155" s="269">
        <f t="shared" si="203"/>
        <v>0</v>
      </c>
      <c r="O155" s="269">
        <f t="shared" si="203"/>
        <v>0</v>
      </c>
      <c r="Q155" s="269">
        <f t="shared" ref="Q155" si="204">SUM(Q142:Q154)</f>
        <v>0</v>
      </c>
      <c r="R155" s="326">
        <f t="shared" ref="R155:AB155" si="205">SUM(R142:R154)</f>
        <v>0</v>
      </c>
      <c r="S155" s="326">
        <f t="shared" si="205"/>
        <v>0</v>
      </c>
      <c r="T155" s="269">
        <f t="shared" si="205"/>
        <v>0</v>
      </c>
      <c r="U155" s="269">
        <f t="shared" si="205"/>
        <v>0</v>
      </c>
      <c r="V155" s="269">
        <f t="shared" si="205"/>
        <v>0</v>
      </c>
      <c r="W155" s="269">
        <f t="shared" ref="W155:AA155" si="206">SUM(W142:W154)</f>
        <v>0</v>
      </c>
      <c r="X155" s="269">
        <f t="shared" ref="X155:Z155" si="207">SUM(X142:X154)</f>
        <v>0</v>
      </c>
      <c r="Y155" s="269">
        <f t="shared" ref="Y155" si="208">SUM(Y142:Y154)</f>
        <v>0</v>
      </c>
      <c r="Z155" s="269">
        <f t="shared" si="207"/>
        <v>0</v>
      </c>
      <c r="AA155" s="269">
        <f t="shared" si="206"/>
        <v>0</v>
      </c>
      <c r="AB155" s="269">
        <f t="shared" si="205"/>
        <v>0</v>
      </c>
    </row>
    <row r="156" spans="2:29" s="593" customFormat="1" ht="15" customHeight="1" x14ac:dyDescent="0.25">
      <c r="C156" s="724" t="s">
        <v>1013</v>
      </c>
      <c r="D156" s="725">
        <f>ABS(D141-'Rates DV01'!P10-'Rates DV01'!P29-'Rates DV01'!P47-'Rates DV01'!P65-'Rates DV01'!P94-'Rates DV01'!P112-'Rates DV01'!P130-'Rates DV01'!P152-'Rates DV01'!P170-'Rates DV01'!P188-'Rates DV01'!P206-'Rates DV01'!P229)</f>
        <v>0</v>
      </c>
      <c r="AC156" s="207"/>
    </row>
    <row r="159" spans="2:29" ht="15" customHeight="1" x14ac:dyDescent="0.25">
      <c r="B159" s="368"/>
      <c r="C159" s="385"/>
      <c r="D159" s="385"/>
      <c r="E159" s="385"/>
      <c r="F159" s="385"/>
      <c r="G159" s="385"/>
      <c r="H159" s="385"/>
      <c r="I159" s="385"/>
      <c r="J159" s="385"/>
      <c r="K159" s="385"/>
      <c r="L159" s="385"/>
      <c r="M159" s="385"/>
      <c r="N159" s="385"/>
      <c r="O159" s="385"/>
      <c r="P159" s="385"/>
      <c r="Q159" s="386"/>
      <c r="R159" s="385"/>
      <c r="S159" s="386"/>
      <c r="T159" s="386"/>
      <c r="U159" s="386"/>
      <c r="V159" s="386"/>
      <c r="W159" s="386"/>
      <c r="X159" s="386"/>
      <c r="Y159" s="386"/>
      <c r="Z159" s="386"/>
      <c r="AA159" s="386"/>
      <c r="AB159" s="410"/>
    </row>
    <row r="160" spans="2:29" ht="15" customHeight="1" x14ac:dyDescent="0.25">
      <c r="B160" s="371" t="s">
        <v>686</v>
      </c>
      <c r="C160" s="389"/>
      <c r="D160" s="389"/>
      <c r="E160" s="389"/>
      <c r="F160" s="389"/>
      <c r="G160" s="589"/>
      <c r="H160" s="389"/>
      <c r="I160" s="389"/>
      <c r="J160" s="389"/>
      <c r="K160" s="589"/>
      <c r="L160" s="589"/>
      <c r="M160" s="589"/>
      <c r="N160" s="589"/>
      <c r="O160" s="389"/>
      <c r="P160" s="389"/>
      <c r="Q160" s="587"/>
      <c r="R160" s="389"/>
      <c r="S160" s="237"/>
      <c r="T160" s="237"/>
      <c r="U160" s="237"/>
      <c r="V160" s="237"/>
      <c r="W160" s="587"/>
      <c r="X160" s="587"/>
      <c r="Y160" s="587"/>
      <c r="Z160" s="587"/>
      <c r="AA160" s="587"/>
      <c r="AB160" s="411"/>
    </row>
    <row r="161" spans="2:29" s="591" customFormat="1" ht="15" customHeight="1" x14ac:dyDescent="0.25">
      <c r="B161" s="412" t="s">
        <v>1140</v>
      </c>
      <c r="C161" s="589"/>
      <c r="D161" s="589"/>
      <c r="E161" s="589"/>
      <c r="F161" s="589"/>
      <c r="G161" s="589"/>
      <c r="H161" s="589"/>
      <c r="I161" s="589"/>
      <c r="J161" s="589"/>
      <c r="K161" s="589"/>
      <c r="L161" s="589"/>
      <c r="M161" s="589"/>
      <c r="N161" s="589"/>
      <c r="O161" s="589"/>
      <c r="P161" s="589"/>
      <c r="Q161" s="587"/>
      <c r="R161" s="589"/>
      <c r="S161" s="587"/>
      <c r="T161" s="587"/>
      <c r="U161" s="587"/>
      <c r="V161" s="587"/>
      <c r="W161" s="587"/>
      <c r="X161" s="587"/>
      <c r="Y161" s="587"/>
      <c r="Z161" s="587"/>
      <c r="AA161" s="587"/>
      <c r="AB161" s="411"/>
      <c r="AC161" s="24"/>
    </row>
    <row r="162" spans="2:29" s="591" customFormat="1" ht="15" customHeight="1" x14ac:dyDescent="0.25">
      <c r="B162" s="588"/>
      <c r="C162" s="589"/>
      <c r="D162" s="589"/>
      <c r="E162" s="589"/>
      <c r="F162" s="589"/>
      <c r="G162" s="589"/>
      <c r="H162" s="589"/>
      <c r="I162" s="589"/>
      <c r="J162" s="589"/>
      <c r="K162" s="589"/>
      <c r="L162" s="589"/>
      <c r="M162" s="589"/>
      <c r="N162" s="589"/>
      <c r="O162" s="589"/>
      <c r="P162" s="589"/>
      <c r="Q162" s="587"/>
      <c r="R162" s="589"/>
      <c r="S162" s="587"/>
      <c r="T162" s="587"/>
      <c r="U162" s="587"/>
      <c r="V162" s="587"/>
      <c r="W162" s="587"/>
      <c r="X162" s="587"/>
      <c r="Y162" s="587"/>
      <c r="Z162" s="587"/>
      <c r="AA162" s="587"/>
      <c r="AB162" s="411"/>
      <c r="AC162" s="24"/>
    </row>
    <row r="163" spans="2:29" s="591" customFormat="1" ht="15" customHeight="1" x14ac:dyDescent="0.25">
      <c r="B163" s="590" t="s">
        <v>1198</v>
      </c>
      <c r="C163" s="589"/>
      <c r="D163" s="589"/>
      <c r="E163" s="589"/>
      <c r="F163" s="589"/>
      <c r="G163" s="589"/>
      <c r="H163" s="589"/>
      <c r="I163" s="589"/>
      <c r="J163" s="589"/>
      <c r="K163" s="589"/>
      <c r="L163" s="589"/>
      <c r="M163" s="589"/>
      <c r="N163" s="589"/>
      <c r="O163" s="589"/>
      <c r="P163" s="589"/>
      <c r="Q163" s="587"/>
      <c r="R163" s="589"/>
      <c r="S163" s="587"/>
      <c r="T163" s="587"/>
      <c r="U163" s="587"/>
      <c r="V163" s="587"/>
      <c r="W163" s="587"/>
      <c r="X163" s="587"/>
      <c r="Y163" s="587"/>
      <c r="Z163" s="587"/>
      <c r="AA163" s="587"/>
      <c r="AB163" s="411"/>
      <c r="AC163" s="24"/>
    </row>
    <row r="164" spans="2:29" ht="15" customHeight="1" x14ac:dyDescent="0.25">
      <c r="B164" s="590" t="s">
        <v>1037</v>
      </c>
      <c r="C164" s="589"/>
      <c r="D164" s="589"/>
      <c r="E164" s="589"/>
      <c r="F164" s="589"/>
      <c r="G164" s="589"/>
      <c r="H164" s="589"/>
      <c r="I164" s="589"/>
      <c r="J164" s="589"/>
      <c r="K164" s="589"/>
      <c r="L164" s="589"/>
      <c r="M164" s="589"/>
      <c r="N164" s="589"/>
      <c r="O164" s="589"/>
      <c r="P164" s="589"/>
      <c r="Q164" s="587"/>
      <c r="R164" s="589"/>
      <c r="S164" s="587"/>
      <c r="T164" s="587"/>
      <c r="U164" s="587"/>
      <c r="V164" s="587"/>
      <c r="W164" s="587"/>
      <c r="X164" s="587"/>
      <c r="Y164" s="587"/>
      <c r="Z164" s="587"/>
      <c r="AA164" s="587"/>
      <c r="AB164" s="411"/>
    </row>
    <row r="165" spans="2:29" ht="15" customHeight="1" x14ac:dyDescent="0.25">
      <c r="B165" s="590" t="s">
        <v>1033</v>
      </c>
      <c r="C165" s="589"/>
      <c r="D165" s="589"/>
      <c r="E165" s="589"/>
      <c r="F165" s="589"/>
      <c r="G165" s="589"/>
      <c r="H165" s="589"/>
      <c r="I165" s="589"/>
      <c r="J165" s="589"/>
      <c r="K165" s="589"/>
      <c r="L165" s="589"/>
      <c r="M165" s="589"/>
      <c r="N165" s="589"/>
      <c r="O165" s="589"/>
      <c r="P165" s="589"/>
      <c r="Q165" s="587"/>
      <c r="R165" s="589"/>
      <c r="S165" s="587"/>
      <c r="T165" s="587"/>
      <c r="U165" s="587"/>
      <c r="V165" s="587"/>
      <c r="W165" s="587"/>
      <c r="X165" s="587"/>
      <c r="Y165" s="587"/>
      <c r="Z165" s="587"/>
      <c r="AA165" s="587"/>
      <c r="AB165" s="411"/>
    </row>
    <row r="166" spans="2:29" s="591" customFormat="1" ht="15" customHeight="1" x14ac:dyDescent="0.25">
      <c r="B166" s="590"/>
      <c r="C166" s="589"/>
      <c r="D166" s="589"/>
      <c r="E166" s="589"/>
      <c r="F166" s="589"/>
      <c r="G166" s="589"/>
      <c r="H166" s="589"/>
      <c r="I166" s="589"/>
      <c r="J166" s="589"/>
      <c r="K166" s="589"/>
      <c r="L166" s="589"/>
      <c r="M166" s="589"/>
      <c r="N166" s="589"/>
      <c r="O166" s="589"/>
      <c r="P166" s="589"/>
      <c r="Q166" s="587"/>
      <c r="R166" s="589"/>
      <c r="S166" s="587"/>
      <c r="T166" s="587"/>
      <c r="U166" s="587"/>
      <c r="V166" s="587"/>
      <c r="W166" s="587"/>
      <c r="X166" s="587"/>
      <c r="Y166" s="587"/>
      <c r="Z166" s="587"/>
      <c r="AA166" s="587"/>
      <c r="AB166" s="411"/>
      <c r="AC166" s="24"/>
    </row>
    <row r="167" spans="2:29" s="591" customFormat="1" ht="15" customHeight="1" x14ac:dyDescent="0.25">
      <c r="B167" s="590" t="s">
        <v>1195</v>
      </c>
      <c r="C167" s="589"/>
      <c r="D167" s="589"/>
      <c r="E167" s="589"/>
      <c r="F167" s="589"/>
      <c r="G167" s="589"/>
      <c r="H167" s="589"/>
      <c r="I167" s="589"/>
      <c r="J167" s="589"/>
      <c r="K167" s="589"/>
      <c r="L167" s="589"/>
      <c r="M167" s="589"/>
      <c r="N167" s="589"/>
      <c r="O167" s="589"/>
      <c r="P167" s="589"/>
      <c r="Q167" s="587"/>
      <c r="R167" s="589"/>
      <c r="S167" s="589"/>
      <c r="T167" s="589"/>
      <c r="U167" s="587"/>
      <c r="V167" s="587"/>
      <c r="W167" s="587"/>
      <c r="X167" s="587"/>
      <c r="Y167" s="587"/>
      <c r="Z167" s="587"/>
      <c r="AA167" s="587"/>
      <c r="AB167" s="411"/>
    </row>
    <row r="168" spans="2:29" s="591" customFormat="1" ht="15" customHeight="1" x14ac:dyDescent="0.25">
      <c r="B168" s="590" t="s">
        <v>1196</v>
      </c>
      <c r="C168" s="589"/>
      <c r="D168" s="589"/>
      <c r="E168" s="589"/>
      <c r="F168" s="589"/>
      <c r="G168" s="589"/>
      <c r="H168" s="589"/>
      <c r="I168" s="589"/>
      <c r="J168" s="589"/>
      <c r="K168" s="589"/>
      <c r="L168" s="589"/>
      <c r="M168" s="589"/>
      <c r="N168" s="589"/>
      <c r="O168" s="589"/>
      <c r="P168" s="589"/>
      <c r="Q168" s="587"/>
      <c r="R168" s="589"/>
      <c r="S168" s="589"/>
      <c r="T168" s="589"/>
      <c r="U168" s="587"/>
      <c r="V168" s="587"/>
      <c r="W168" s="587"/>
      <c r="X168" s="587"/>
      <c r="Y168" s="587"/>
      <c r="Z168" s="587"/>
      <c r="AA168" s="587"/>
      <c r="AB168" s="411"/>
    </row>
    <row r="169" spans="2:29" ht="15" customHeight="1" x14ac:dyDescent="0.25">
      <c r="B169" s="590"/>
      <c r="C169" s="589"/>
      <c r="D169" s="589"/>
      <c r="E169" s="589"/>
      <c r="F169" s="589"/>
      <c r="G169" s="589"/>
      <c r="H169" s="589"/>
      <c r="I169" s="589"/>
      <c r="J169" s="589"/>
      <c r="K169" s="589"/>
      <c r="L169" s="589"/>
      <c r="M169" s="589"/>
      <c r="N169" s="589"/>
      <c r="O169" s="589"/>
      <c r="P169" s="589"/>
      <c r="Q169" s="587"/>
      <c r="R169" s="589"/>
      <c r="S169" s="587"/>
      <c r="T169" s="587"/>
      <c r="U169" s="587"/>
      <c r="V169" s="587"/>
      <c r="W169" s="587"/>
      <c r="X169" s="587"/>
      <c r="Y169" s="587"/>
      <c r="Z169" s="587"/>
      <c r="AA169" s="587"/>
      <c r="AB169" s="411"/>
    </row>
    <row r="170" spans="2:29" s="24" customFormat="1" ht="15" customHeight="1" x14ac:dyDescent="0.25">
      <c r="B170" s="588" t="s">
        <v>1098</v>
      </c>
      <c r="C170" s="388"/>
      <c r="D170" s="388"/>
      <c r="E170" s="388"/>
      <c r="F170" s="621"/>
      <c r="G170" s="589"/>
      <c r="H170" s="621"/>
      <c r="I170" s="589"/>
      <c r="J170" s="589"/>
      <c r="K170" s="589"/>
      <c r="L170" s="589"/>
      <c r="M170" s="589"/>
      <c r="N170" s="589"/>
      <c r="O170" s="589"/>
      <c r="P170" s="589"/>
      <c r="Q170" s="587"/>
      <c r="R170" s="589"/>
      <c r="S170" s="589"/>
      <c r="T170" s="589"/>
      <c r="U170" s="587"/>
      <c r="V170" s="587"/>
      <c r="W170" s="587"/>
      <c r="X170" s="587"/>
      <c r="Y170" s="587"/>
      <c r="Z170" s="587"/>
      <c r="AA170" s="587"/>
      <c r="AB170" s="391"/>
    </row>
    <row r="171" spans="2:29" s="24" customFormat="1" ht="15" customHeight="1" x14ac:dyDescent="0.25">
      <c r="B171" s="590" t="s">
        <v>1122</v>
      </c>
      <c r="C171" s="388"/>
      <c r="D171" s="388"/>
      <c r="E171" s="388"/>
      <c r="F171" s="621"/>
      <c r="G171" s="589"/>
      <c r="H171" s="621"/>
      <c r="I171" s="589"/>
      <c r="J171" s="589"/>
      <c r="K171" s="589"/>
      <c r="L171" s="589"/>
      <c r="M171" s="589"/>
      <c r="N171" s="589"/>
      <c r="O171" s="589"/>
      <c r="P171" s="589"/>
      <c r="Q171" s="587"/>
      <c r="R171" s="589"/>
      <c r="S171" s="589"/>
      <c r="T171" s="589"/>
      <c r="U171" s="587"/>
      <c r="V171" s="587"/>
      <c r="W171" s="587"/>
      <c r="X171" s="587"/>
      <c r="Y171" s="587"/>
      <c r="Z171" s="587"/>
      <c r="AA171" s="587"/>
      <c r="AB171" s="391"/>
    </row>
    <row r="172" spans="2:29" s="24" customFormat="1" ht="15" customHeight="1" x14ac:dyDescent="0.25">
      <c r="B172" s="590" t="s">
        <v>1125</v>
      </c>
      <c r="C172" s="388"/>
      <c r="D172" s="388"/>
      <c r="E172" s="388"/>
      <c r="F172" s="621"/>
      <c r="G172" s="589"/>
      <c r="H172" s="621"/>
      <c r="I172" s="589"/>
      <c r="J172" s="589"/>
      <c r="K172" s="589"/>
      <c r="L172" s="589"/>
      <c r="M172" s="589"/>
      <c r="N172" s="589"/>
      <c r="O172" s="589"/>
      <c r="P172" s="589"/>
      <c r="Q172" s="587"/>
      <c r="R172" s="589"/>
      <c r="S172" s="589"/>
      <c r="T172" s="589"/>
      <c r="U172" s="587"/>
      <c r="V172" s="587"/>
      <c r="W172" s="587"/>
      <c r="X172" s="587"/>
      <c r="Y172" s="587"/>
      <c r="Z172" s="587"/>
      <c r="AA172" s="587"/>
      <c r="AB172" s="391"/>
    </row>
    <row r="173" spans="2:29" s="24" customFormat="1" ht="15" customHeight="1" x14ac:dyDescent="0.25">
      <c r="B173" s="590" t="s">
        <v>1123</v>
      </c>
      <c r="C173" s="388"/>
      <c r="D173" s="388"/>
      <c r="E173" s="388"/>
      <c r="F173" s="621"/>
      <c r="G173" s="589"/>
      <c r="H173" s="621"/>
      <c r="I173" s="589"/>
      <c r="J173" s="589"/>
      <c r="K173" s="589"/>
      <c r="L173" s="589"/>
      <c r="M173" s="589"/>
      <c r="N173" s="589"/>
      <c r="O173" s="589"/>
      <c r="P173" s="589"/>
      <c r="Q173" s="587"/>
      <c r="R173" s="589"/>
      <c r="S173" s="589"/>
      <c r="T173" s="589"/>
      <c r="U173" s="587"/>
      <c r="V173" s="587"/>
      <c r="W173" s="587"/>
      <c r="X173" s="587"/>
      <c r="Y173" s="587"/>
      <c r="Z173" s="587"/>
      <c r="AA173" s="587"/>
      <c r="AB173" s="391"/>
    </row>
    <row r="174" spans="2:29" s="24" customFormat="1" ht="15" customHeight="1" x14ac:dyDescent="0.25">
      <c r="B174" s="590" t="s">
        <v>1124</v>
      </c>
      <c r="C174" s="388"/>
      <c r="D174" s="388"/>
      <c r="E174" s="388"/>
      <c r="F174" s="621"/>
      <c r="G174" s="589"/>
      <c r="H174" s="621"/>
      <c r="I174" s="589"/>
      <c r="J174" s="589"/>
      <c r="K174" s="589"/>
      <c r="L174" s="589"/>
      <c r="M174" s="589"/>
      <c r="N174" s="589"/>
      <c r="O174" s="589"/>
      <c r="P174" s="589"/>
      <c r="Q174" s="587"/>
      <c r="R174" s="589"/>
      <c r="S174" s="589"/>
      <c r="T174" s="589"/>
      <c r="U174" s="587"/>
      <c r="V174" s="587"/>
      <c r="W174" s="587"/>
      <c r="X174" s="587"/>
      <c r="Y174" s="587"/>
      <c r="Z174" s="587"/>
      <c r="AA174" s="587"/>
      <c r="AB174" s="391"/>
    </row>
    <row r="175" spans="2:29" s="24" customFormat="1" ht="15" customHeight="1" x14ac:dyDescent="0.25">
      <c r="B175" s="590"/>
      <c r="C175" s="388"/>
      <c r="D175" s="388"/>
      <c r="E175" s="388"/>
      <c r="F175" s="621"/>
      <c r="G175" s="589"/>
      <c r="H175" s="621"/>
      <c r="I175" s="589"/>
      <c r="J175" s="589"/>
      <c r="K175" s="589"/>
      <c r="L175" s="589"/>
      <c r="M175" s="589"/>
      <c r="N175" s="589"/>
      <c r="O175" s="589"/>
      <c r="P175" s="589"/>
      <c r="Q175" s="587"/>
      <c r="R175" s="589"/>
      <c r="S175" s="589"/>
      <c r="T175" s="589"/>
      <c r="U175" s="587"/>
      <c r="V175" s="587"/>
      <c r="W175" s="587"/>
      <c r="X175" s="587"/>
      <c r="Y175" s="587"/>
      <c r="Z175" s="587"/>
      <c r="AA175" s="587"/>
      <c r="AB175" s="391"/>
    </row>
    <row r="176" spans="2:29" ht="15" customHeight="1" x14ac:dyDescent="0.25">
      <c r="B176" s="588" t="s">
        <v>701</v>
      </c>
      <c r="C176" s="589"/>
      <c r="D176" s="589"/>
      <c r="E176" s="589"/>
      <c r="F176" s="589"/>
      <c r="G176" s="589"/>
      <c r="H176" s="589"/>
      <c r="I176" s="589"/>
      <c r="J176" s="589"/>
      <c r="K176" s="589"/>
      <c r="L176" s="589"/>
      <c r="M176" s="589"/>
      <c r="N176" s="589"/>
      <c r="O176" s="589"/>
      <c r="P176" s="589"/>
      <c r="Q176" s="587"/>
      <c r="R176" s="589"/>
      <c r="S176" s="587"/>
      <c r="T176" s="587"/>
      <c r="U176" s="587"/>
      <c r="V176" s="587"/>
      <c r="W176" s="587"/>
      <c r="X176" s="587"/>
      <c r="Y176" s="587"/>
      <c r="Z176" s="587"/>
      <c r="AA176" s="587"/>
      <c r="AB176" s="411"/>
    </row>
    <row r="177" spans="2:28" ht="15" customHeight="1" x14ac:dyDescent="0.25">
      <c r="B177" s="590" t="s">
        <v>1115</v>
      </c>
      <c r="C177" s="589"/>
      <c r="D177" s="589"/>
      <c r="E177" s="589"/>
      <c r="F177" s="589"/>
      <c r="G177" s="589"/>
      <c r="H177" s="589"/>
      <c r="I177" s="589"/>
      <c r="J177" s="589"/>
      <c r="K177" s="589"/>
      <c r="L177" s="589"/>
      <c r="M177" s="589"/>
      <c r="N177" s="589"/>
      <c r="O177" s="589"/>
      <c r="P177" s="589"/>
      <c r="Q177" s="587"/>
      <c r="R177" s="589"/>
      <c r="S177" s="587"/>
      <c r="T177" s="587"/>
      <c r="U177" s="587"/>
      <c r="V177" s="587"/>
      <c r="W177" s="587"/>
      <c r="X177" s="587"/>
      <c r="Y177" s="587"/>
      <c r="Z177" s="587"/>
      <c r="AA177" s="587"/>
      <c r="AB177" s="411"/>
    </row>
    <row r="178" spans="2:28" ht="15" customHeight="1" x14ac:dyDescent="0.25">
      <c r="B178" s="590" t="s">
        <v>1206</v>
      </c>
      <c r="C178" s="587"/>
      <c r="D178" s="587"/>
      <c r="E178" s="587"/>
      <c r="F178" s="587"/>
      <c r="G178" s="587"/>
      <c r="H178" s="587"/>
      <c r="I178" s="587"/>
      <c r="J178" s="587"/>
      <c r="K178" s="587"/>
      <c r="L178" s="587"/>
      <c r="M178" s="587"/>
      <c r="N178" s="587"/>
      <c r="O178" s="587"/>
      <c r="P178" s="587"/>
      <c r="Q178" s="587"/>
      <c r="R178" s="587"/>
      <c r="S178" s="587"/>
      <c r="T178" s="587"/>
      <c r="U178" s="587"/>
      <c r="V178" s="587"/>
      <c r="W178" s="587"/>
      <c r="X178" s="587"/>
      <c r="Y178" s="587"/>
      <c r="Z178" s="587"/>
      <c r="AA178" s="587"/>
      <c r="AB178" s="411"/>
    </row>
    <row r="179" spans="2:28" ht="15" customHeight="1" x14ac:dyDescent="0.25">
      <c r="B179" s="590"/>
      <c r="C179" s="587"/>
      <c r="D179" s="587"/>
      <c r="E179" s="587"/>
      <c r="F179" s="587"/>
      <c r="G179" s="587"/>
      <c r="H179" s="587"/>
      <c r="I179" s="587"/>
      <c r="J179" s="587"/>
      <c r="K179" s="587"/>
      <c r="L179" s="587"/>
      <c r="M179" s="587"/>
      <c r="N179" s="587"/>
      <c r="O179" s="587"/>
      <c r="P179" s="587"/>
      <c r="Q179" s="587"/>
      <c r="R179" s="587"/>
      <c r="S179" s="587"/>
      <c r="T179" s="587"/>
      <c r="U179" s="587"/>
      <c r="V179" s="587"/>
      <c r="W179" s="587"/>
      <c r="X179" s="587"/>
      <c r="Y179" s="587"/>
      <c r="Z179" s="587"/>
      <c r="AA179" s="587"/>
      <c r="AB179" s="411"/>
    </row>
    <row r="180" spans="2:28" ht="15" customHeight="1" x14ac:dyDescent="0.25">
      <c r="B180" s="588" t="s">
        <v>688</v>
      </c>
      <c r="C180" s="587"/>
      <c r="D180" s="587"/>
      <c r="E180" s="587"/>
      <c r="F180" s="587"/>
      <c r="G180" s="587"/>
      <c r="H180" s="587"/>
      <c r="I180" s="587"/>
      <c r="J180" s="587"/>
      <c r="K180" s="587"/>
      <c r="L180" s="587"/>
      <c r="M180" s="587"/>
      <c r="N180" s="587"/>
      <c r="O180" s="587"/>
      <c r="P180" s="587"/>
      <c r="Q180" s="587"/>
      <c r="R180" s="587"/>
      <c r="S180" s="587"/>
      <c r="T180" s="587"/>
      <c r="U180" s="587"/>
      <c r="V180" s="587"/>
      <c r="W180" s="587"/>
      <c r="X180" s="587"/>
      <c r="Y180" s="587"/>
      <c r="Z180" s="587"/>
      <c r="AA180" s="587"/>
      <c r="AB180" s="411"/>
    </row>
    <row r="181" spans="2:28" ht="15" customHeight="1" x14ac:dyDescent="0.25">
      <c r="B181" s="590" t="s">
        <v>918</v>
      </c>
      <c r="C181" s="587"/>
      <c r="D181" s="587"/>
      <c r="E181" s="587"/>
      <c r="F181" s="587"/>
      <c r="G181" s="587"/>
      <c r="H181" s="587"/>
      <c r="I181" s="587"/>
      <c r="J181" s="587"/>
      <c r="K181" s="587"/>
      <c r="L181" s="587"/>
      <c r="M181" s="587"/>
      <c r="N181" s="587"/>
      <c r="O181" s="587"/>
      <c r="P181" s="587"/>
      <c r="Q181" s="587"/>
      <c r="R181" s="587"/>
      <c r="S181" s="587"/>
      <c r="T181" s="587"/>
      <c r="U181" s="587"/>
      <c r="V181" s="587"/>
      <c r="W181" s="587"/>
      <c r="X181" s="587"/>
      <c r="Y181" s="587"/>
      <c r="Z181" s="587"/>
      <c r="AA181" s="587"/>
      <c r="AB181" s="411"/>
    </row>
    <row r="182" spans="2:28" ht="15" customHeight="1" x14ac:dyDescent="0.25">
      <c r="B182" s="396" t="s">
        <v>703</v>
      </c>
      <c r="C182" s="587"/>
      <c r="D182" s="587"/>
      <c r="E182" s="587"/>
      <c r="F182" s="587"/>
      <c r="G182" s="587"/>
      <c r="H182" s="587"/>
      <c r="I182" s="587"/>
      <c r="J182" s="587"/>
      <c r="K182" s="587"/>
      <c r="L182" s="587"/>
      <c r="M182" s="587"/>
      <c r="N182" s="587"/>
      <c r="O182" s="587"/>
      <c r="P182" s="587"/>
      <c r="Q182" s="587"/>
      <c r="R182" s="587"/>
      <c r="S182" s="587"/>
      <c r="T182" s="587"/>
      <c r="U182" s="587"/>
      <c r="V182" s="587"/>
      <c r="W182" s="587"/>
      <c r="X182" s="587"/>
      <c r="Y182" s="587"/>
      <c r="Z182" s="587"/>
      <c r="AA182" s="587"/>
      <c r="AB182" s="411"/>
    </row>
    <row r="183" spans="2:28" ht="15" customHeight="1" x14ac:dyDescent="0.25">
      <c r="B183" s="397"/>
      <c r="C183" s="415"/>
      <c r="D183" s="415"/>
      <c r="E183" s="415"/>
      <c r="F183" s="415"/>
      <c r="G183" s="415"/>
      <c r="H183" s="415"/>
      <c r="I183" s="415"/>
      <c r="J183" s="415"/>
      <c r="K183" s="415"/>
      <c r="L183" s="415"/>
      <c r="M183" s="415"/>
      <c r="N183" s="415"/>
      <c r="O183" s="415"/>
      <c r="P183" s="415"/>
      <c r="Q183" s="415"/>
      <c r="R183" s="415"/>
      <c r="S183" s="415"/>
      <c r="T183" s="415"/>
      <c r="U183" s="415"/>
      <c r="V183" s="415"/>
      <c r="W183" s="415"/>
      <c r="X183" s="415"/>
      <c r="Y183" s="415"/>
      <c r="Z183" s="415"/>
      <c r="AA183" s="415"/>
      <c r="AB183" s="416"/>
    </row>
  </sheetData>
  <sheetProtection password="E0C8" sheet="1" objects="1" scenarios="1" formatCells="0" formatColumns="0" formatRows="0" insertColumns="0" insertRows="0"/>
  <mergeCells count="2">
    <mergeCell ref="D5:D6"/>
    <mergeCell ref="E5:E6"/>
  </mergeCells>
  <conditionalFormatting sqref="D156">
    <cfRule type="cellIs" dxfId="0" priority="1" operator="greaterThan">
      <formula>0.1</formula>
    </cfRule>
  </conditionalFormatting>
  <dataValidations count="1">
    <dataValidation type="custom" allowBlank="1" showErrorMessage="1" errorTitle="Data entry error:" error="Please enter a numeric value or leave blank!" sqref="C142:E154 Q133:Q140 Q17:Q29 Q83:Q90 Q33:Q40 Q8:Q15 Q92:Q104 Q42:Q54 Q58:Q65 Q67:Q79 Q117:Q129 Q108:Q115 Q142:Q154 G92:G104 G83:G90 G33:G40 G8:G15 G42:G54 G58:G65 G67:G79 G117:G129 G142:G154 G108:G115 G133:G140 G17:G29 T133:AB140 T17:AB29 T83:AB90 T33:AB40 T8:AB15 T92:AB104 T42:AB54 T58:AB65 T67:AB79 T117:AB129 T108:AB115 T142:AB154 I92:O104 I83:O90 I33:O40 I8:O15 I42:O54 I58:O65 I67:O79 I117:O129 I142:O154 I108:O115 I133:O140 I17:O29 C8:E15 C17:E29 C42:E54 C92:E104 C58:E65 C33:E40 C83:E90 C67:E79 C108:E115 C133:E140 C117:E129">
      <formula1>OR(ISNUMBER(C8),ISBLANK(C8))</formula1>
    </dataValidation>
  </dataValidations>
  <pageMargins left="0.7" right="0.7" top="0.75" bottom="0.75" header="0.3" footer="0.3"/>
  <pageSetup scale="38" fitToHeight="2" orientation="portrait" r:id="rId1"/>
  <headerFooter>
    <oddFooter>&amp;LPrinted: &amp;D&amp;R&amp;P</oddFooter>
  </headerFooter>
  <rowBreaks count="1" manualBreakCount="1">
    <brk id="106" max="28" man="1"/>
  </rowBreaks>
  <ignoredErrors>
    <ignoredError sqref="R30 R55 R105 R130 R155 R80" formulaRange="1"/>
    <ignoredError sqref="AB141 C141:E141 K155 S141:V141 I141:K141 O141 L141:N141 W141:Z141" formula="1"/>
    <ignoredError sqref="C142:E154 AB142:AB154 I142:J154 S142:V154 AA140 AA142:AA154" unlockedFormula="1"/>
    <ignoredError sqref="K142:K154 AA141 L142:N154 O142:O154 W142:Z154" formula="1"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I166"/>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activeCell="C7" sqref="C7"/>
    </sheetView>
  </sheetViews>
  <sheetFormatPr defaultRowHeight="15" customHeight="1" x14ac:dyDescent="0.25"/>
  <cols>
    <col min="1" max="1" width="1.5703125" customWidth="1"/>
    <col min="2" max="2" width="40.5703125" customWidth="1"/>
    <col min="3" max="3" width="13" customWidth="1"/>
    <col min="4" max="4" width="12.5703125" customWidth="1"/>
    <col min="5" max="5" width="17.7109375" customWidth="1"/>
    <col min="6" max="6" width="10.140625" style="24" customWidth="1"/>
    <col min="9" max="9" width="14.5703125" customWidth="1"/>
    <col min="10" max="10" width="2" customWidth="1"/>
  </cols>
  <sheetData>
    <row r="1" spans="1:9" ht="15.75" customHeight="1" x14ac:dyDescent="0.25">
      <c r="A1" s="12" t="e">
        <f>TemplateName</f>
        <v>#REF!</v>
      </c>
      <c r="E1" s="27" t="str">
        <f>InstitutionName</f>
        <v>Firm Name</v>
      </c>
      <c r="G1" s="28" t="s">
        <v>1</v>
      </c>
      <c r="H1" s="29"/>
      <c r="I1" s="30" t="str">
        <f>IF(EffectiveDate="","",EffectiveDate)</f>
        <v/>
      </c>
    </row>
    <row r="2" spans="1:9" ht="15.75" customHeight="1" x14ac:dyDescent="0.25">
      <c r="A2" s="49" t="s">
        <v>829</v>
      </c>
      <c r="D2" s="11"/>
      <c r="G2" s="31" t="s">
        <v>331</v>
      </c>
      <c r="H2" s="32"/>
      <c r="I2" s="33" t="str">
        <f>IF(SubmissionDate="","",SubmissionDate)</f>
        <v/>
      </c>
    </row>
    <row r="5" spans="1:9" ht="15.75" customHeight="1" x14ac:dyDescent="0.25">
      <c r="D5" s="1073" t="e">
        <f>#REF!</f>
        <v>#REF!</v>
      </c>
      <c r="E5" s="1073" t="e">
        <f>#REF!</f>
        <v>#REF!</v>
      </c>
    </row>
    <row r="6" spans="1:9" s="41" customFormat="1" ht="30.75" customHeight="1" x14ac:dyDescent="0.25">
      <c r="A6" s="144"/>
      <c r="B6" s="48"/>
      <c r="C6" s="462" t="s">
        <v>667</v>
      </c>
      <c r="D6" s="1074"/>
      <c r="E6" s="1074"/>
      <c r="F6" s="206"/>
    </row>
    <row r="7" spans="1:9" ht="20.25" customHeight="1" thickBot="1" x14ac:dyDescent="0.3">
      <c r="B7" s="1" t="s">
        <v>824</v>
      </c>
    </row>
    <row r="8" spans="1:9" s="106" customFormat="1" ht="15" customHeight="1" x14ac:dyDescent="0.25">
      <c r="B8" s="161" t="s">
        <v>570</v>
      </c>
      <c r="C8" s="265"/>
      <c r="D8" s="265"/>
      <c r="E8" s="265"/>
      <c r="F8" s="25"/>
    </row>
    <row r="9" spans="1:9" ht="15" customHeight="1" x14ac:dyDescent="0.25">
      <c r="B9" s="162" t="s">
        <v>571</v>
      </c>
      <c r="C9" s="265"/>
      <c r="D9" s="265"/>
      <c r="E9" s="265"/>
    </row>
    <row r="10" spans="1:9" ht="15" customHeight="1" x14ac:dyDescent="0.25">
      <c r="B10" s="162" t="s">
        <v>572</v>
      </c>
      <c r="C10" s="265"/>
      <c r="D10" s="265"/>
      <c r="E10" s="265"/>
    </row>
    <row r="11" spans="1:9" ht="15" customHeight="1" x14ac:dyDescent="0.25">
      <c r="B11" s="162" t="s">
        <v>573</v>
      </c>
      <c r="C11" s="265"/>
      <c r="D11" s="265"/>
      <c r="E11" s="265"/>
    </row>
    <row r="12" spans="1:9" ht="15" customHeight="1" x14ac:dyDescent="0.25">
      <c r="B12" s="162" t="s">
        <v>574</v>
      </c>
      <c r="C12" s="265"/>
      <c r="D12" s="265"/>
      <c r="E12" s="265"/>
    </row>
    <row r="13" spans="1:9" ht="15" customHeight="1" x14ac:dyDescent="0.25">
      <c r="B13" s="162" t="s">
        <v>575</v>
      </c>
      <c r="C13" s="265"/>
      <c r="D13" s="265"/>
      <c r="E13" s="265"/>
    </row>
    <row r="14" spans="1:9" ht="15" customHeight="1" x14ac:dyDescent="0.25">
      <c r="B14" s="162" t="s">
        <v>576</v>
      </c>
      <c r="C14" s="265"/>
      <c r="D14" s="265"/>
      <c r="E14" s="265"/>
    </row>
    <row r="15" spans="1:9" ht="15" customHeight="1" x14ac:dyDescent="0.25">
      <c r="B15" s="162" t="s">
        <v>577</v>
      </c>
      <c r="C15" s="265"/>
      <c r="D15" s="265"/>
      <c r="E15" s="265"/>
    </row>
    <row r="16" spans="1:9" s="2" customFormat="1" ht="15" customHeight="1" x14ac:dyDescent="0.25">
      <c r="B16" s="461" t="s">
        <v>332</v>
      </c>
      <c r="C16" s="269">
        <f>SUM(C8:C15)</f>
        <v>0</v>
      </c>
      <c r="D16" s="269">
        <f>SUM(D8:D15)</f>
        <v>0</v>
      </c>
      <c r="E16" s="269">
        <f>SUM(E8:E15)</f>
        <v>0</v>
      </c>
    </row>
    <row r="17" spans="2:5" ht="15" customHeight="1" x14ac:dyDescent="0.25">
      <c r="B17" s="175" t="s">
        <v>620</v>
      </c>
      <c r="C17" s="265"/>
      <c r="D17" s="265"/>
      <c r="E17" s="265"/>
    </row>
    <row r="18" spans="2:5" ht="15" customHeight="1" x14ac:dyDescent="0.25">
      <c r="B18" s="175" t="s">
        <v>333</v>
      </c>
      <c r="C18" s="265"/>
      <c r="D18" s="265"/>
      <c r="E18" s="265"/>
    </row>
    <row r="19" spans="2:5" ht="15" customHeight="1" x14ac:dyDescent="0.25">
      <c r="B19" s="175" t="s">
        <v>334</v>
      </c>
      <c r="C19" s="265"/>
      <c r="D19" s="265"/>
      <c r="E19" s="265"/>
    </row>
    <row r="20" spans="2:5" ht="15" customHeight="1" x14ac:dyDescent="0.25">
      <c r="B20" s="175" t="s">
        <v>335</v>
      </c>
      <c r="C20" s="265"/>
      <c r="D20" s="265"/>
      <c r="E20" s="265"/>
    </row>
    <row r="21" spans="2:5" ht="15" customHeight="1" x14ac:dyDescent="0.25">
      <c r="B21" s="175" t="s">
        <v>617</v>
      </c>
      <c r="C21" s="265"/>
      <c r="D21" s="265"/>
      <c r="E21" s="265"/>
    </row>
    <row r="22" spans="2:5" ht="15" customHeight="1" x14ac:dyDescent="0.25">
      <c r="B22" s="175" t="s">
        <v>621</v>
      </c>
      <c r="C22" s="265"/>
      <c r="D22" s="265"/>
      <c r="E22" s="265"/>
    </row>
    <row r="23" spans="2:5" ht="15" customHeight="1" x14ac:dyDescent="0.25">
      <c r="B23" s="175" t="s">
        <v>590</v>
      </c>
      <c r="C23" s="265"/>
      <c r="D23" s="265"/>
      <c r="E23" s="265"/>
    </row>
    <row r="24" spans="2:5" ht="15" customHeight="1" x14ac:dyDescent="0.25">
      <c r="B24" s="175" t="s">
        <v>591</v>
      </c>
      <c r="C24" s="265"/>
      <c r="D24" s="265"/>
      <c r="E24" s="265"/>
    </row>
    <row r="25" spans="2:5" ht="15" customHeight="1" x14ac:dyDescent="0.25">
      <c r="B25" s="175" t="s">
        <v>592</v>
      </c>
      <c r="C25" s="265"/>
      <c r="D25" s="265"/>
      <c r="E25" s="265"/>
    </row>
    <row r="26" spans="2:5" ht="15" customHeight="1" x14ac:dyDescent="0.25">
      <c r="B26" s="175" t="s">
        <v>593</v>
      </c>
      <c r="C26" s="265"/>
      <c r="D26" s="265"/>
      <c r="E26" s="265"/>
    </row>
    <row r="27" spans="2:5" ht="15" customHeight="1" x14ac:dyDescent="0.25">
      <c r="B27" s="175" t="s">
        <v>622</v>
      </c>
      <c r="C27" s="265"/>
      <c r="D27" s="265"/>
      <c r="E27" s="265"/>
    </row>
    <row r="28" spans="2:5" ht="15" customHeight="1" x14ac:dyDescent="0.25">
      <c r="B28" s="175" t="s">
        <v>618</v>
      </c>
      <c r="C28" s="265"/>
      <c r="D28" s="265"/>
      <c r="E28" s="265"/>
    </row>
    <row r="29" spans="2:5" ht="15" customHeight="1" x14ac:dyDescent="0.25">
      <c r="B29" s="175" t="s">
        <v>619</v>
      </c>
      <c r="C29" s="265"/>
      <c r="D29" s="265"/>
      <c r="E29" s="265"/>
    </row>
    <row r="30" spans="2:5" s="2" customFormat="1" ht="15.75" customHeight="1" thickBot="1" x14ac:dyDescent="0.3">
      <c r="B30" s="463" t="str">
        <f>B16</f>
        <v>Total</v>
      </c>
      <c r="C30" s="269">
        <f>SUM(C17:C29)</f>
        <v>0</v>
      </c>
      <c r="D30" s="269">
        <f>SUM(D17:D29)</f>
        <v>0</v>
      </c>
      <c r="E30" s="269">
        <f>SUM(E17:E29)</f>
        <v>0</v>
      </c>
    </row>
    <row r="32" spans="2:5" ht="15.75" customHeight="1" thickBot="1" x14ac:dyDescent="0.3">
      <c r="B32" s="1" t="s">
        <v>825</v>
      </c>
    </row>
    <row r="33" spans="2:6" s="106" customFormat="1" ht="15" customHeight="1" x14ac:dyDescent="0.25">
      <c r="B33" s="161" t="s">
        <v>570</v>
      </c>
      <c r="C33" s="265"/>
      <c r="D33" s="265"/>
      <c r="E33" s="265"/>
      <c r="F33" s="25"/>
    </row>
    <row r="34" spans="2:6" ht="15" customHeight="1" x14ac:dyDescent="0.25">
      <c r="B34" s="162" t="s">
        <v>571</v>
      </c>
      <c r="C34" s="265"/>
      <c r="D34" s="265"/>
      <c r="E34" s="265"/>
    </row>
    <row r="35" spans="2:6" ht="15" customHeight="1" x14ac:dyDescent="0.25">
      <c r="B35" s="162" t="s">
        <v>572</v>
      </c>
      <c r="C35" s="265"/>
      <c r="D35" s="265"/>
      <c r="E35" s="265"/>
    </row>
    <row r="36" spans="2:6" ht="15" customHeight="1" x14ac:dyDescent="0.25">
      <c r="B36" s="162" t="s">
        <v>573</v>
      </c>
      <c r="C36" s="265"/>
      <c r="D36" s="265"/>
      <c r="E36" s="265"/>
    </row>
    <row r="37" spans="2:6" ht="15" customHeight="1" x14ac:dyDescent="0.25">
      <c r="B37" s="162" t="s">
        <v>574</v>
      </c>
      <c r="C37" s="265"/>
      <c r="D37" s="265"/>
      <c r="E37" s="265"/>
    </row>
    <row r="38" spans="2:6" ht="15" customHeight="1" x14ac:dyDescent="0.25">
      <c r="B38" s="162" t="s">
        <v>575</v>
      </c>
      <c r="C38" s="265"/>
      <c r="D38" s="265"/>
      <c r="E38" s="265"/>
    </row>
    <row r="39" spans="2:6" ht="15" customHeight="1" x14ac:dyDescent="0.25">
      <c r="B39" s="162" t="s">
        <v>576</v>
      </c>
      <c r="C39" s="265"/>
      <c r="D39" s="265"/>
      <c r="E39" s="265"/>
    </row>
    <row r="40" spans="2:6" ht="15" customHeight="1" x14ac:dyDescent="0.25">
      <c r="B40" s="162" t="s">
        <v>577</v>
      </c>
      <c r="C40" s="265"/>
      <c r="D40" s="265"/>
      <c r="E40" s="265"/>
    </row>
    <row r="41" spans="2:6" s="2" customFormat="1" ht="15" customHeight="1" x14ac:dyDescent="0.25">
      <c r="B41" s="461" t="s">
        <v>332</v>
      </c>
      <c r="C41" s="269">
        <f>SUM(C33:C40)</f>
        <v>0</v>
      </c>
      <c r="D41" s="269">
        <f>SUM(D33:D40)</f>
        <v>0</v>
      </c>
      <c r="E41" s="269">
        <f>SUM(E33:E40)</f>
        <v>0</v>
      </c>
    </row>
    <row r="42" spans="2:6" ht="15" customHeight="1" x14ac:dyDescent="0.25">
      <c r="B42" s="175" t="s">
        <v>620</v>
      </c>
      <c r="C42" s="265"/>
      <c r="D42" s="265"/>
      <c r="E42" s="265"/>
    </row>
    <row r="43" spans="2:6" ht="15" customHeight="1" x14ac:dyDescent="0.25">
      <c r="B43" s="175" t="s">
        <v>333</v>
      </c>
      <c r="C43" s="265"/>
      <c r="D43" s="265"/>
      <c r="E43" s="265"/>
    </row>
    <row r="44" spans="2:6" ht="15" customHeight="1" x14ac:dyDescent="0.25">
      <c r="B44" s="175" t="s">
        <v>334</v>
      </c>
      <c r="C44" s="265"/>
      <c r="D44" s="265"/>
      <c r="E44" s="265"/>
    </row>
    <row r="45" spans="2:6" ht="15" customHeight="1" x14ac:dyDescent="0.25">
      <c r="B45" s="175" t="s">
        <v>335</v>
      </c>
      <c r="C45" s="265"/>
      <c r="D45" s="265"/>
      <c r="E45" s="265"/>
    </row>
    <row r="46" spans="2:6" ht="15" customHeight="1" x14ac:dyDescent="0.25">
      <c r="B46" s="175" t="s">
        <v>617</v>
      </c>
      <c r="C46" s="265"/>
      <c r="D46" s="265"/>
      <c r="E46" s="265"/>
    </row>
    <row r="47" spans="2:6" ht="15" customHeight="1" x14ac:dyDescent="0.25">
      <c r="B47" s="175" t="s">
        <v>621</v>
      </c>
      <c r="C47" s="265"/>
      <c r="D47" s="265"/>
      <c r="E47" s="265"/>
    </row>
    <row r="48" spans="2:6" ht="15" customHeight="1" x14ac:dyDescent="0.25">
      <c r="B48" s="175" t="s">
        <v>590</v>
      </c>
      <c r="C48" s="265"/>
      <c r="D48" s="265"/>
      <c r="E48" s="265"/>
    </row>
    <row r="49" spans="2:5" ht="15" customHeight="1" x14ac:dyDescent="0.25">
      <c r="B49" s="175" t="s">
        <v>591</v>
      </c>
      <c r="C49" s="265"/>
      <c r="D49" s="265"/>
      <c r="E49" s="265"/>
    </row>
    <row r="50" spans="2:5" ht="15" customHeight="1" x14ac:dyDescent="0.25">
      <c r="B50" s="175" t="s">
        <v>592</v>
      </c>
      <c r="C50" s="265"/>
      <c r="D50" s="265"/>
      <c r="E50" s="265"/>
    </row>
    <row r="51" spans="2:5" ht="15" customHeight="1" x14ac:dyDescent="0.25">
      <c r="B51" s="175" t="s">
        <v>593</v>
      </c>
      <c r="C51" s="265"/>
      <c r="D51" s="265"/>
      <c r="E51" s="265"/>
    </row>
    <row r="52" spans="2:5" ht="15" customHeight="1" x14ac:dyDescent="0.25">
      <c r="B52" s="175" t="s">
        <v>622</v>
      </c>
      <c r="C52" s="265"/>
      <c r="D52" s="265"/>
      <c r="E52" s="265"/>
    </row>
    <row r="53" spans="2:5" ht="15" customHeight="1" x14ac:dyDescent="0.25">
      <c r="B53" s="175" t="s">
        <v>618</v>
      </c>
      <c r="C53" s="265"/>
      <c r="D53" s="265"/>
      <c r="E53" s="265"/>
    </row>
    <row r="54" spans="2:5" ht="15" customHeight="1" x14ac:dyDescent="0.25">
      <c r="B54" s="175" t="s">
        <v>619</v>
      </c>
      <c r="C54" s="265"/>
      <c r="D54" s="265"/>
      <c r="E54" s="265"/>
    </row>
    <row r="55" spans="2:5" s="2" customFormat="1" ht="15.75" customHeight="1" thickBot="1" x14ac:dyDescent="0.3">
      <c r="B55" s="463" t="str">
        <f>B41</f>
        <v>Total</v>
      </c>
      <c r="C55" s="269">
        <f>SUM(C42:C54)</f>
        <v>0</v>
      </c>
      <c r="D55" s="269">
        <f>SUM(D42:D54)</f>
        <v>0</v>
      </c>
      <c r="E55" s="269">
        <f>SUM(E42:E54)</f>
        <v>0</v>
      </c>
    </row>
    <row r="56" spans="2:5" ht="15" customHeight="1" x14ac:dyDescent="0.25">
      <c r="B56" s="106"/>
    </row>
    <row r="57" spans="2:5" ht="15.75" customHeight="1" thickBot="1" x14ac:dyDescent="0.3">
      <c r="B57" s="1" t="s">
        <v>826</v>
      </c>
    </row>
    <row r="58" spans="2:5" ht="15" customHeight="1" x14ac:dyDescent="0.25">
      <c r="B58" s="161" t="s">
        <v>570</v>
      </c>
      <c r="C58" s="265"/>
      <c r="D58" s="265"/>
      <c r="E58" s="265"/>
    </row>
    <row r="59" spans="2:5" ht="15" customHeight="1" x14ac:dyDescent="0.25">
      <c r="B59" s="162" t="s">
        <v>571</v>
      </c>
      <c r="C59" s="265"/>
      <c r="D59" s="265"/>
      <c r="E59" s="265"/>
    </row>
    <row r="60" spans="2:5" ht="15" customHeight="1" x14ac:dyDescent="0.25">
      <c r="B60" s="162" t="s">
        <v>572</v>
      </c>
      <c r="C60" s="265"/>
      <c r="D60" s="265"/>
      <c r="E60" s="265"/>
    </row>
    <row r="61" spans="2:5" ht="15" customHeight="1" x14ac:dyDescent="0.25">
      <c r="B61" s="162" t="s">
        <v>573</v>
      </c>
      <c r="C61" s="265"/>
      <c r="D61" s="265"/>
      <c r="E61" s="265"/>
    </row>
    <row r="62" spans="2:5" ht="15" customHeight="1" x14ac:dyDescent="0.25">
      <c r="B62" s="162" t="s">
        <v>574</v>
      </c>
      <c r="C62" s="265"/>
      <c r="D62" s="265"/>
      <c r="E62" s="265"/>
    </row>
    <row r="63" spans="2:5" ht="15" customHeight="1" x14ac:dyDescent="0.25">
      <c r="B63" s="162" t="s">
        <v>575</v>
      </c>
      <c r="C63" s="265"/>
      <c r="D63" s="265"/>
      <c r="E63" s="265"/>
    </row>
    <row r="64" spans="2:5" ht="15" customHeight="1" x14ac:dyDescent="0.25">
      <c r="B64" s="162" t="s">
        <v>576</v>
      </c>
      <c r="C64" s="265"/>
      <c r="D64" s="265"/>
      <c r="E64" s="265"/>
    </row>
    <row r="65" spans="2:5" ht="15" customHeight="1" x14ac:dyDescent="0.25">
      <c r="B65" s="162" t="s">
        <v>577</v>
      </c>
      <c r="C65" s="265"/>
      <c r="D65" s="265"/>
      <c r="E65" s="265"/>
    </row>
    <row r="66" spans="2:5" s="2" customFormat="1" ht="15" customHeight="1" x14ac:dyDescent="0.25">
      <c r="B66" s="461" t="s">
        <v>332</v>
      </c>
      <c r="C66" s="269">
        <f>SUM(C58:C65)</f>
        <v>0</v>
      </c>
      <c r="D66" s="269">
        <f>SUM(D58:D65)</f>
        <v>0</v>
      </c>
      <c r="E66" s="269">
        <f>SUM(E58:E65)</f>
        <v>0</v>
      </c>
    </row>
    <row r="67" spans="2:5" ht="15" customHeight="1" x14ac:dyDescent="0.25">
      <c r="B67" s="175" t="s">
        <v>620</v>
      </c>
      <c r="C67" s="265"/>
      <c r="D67" s="265"/>
      <c r="E67" s="265"/>
    </row>
    <row r="68" spans="2:5" ht="15" customHeight="1" x14ac:dyDescent="0.25">
      <c r="B68" s="175" t="s">
        <v>333</v>
      </c>
      <c r="C68" s="265"/>
      <c r="D68" s="265"/>
      <c r="E68" s="265"/>
    </row>
    <row r="69" spans="2:5" ht="15" customHeight="1" x14ac:dyDescent="0.25">
      <c r="B69" s="175" t="s">
        <v>334</v>
      </c>
      <c r="C69" s="265"/>
      <c r="D69" s="265"/>
      <c r="E69" s="265"/>
    </row>
    <row r="70" spans="2:5" ht="15" customHeight="1" x14ac:dyDescent="0.25">
      <c r="B70" s="175" t="s">
        <v>335</v>
      </c>
      <c r="C70" s="265"/>
      <c r="D70" s="265"/>
      <c r="E70" s="265"/>
    </row>
    <row r="71" spans="2:5" ht="15" customHeight="1" x14ac:dyDescent="0.25">
      <c r="B71" s="175" t="s">
        <v>617</v>
      </c>
      <c r="C71" s="265"/>
      <c r="D71" s="265"/>
      <c r="E71" s="265"/>
    </row>
    <row r="72" spans="2:5" ht="15" customHeight="1" x14ac:dyDescent="0.25">
      <c r="B72" s="175" t="s">
        <v>621</v>
      </c>
      <c r="C72" s="265"/>
      <c r="D72" s="265"/>
      <c r="E72" s="265"/>
    </row>
    <row r="73" spans="2:5" ht="15" customHeight="1" x14ac:dyDescent="0.25">
      <c r="B73" s="175" t="s">
        <v>590</v>
      </c>
      <c r="C73" s="265"/>
      <c r="D73" s="265"/>
      <c r="E73" s="265"/>
    </row>
    <row r="74" spans="2:5" ht="15" customHeight="1" x14ac:dyDescent="0.25">
      <c r="B74" s="175" t="s">
        <v>591</v>
      </c>
      <c r="C74" s="265"/>
      <c r="D74" s="265"/>
      <c r="E74" s="265"/>
    </row>
    <row r="75" spans="2:5" ht="15" customHeight="1" x14ac:dyDescent="0.25">
      <c r="B75" s="175" t="s">
        <v>592</v>
      </c>
      <c r="C75" s="265"/>
      <c r="D75" s="265"/>
      <c r="E75" s="265"/>
    </row>
    <row r="76" spans="2:5" ht="15" customHeight="1" x14ac:dyDescent="0.25">
      <c r="B76" s="175" t="s">
        <v>593</v>
      </c>
      <c r="C76" s="265"/>
      <c r="D76" s="265"/>
      <c r="E76" s="265"/>
    </row>
    <row r="77" spans="2:5" ht="15" customHeight="1" x14ac:dyDescent="0.25">
      <c r="B77" s="175" t="s">
        <v>622</v>
      </c>
      <c r="C77" s="265"/>
      <c r="D77" s="265"/>
      <c r="E77" s="265"/>
    </row>
    <row r="78" spans="2:5" ht="15" customHeight="1" x14ac:dyDescent="0.25">
      <c r="B78" s="175" t="s">
        <v>618</v>
      </c>
      <c r="C78" s="265"/>
      <c r="D78" s="265"/>
      <c r="E78" s="265"/>
    </row>
    <row r="79" spans="2:5" ht="15" customHeight="1" x14ac:dyDescent="0.25">
      <c r="B79" s="175" t="s">
        <v>619</v>
      </c>
      <c r="C79" s="265"/>
      <c r="D79" s="265"/>
      <c r="E79" s="265"/>
    </row>
    <row r="80" spans="2:5" s="2" customFormat="1" ht="15.75" customHeight="1" thickBot="1" x14ac:dyDescent="0.3">
      <c r="B80" s="463" t="str">
        <f>B66</f>
        <v>Total</v>
      </c>
      <c r="C80" s="269">
        <f>SUM(C67:C79)</f>
        <v>0</v>
      </c>
      <c r="D80" s="269">
        <f>SUM(D67:D79)</f>
        <v>0</v>
      </c>
      <c r="E80" s="269">
        <f>SUM(E67:E79)</f>
        <v>0</v>
      </c>
    </row>
    <row r="82" spans="2:5" ht="15.75" customHeight="1" thickBot="1" x14ac:dyDescent="0.3">
      <c r="B82" s="1" t="s">
        <v>827</v>
      </c>
    </row>
    <row r="83" spans="2:5" ht="15" customHeight="1" x14ac:dyDescent="0.25">
      <c r="B83" s="161" t="s">
        <v>570</v>
      </c>
      <c r="C83" s="265"/>
      <c r="D83" s="265"/>
      <c r="E83" s="265"/>
    </row>
    <row r="84" spans="2:5" ht="15" customHeight="1" x14ac:dyDescent="0.25">
      <c r="B84" s="162" t="s">
        <v>571</v>
      </c>
      <c r="C84" s="265"/>
      <c r="D84" s="265"/>
      <c r="E84" s="265"/>
    </row>
    <row r="85" spans="2:5" ht="15" customHeight="1" x14ac:dyDescent="0.25">
      <c r="B85" s="162" t="s">
        <v>572</v>
      </c>
      <c r="C85" s="265"/>
      <c r="D85" s="265"/>
      <c r="E85" s="265"/>
    </row>
    <row r="86" spans="2:5" ht="15" customHeight="1" x14ac:dyDescent="0.25">
      <c r="B86" s="162" t="s">
        <v>573</v>
      </c>
      <c r="C86" s="265"/>
      <c r="D86" s="265"/>
      <c r="E86" s="265"/>
    </row>
    <row r="87" spans="2:5" ht="15" customHeight="1" x14ac:dyDescent="0.25">
      <c r="B87" s="162" t="s">
        <v>574</v>
      </c>
      <c r="C87" s="265"/>
      <c r="D87" s="265"/>
      <c r="E87" s="265"/>
    </row>
    <row r="88" spans="2:5" ht="15" customHeight="1" x14ac:dyDescent="0.25">
      <c r="B88" s="162" t="s">
        <v>575</v>
      </c>
      <c r="C88" s="265"/>
      <c r="D88" s="265"/>
      <c r="E88" s="265"/>
    </row>
    <row r="89" spans="2:5" ht="15" customHeight="1" x14ac:dyDescent="0.25">
      <c r="B89" s="162" t="s">
        <v>576</v>
      </c>
      <c r="C89" s="265"/>
      <c r="D89" s="265"/>
      <c r="E89" s="265"/>
    </row>
    <row r="90" spans="2:5" ht="15" customHeight="1" x14ac:dyDescent="0.25">
      <c r="B90" s="162" t="s">
        <v>577</v>
      </c>
      <c r="C90" s="265"/>
      <c r="D90" s="265"/>
      <c r="E90" s="265"/>
    </row>
    <row r="91" spans="2:5" s="2" customFormat="1" ht="15" customHeight="1" x14ac:dyDescent="0.25">
      <c r="B91" s="461" t="s">
        <v>332</v>
      </c>
      <c r="C91" s="269">
        <f>SUM(C83:C90)</f>
        <v>0</v>
      </c>
      <c r="D91" s="269">
        <f>SUM(D83:D90)</f>
        <v>0</v>
      </c>
      <c r="E91" s="269">
        <f>SUM(E83:E90)</f>
        <v>0</v>
      </c>
    </row>
    <row r="92" spans="2:5" ht="15" customHeight="1" x14ac:dyDescent="0.25">
      <c r="B92" s="175" t="s">
        <v>620</v>
      </c>
      <c r="C92" s="265"/>
      <c r="D92" s="265"/>
      <c r="E92" s="265"/>
    </row>
    <row r="93" spans="2:5" ht="15" customHeight="1" x14ac:dyDescent="0.25">
      <c r="B93" s="175" t="s">
        <v>333</v>
      </c>
      <c r="C93" s="265"/>
      <c r="D93" s="265"/>
      <c r="E93" s="265"/>
    </row>
    <row r="94" spans="2:5" ht="15" customHeight="1" x14ac:dyDescent="0.25">
      <c r="B94" s="175" t="s">
        <v>334</v>
      </c>
      <c r="C94" s="265"/>
      <c r="D94" s="265"/>
      <c r="E94" s="265"/>
    </row>
    <row r="95" spans="2:5" ht="15" customHeight="1" x14ac:dyDescent="0.25">
      <c r="B95" s="175" t="s">
        <v>335</v>
      </c>
      <c r="C95" s="265"/>
      <c r="D95" s="265"/>
      <c r="E95" s="265"/>
    </row>
    <row r="96" spans="2:5" ht="15" customHeight="1" x14ac:dyDescent="0.25">
      <c r="B96" s="175" t="s">
        <v>617</v>
      </c>
      <c r="C96" s="265"/>
      <c r="D96" s="265"/>
      <c r="E96" s="265"/>
    </row>
    <row r="97" spans="2:5" ht="15" customHeight="1" x14ac:dyDescent="0.25">
      <c r="B97" s="175" t="s">
        <v>621</v>
      </c>
      <c r="C97" s="265"/>
      <c r="D97" s="265"/>
      <c r="E97" s="265"/>
    </row>
    <row r="98" spans="2:5" ht="15" customHeight="1" x14ac:dyDescent="0.25">
      <c r="B98" s="175" t="s">
        <v>590</v>
      </c>
      <c r="C98" s="265"/>
      <c r="D98" s="265"/>
      <c r="E98" s="265"/>
    </row>
    <row r="99" spans="2:5" ht="15" customHeight="1" x14ac:dyDescent="0.25">
      <c r="B99" s="175" t="s">
        <v>591</v>
      </c>
      <c r="C99" s="265"/>
      <c r="D99" s="265"/>
      <c r="E99" s="265"/>
    </row>
    <row r="100" spans="2:5" ht="15" customHeight="1" x14ac:dyDescent="0.25">
      <c r="B100" s="175" t="s">
        <v>592</v>
      </c>
      <c r="C100" s="265"/>
      <c r="D100" s="265"/>
      <c r="E100" s="265"/>
    </row>
    <row r="101" spans="2:5" ht="15" customHeight="1" x14ac:dyDescent="0.25">
      <c r="B101" s="175" t="s">
        <v>593</v>
      </c>
      <c r="C101" s="265"/>
      <c r="D101" s="265"/>
      <c r="E101" s="265"/>
    </row>
    <row r="102" spans="2:5" ht="15" customHeight="1" x14ac:dyDescent="0.25">
      <c r="B102" s="175" t="s">
        <v>622</v>
      </c>
      <c r="C102" s="265"/>
      <c r="D102" s="265"/>
      <c r="E102" s="265"/>
    </row>
    <row r="103" spans="2:5" ht="15" customHeight="1" x14ac:dyDescent="0.25">
      <c r="B103" s="175" t="s">
        <v>618</v>
      </c>
      <c r="C103" s="265"/>
      <c r="D103" s="265"/>
      <c r="E103" s="265"/>
    </row>
    <row r="104" spans="2:5" ht="15" customHeight="1" x14ac:dyDescent="0.25">
      <c r="B104" s="175" t="s">
        <v>619</v>
      </c>
      <c r="C104" s="265"/>
      <c r="D104" s="265"/>
      <c r="E104" s="265"/>
    </row>
    <row r="105" spans="2:5" s="2" customFormat="1" ht="15.75" customHeight="1" thickBot="1" x14ac:dyDescent="0.3">
      <c r="B105" s="463" t="str">
        <f>B91</f>
        <v>Total</v>
      </c>
      <c r="C105" s="269">
        <f>SUM(C92:C104)</f>
        <v>0</v>
      </c>
      <c r="D105" s="269">
        <f>SUM(D92:D104)</f>
        <v>0</v>
      </c>
      <c r="E105" s="269">
        <f>SUM(E92:E104)</f>
        <v>0</v>
      </c>
    </row>
    <row r="106" spans="2:5" ht="15" customHeight="1" x14ac:dyDescent="0.25">
      <c r="B106" s="106"/>
    </row>
    <row r="107" spans="2:5" ht="15.75" customHeight="1" thickBot="1" x14ac:dyDescent="0.3">
      <c r="B107" s="1" t="s">
        <v>828</v>
      </c>
    </row>
    <row r="108" spans="2:5" ht="15" customHeight="1" x14ac:dyDescent="0.25">
      <c r="B108" s="161" t="s">
        <v>570</v>
      </c>
      <c r="C108" s="265"/>
      <c r="D108" s="265"/>
      <c r="E108" s="265"/>
    </row>
    <row r="109" spans="2:5" ht="15" customHeight="1" x14ac:dyDescent="0.25">
      <c r="B109" s="162" t="s">
        <v>571</v>
      </c>
      <c r="C109" s="265"/>
      <c r="D109" s="265"/>
      <c r="E109" s="265"/>
    </row>
    <row r="110" spans="2:5" ht="15" customHeight="1" x14ac:dyDescent="0.25">
      <c r="B110" s="162" t="s">
        <v>572</v>
      </c>
      <c r="C110" s="265"/>
      <c r="D110" s="265"/>
      <c r="E110" s="265"/>
    </row>
    <row r="111" spans="2:5" ht="15" customHeight="1" x14ac:dyDescent="0.25">
      <c r="B111" s="162" t="s">
        <v>573</v>
      </c>
      <c r="C111" s="265"/>
      <c r="D111" s="265"/>
      <c r="E111" s="265"/>
    </row>
    <row r="112" spans="2:5" ht="15" customHeight="1" x14ac:dyDescent="0.25">
      <c r="B112" s="162" t="s">
        <v>574</v>
      </c>
      <c r="C112" s="265"/>
      <c r="D112" s="265"/>
      <c r="E112" s="265"/>
    </row>
    <row r="113" spans="2:5" ht="15" customHeight="1" x14ac:dyDescent="0.25">
      <c r="B113" s="162" t="s">
        <v>575</v>
      </c>
      <c r="C113" s="265"/>
      <c r="D113" s="265"/>
      <c r="E113" s="265"/>
    </row>
    <row r="114" spans="2:5" ht="15" customHeight="1" x14ac:dyDescent="0.25">
      <c r="B114" s="162" t="s">
        <v>576</v>
      </c>
      <c r="C114" s="265"/>
      <c r="D114" s="265"/>
      <c r="E114" s="265"/>
    </row>
    <row r="115" spans="2:5" ht="15" customHeight="1" x14ac:dyDescent="0.25">
      <c r="B115" s="162" t="s">
        <v>577</v>
      </c>
      <c r="C115" s="265"/>
      <c r="D115" s="265"/>
      <c r="E115" s="265"/>
    </row>
    <row r="116" spans="2:5" s="2" customFormat="1" ht="15" customHeight="1" x14ac:dyDescent="0.25">
      <c r="B116" s="461" t="s">
        <v>332</v>
      </c>
      <c r="C116" s="269">
        <f>SUM(C108:C115)</f>
        <v>0</v>
      </c>
      <c r="D116" s="269">
        <f>SUM(D108:D115)</f>
        <v>0</v>
      </c>
      <c r="E116" s="269">
        <f>SUM(E108:E115)</f>
        <v>0</v>
      </c>
    </row>
    <row r="117" spans="2:5" ht="15" customHeight="1" x14ac:dyDescent="0.25">
      <c r="B117" s="175" t="s">
        <v>620</v>
      </c>
      <c r="C117" s="265"/>
      <c r="D117" s="265"/>
      <c r="E117" s="265"/>
    </row>
    <row r="118" spans="2:5" ht="15" customHeight="1" x14ac:dyDescent="0.25">
      <c r="B118" s="175" t="s">
        <v>333</v>
      </c>
      <c r="C118" s="265"/>
      <c r="D118" s="265"/>
      <c r="E118" s="265"/>
    </row>
    <row r="119" spans="2:5" ht="15" customHeight="1" x14ac:dyDescent="0.25">
      <c r="B119" s="175" t="s">
        <v>334</v>
      </c>
      <c r="C119" s="265"/>
      <c r="D119" s="265"/>
      <c r="E119" s="265"/>
    </row>
    <row r="120" spans="2:5" ht="15" customHeight="1" x14ac:dyDescent="0.25">
      <c r="B120" s="175" t="s">
        <v>335</v>
      </c>
      <c r="C120" s="265"/>
      <c r="D120" s="265"/>
      <c r="E120" s="265"/>
    </row>
    <row r="121" spans="2:5" ht="15" customHeight="1" x14ac:dyDescent="0.25">
      <c r="B121" s="175" t="s">
        <v>617</v>
      </c>
      <c r="C121" s="265"/>
      <c r="D121" s="265"/>
      <c r="E121" s="265"/>
    </row>
    <row r="122" spans="2:5" ht="15" customHeight="1" x14ac:dyDescent="0.25">
      <c r="B122" s="175" t="s">
        <v>621</v>
      </c>
      <c r="C122" s="265"/>
      <c r="D122" s="265"/>
      <c r="E122" s="265"/>
    </row>
    <row r="123" spans="2:5" ht="15" customHeight="1" x14ac:dyDescent="0.25">
      <c r="B123" s="175" t="s">
        <v>590</v>
      </c>
      <c r="C123" s="265"/>
      <c r="D123" s="265"/>
      <c r="E123" s="265"/>
    </row>
    <row r="124" spans="2:5" ht="15" customHeight="1" x14ac:dyDescent="0.25">
      <c r="B124" s="175" t="s">
        <v>591</v>
      </c>
      <c r="C124" s="265"/>
      <c r="D124" s="265"/>
      <c r="E124" s="265"/>
    </row>
    <row r="125" spans="2:5" ht="15" customHeight="1" x14ac:dyDescent="0.25">
      <c r="B125" s="175" t="s">
        <v>592</v>
      </c>
      <c r="C125" s="265"/>
      <c r="D125" s="265"/>
      <c r="E125" s="265"/>
    </row>
    <row r="126" spans="2:5" ht="15" customHeight="1" x14ac:dyDescent="0.25">
      <c r="B126" s="175" t="s">
        <v>593</v>
      </c>
      <c r="C126" s="265"/>
      <c r="D126" s="265"/>
      <c r="E126" s="265"/>
    </row>
    <row r="127" spans="2:5" ht="15" customHeight="1" x14ac:dyDescent="0.25">
      <c r="B127" s="175" t="s">
        <v>622</v>
      </c>
      <c r="C127" s="265"/>
      <c r="D127" s="265"/>
      <c r="E127" s="265"/>
    </row>
    <row r="128" spans="2:5" ht="15" customHeight="1" x14ac:dyDescent="0.25">
      <c r="B128" s="175" t="s">
        <v>618</v>
      </c>
      <c r="C128" s="265"/>
      <c r="D128" s="265"/>
      <c r="E128" s="265"/>
    </row>
    <row r="129" spans="2:7" ht="15" customHeight="1" x14ac:dyDescent="0.25">
      <c r="B129" s="175" t="s">
        <v>619</v>
      </c>
      <c r="C129" s="265"/>
      <c r="D129" s="265"/>
      <c r="E129" s="265"/>
    </row>
    <row r="130" spans="2:7" s="2" customFormat="1" ht="15.75" customHeight="1" thickBot="1" x14ac:dyDescent="0.3">
      <c r="B130" s="463" t="str">
        <f>B116</f>
        <v>Total</v>
      </c>
      <c r="C130" s="269">
        <f>SUM(C117:C129)</f>
        <v>0</v>
      </c>
      <c r="D130" s="269">
        <f>SUM(D117:D129)</f>
        <v>0</v>
      </c>
      <c r="E130" s="269">
        <f>SUM(E117:E129)</f>
        <v>0</v>
      </c>
    </row>
    <row r="133" spans="2:7" ht="15.75" customHeight="1" thickBot="1" x14ac:dyDescent="0.3">
      <c r="B133" s="1" t="s">
        <v>523</v>
      </c>
    </row>
    <row r="134" spans="2:7" ht="15" customHeight="1" x14ac:dyDescent="0.25">
      <c r="B134" s="161" t="s">
        <v>570</v>
      </c>
      <c r="C134" s="270">
        <f t="shared" ref="C134:E141" si="0">C108+C83+C58+C33+C8</f>
        <v>0</v>
      </c>
      <c r="D134" s="270">
        <f t="shared" si="0"/>
        <v>0</v>
      </c>
      <c r="E134" s="270">
        <f t="shared" si="0"/>
        <v>0</v>
      </c>
      <c r="F134" s="207"/>
      <c r="G134" s="36"/>
    </row>
    <row r="135" spans="2:7" ht="15" customHeight="1" x14ac:dyDescent="0.25">
      <c r="B135" s="162" t="s">
        <v>571</v>
      </c>
      <c r="C135" s="270">
        <f t="shared" si="0"/>
        <v>0</v>
      </c>
      <c r="D135" s="270">
        <f t="shared" si="0"/>
        <v>0</v>
      </c>
      <c r="E135" s="270">
        <f t="shared" si="0"/>
        <v>0</v>
      </c>
      <c r="F135" s="207"/>
      <c r="G135" s="36"/>
    </row>
    <row r="136" spans="2:7" ht="15" customHeight="1" x14ac:dyDescent="0.25">
      <c r="B136" s="162" t="s">
        <v>572</v>
      </c>
      <c r="C136" s="270">
        <f t="shared" si="0"/>
        <v>0</v>
      </c>
      <c r="D136" s="270">
        <f t="shared" si="0"/>
        <v>0</v>
      </c>
      <c r="E136" s="270">
        <f t="shared" si="0"/>
        <v>0</v>
      </c>
      <c r="F136" s="207"/>
      <c r="G136" s="36"/>
    </row>
    <row r="137" spans="2:7" ht="15" customHeight="1" x14ac:dyDescent="0.25">
      <c r="B137" s="162" t="s">
        <v>573</v>
      </c>
      <c r="C137" s="270">
        <f t="shared" si="0"/>
        <v>0</v>
      </c>
      <c r="D137" s="270">
        <f t="shared" si="0"/>
        <v>0</v>
      </c>
      <c r="E137" s="270">
        <f t="shared" si="0"/>
        <v>0</v>
      </c>
      <c r="F137" s="207"/>
      <c r="G137" s="36"/>
    </row>
    <row r="138" spans="2:7" ht="15" customHeight="1" x14ac:dyDescent="0.25">
      <c r="B138" s="162" t="s">
        <v>574</v>
      </c>
      <c r="C138" s="270">
        <f t="shared" si="0"/>
        <v>0</v>
      </c>
      <c r="D138" s="270">
        <f t="shared" si="0"/>
        <v>0</v>
      </c>
      <c r="E138" s="270">
        <f t="shared" si="0"/>
        <v>0</v>
      </c>
      <c r="F138" s="207"/>
      <c r="G138" s="36"/>
    </row>
    <row r="139" spans="2:7" ht="15" customHeight="1" x14ac:dyDescent="0.25">
      <c r="B139" s="162" t="s">
        <v>575</v>
      </c>
      <c r="C139" s="270">
        <f t="shared" si="0"/>
        <v>0</v>
      </c>
      <c r="D139" s="270">
        <f t="shared" si="0"/>
        <v>0</v>
      </c>
      <c r="E139" s="270">
        <f t="shared" si="0"/>
        <v>0</v>
      </c>
      <c r="F139" s="207"/>
      <c r="G139" s="36"/>
    </row>
    <row r="140" spans="2:7" ht="15" customHeight="1" x14ac:dyDescent="0.25">
      <c r="B140" s="162" t="s">
        <v>576</v>
      </c>
      <c r="C140" s="270">
        <f t="shared" si="0"/>
        <v>0</v>
      </c>
      <c r="D140" s="270">
        <f t="shared" si="0"/>
        <v>0</v>
      </c>
      <c r="E140" s="270">
        <f t="shared" si="0"/>
        <v>0</v>
      </c>
      <c r="F140" s="207"/>
      <c r="G140" s="36"/>
    </row>
    <row r="141" spans="2:7" ht="15" customHeight="1" x14ac:dyDescent="0.25">
      <c r="B141" s="162" t="s">
        <v>577</v>
      </c>
      <c r="C141" s="270">
        <f t="shared" si="0"/>
        <v>0</v>
      </c>
      <c r="D141" s="270">
        <f t="shared" si="0"/>
        <v>0</v>
      </c>
      <c r="E141" s="270">
        <f t="shared" si="0"/>
        <v>0</v>
      </c>
      <c r="F141" s="207"/>
      <c r="G141" s="36"/>
    </row>
    <row r="142" spans="2:7" s="2" customFormat="1" ht="15" customHeight="1" x14ac:dyDescent="0.25">
      <c r="B142" s="461" t="s">
        <v>332</v>
      </c>
      <c r="C142" s="269">
        <f>SUM(C134:C141)</f>
        <v>0</v>
      </c>
      <c r="D142" s="269">
        <f>SUM(D134:D141)</f>
        <v>0</v>
      </c>
      <c r="E142" s="269">
        <f>SUM(E134:E141)</f>
        <v>0</v>
      </c>
    </row>
    <row r="143" spans="2:7" s="24" customFormat="1" ht="15" customHeight="1" x14ac:dyDescent="0.25">
      <c r="B143" s="175" t="s">
        <v>620</v>
      </c>
      <c r="C143" s="253">
        <f t="shared" ref="C143:E155" si="1">C117+C92+C67+C42+C17</f>
        <v>0</v>
      </c>
      <c r="D143" s="253">
        <f t="shared" si="1"/>
        <v>0</v>
      </c>
      <c r="E143" s="253">
        <f t="shared" si="1"/>
        <v>0</v>
      </c>
    </row>
    <row r="144" spans="2:7" s="24" customFormat="1" ht="15" customHeight="1" x14ac:dyDescent="0.25">
      <c r="B144" s="175" t="s">
        <v>333</v>
      </c>
      <c r="C144" s="253">
        <f t="shared" si="1"/>
        <v>0</v>
      </c>
      <c r="D144" s="253">
        <f t="shared" si="1"/>
        <v>0</v>
      </c>
      <c r="E144" s="253">
        <f t="shared" si="1"/>
        <v>0</v>
      </c>
    </row>
    <row r="145" spans="2:9" s="24" customFormat="1" ht="15" customHeight="1" x14ac:dyDescent="0.25">
      <c r="B145" s="175" t="s">
        <v>334</v>
      </c>
      <c r="C145" s="253">
        <f t="shared" si="1"/>
        <v>0</v>
      </c>
      <c r="D145" s="253">
        <f t="shared" si="1"/>
        <v>0</v>
      </c>
      <c r="E145" s="253">
        <f t="shared" si="1"/>
        <v>0</v>
      </c>
    </row>
    <row r="146" spans="2:9" s="24" customFormat="1" ht="15" customHeight="1" x14ac:dyDescent="0.25">
      <c r="B146" s="175" t="s">
        <v>335</v>
      </c>
      <c r="C146" s="253">
        <f t="shared" si="1"/>
        <v>0</v>
      </c>
      <c r="D146" s="253">
        <f t="shared" si="1"/>
        <v>0</v>
      </c>
      <c r="E146" s="253">
        <f t="shared" si="1"/>
        <v>0</v>
      </c>
    </row>
    <row r="147" spans="2:9" s="24" customFormat="1" ht="15" customHeight="1" x14ac:dyDescent="0.25">
      <c r="B147" s="175" t="s">
        <v>617</v>
      </c>
      <c r="C147" s="253">
        <f t="shared" si="1"/>
        <v>0</v>
      </c>
      <c r="D147" s="253">
        <f t="shared" si="1"/>
        <v>0</v>
      </c>
      <c r="E147" s="253">
        <f t="shared" si="1"/>
        <v>0</v>
      </c>
    </row>
    <row r="148" spans="2:9" s="24" customFormat="1" ht="15" customHeight="1" x14ac:dyDescent="0.25">
      <c r="B148" s="175" t="s">
        <v>621</v>
      </c>
      <c r="C148" s="253">
        <f t="shared" si="1"/>
        <v>0</v>
      </c>
      <c r="D148" s="253">
        <f t="shared" si="1"/>
        <v>0</v>
      </c>
      <c r="E148" s="253">
        <f t="shared" si="1"/>
        <v>0</v>
      </c>
    </row>
    <row r="149" spans="2:9" s="24" customFormat="1" ht="15" customHeight="1" x14ac:dyDescent="0.25">
      <c r="B149" s="175" t="s">
        <v>590</v>
      </c>
      <c r="C149" s="253">
        <f t="shared" si="1"/>
        <v>0</v>
      </c>
      <c r="D149" s="253">
        <f t="shared" si="1"/>
        <v>0</v>
      </c>
      <c r="E149" s="253">
        <f t="shared" si="1"/>
        <v>0</v>
      </c>
    </row>
    <row r="150" spans="2:9" s="24" customFormat="1" ht="15" customHeight="1" x14ac:dyDescent="0.25">
      <c r="B150" s="175" t="s">
        <v>591</v>
      </c>
      <c r="C150" s="253">
        <f t="shared" si="1"/>
        <v>0</v>
      </c>
      <c r="D150" s="253">
        <f t="shared" si="1"/>
        <v>0</v>
      </c>
      <c r="E150" s="253">
        <f t="shared" si="1"/>
        <v>0</v>
      </c>
    </row>
    <row r="151" spans="2:9" s="24" customFormat="1" ht="15" customHeight="1" x14ac:dyDescent="0.25">
      <c r="B151" s="175" t="s">
        <v>592</v>
      </c>
      <c r="C151" s="253">
        <f t="shared" si="1"/>
        <v>0</v>
      </c>
      <c r="D151" s="253">
        <f t="shared" si="1"/>
        <v>0</v>
      </c>
      <c r="E151" s="253">
        <f t="shared" si="1"/>
        <v>0</v>
      </c>
    </row>
    <row r="152" spans="2:9" s="24" customFormat="1" ht="15" customHeight="1" x14ac:dyDescent="0.25">
      <c r="B152" s="175" t="s">
        <v>593</v>
      </c>
      <c r="C152" s="253">
        <f t="shared" si="1"/>
        <v>0</v>
      </c>
      <c r="D152" s="253">
        <f t="shared" si="1"/>
        <v>0</v>
      </c>
      <c r="E152" s="253">
        <f t="shared" si="1"/>
        <v>0</v>
      </c>
    </row>
    <row r="153" spans="2:9" s="24" customFormat="1" ht="15" customHeight="1" x14ac:dyDescent="0.25">
      <c r="B153" s="175" t="s">
        <v>622</v>
      </c>
      <c r="C153" s="253">
        <f t="shared" si="1"/>
        <v>0</v>
      </c>
      <c r="D153" s="253">
        <f t="shared" si="1"/>
        <v>0</v>
      </c>
      <c r="E153" s="253">
        <f t="shared" si="1"/>
        <v>0</v>
      </c>
    </row>
    <row r="154" spans="2:9" s="24" customFormat="1" ht="15" customHeight="1" x14ac:dyDescent="0.25">
      <c r="B154" s="175" t="s">
        <v>618</v>
      </c>
      <c r="C154" s="253">
        <f t="shared" si="1"/>
        <v>0</v>
      </c>
      <c r="D154" s="253">
        <f t="shared" si="1"/>
        <v>0</v>
      </c>
      <c r="E154" s="253">
        <f t="shared" si="1"/>
        <v>0</v>
      </c>
    </row>
    <row r="155" spans="2:9" s="24" customFormat="1" ht="15" customHeight="1" x14ac:dyDescent="0.25">
      <c r="B155" s="175" t="s">
        <v>619</v>
      </c>
      <c r="C155" s="253">
        <f t="shared" si="1"/>
        <v>0</v>
      </c>
      <c r="D155" s="253">
        <f t="shared" si="1"/>
        <v>0</v>
      </c>
      <c r="E155" s="253">
        <f t="shared" si="1"/>
        <v>0</v>
      </c>
    </row>
    <row r="156" spans="2:9" s="24" customFormat="1" ht="15.75" customHeight="1" thickBot="1" x14ac:dyDescent="0.3">
      <c r="B156" s="463" t="str">
        <f>B142</f>
        <v>Total</v>
      </c>
      <c r="C156" s="274">
        <f>SUM(C143:C155)</f>
        <v>0</v>
      </c>
      <c r="D156" s="274">
        <f>SUM(D143:D155)</f>
        <v>0</v>
      </c>
      <c r="E156" s="274">
        <f>SUM(E143:E155)</f>
        <v>0</v>
      </c>
    </row>
    <row r="159" spans="2:9" ht="15" customHeight="1" x14ac:dyDescent="0.25">
      <c r="B159" s="368"/>
      <c r="C159" s="385"/>
      <c r="D159" s="385"/>
      <c r="E159" s="385"/>
      <c r="F159" s="385"/>
      <c r="G159" s="385"/>
      <c r="H159" s="385"/>
      <c r="I159" s="410"/>
    </row>
    <row r="160" spans="2:9" ht="15" customHeight="1" x14ac:dyDescent="0.25">
      <c r="B160" s="371" t="s">
        <v>686</v>
      </c>
      <c r="C160" s="389"/>
      <c r="D160" s="389"/>
      <c r="E160" s="389"/>
      <c r="F160" s="589"/>
      <c r="G160" s="589"/>
      <c r="H160" s="589"/>
      <c r="I160" s="411"/>
    </row>
    <row r="161" spans="2:9" ht="15" customHeight="1" x14ac:dyDescent="0.25">
      <c r="B161" s="590" t="s">
        <v>1121</v>
      </c>
      <c r="C161" s="389"/>
      <c r="D161" s="389"/>
      <c r="E161" s="389"/>
      <c r="F161" s="589"/>
      <c r="G161" s="589"/>
      <c r="H161" s="589"/>
      <c r="I161" s="411"/>
    </row>
    <row r="162" spans="2:9" ht="15" customHeight="1" x14ac:dyDescent="0.25">
      <c r="B162" s="392"/>
      <c r="C162" s="389"/>
      <c r="D162" s="389"/>
      <c r="E162" s="389"/>
      <c r="F162" s="589"/>
      <c r="G162" s="589"/>
      <c r="H162" s="589"/>
      <c r="I162" s="411"/>
    </row>
    <row r="163" spans="2:9" ht="15" customHeight="1" x14ac:dyDescent="0.25">
      <c r="B163" s="371" t="s">
        <v>688</v>
      </c>
      <c r="C163" s="237"/>
      <c r="D163" s="237"/>
      <c r="E163" s="237"/>
      <c r="F163" s="587"/>
      <c r="G163" s="587"/>
      <c r="H163" s="587"/>
      <c r="I163" s="411"/>
    </row>
    <row r="164" spans="2:9" ht="15" customHeight="1" x14ac:dyDescent="0.25">
      <c r="B164" s="392" t="s">
        <v>918</v>
      </c>
      <c r="C164" s="237"/>
      <c r="D164" s="237"/>
      <c r="E164" s="237"/>
      <c r="F164" s="587"/>
      <c r="G164" s="587"/>
      <c r="H164" s="587"/>
      <c r="I164" s="411"/>
    </row>
    <row r="165" spans="2:9" ht="15" customHeight="1" x14ac:dyDescent="0.25">
      <c r="B165" s="396" t="s">
        <v>703</v>
      </c>
      <c r="C165" s="237"/>
      <c r="D165" s="237"/>
      <c r="E165" s="237"/>
      <c r="F165" s="587"/>
      <c r="G165" s="587"/>
      <c r="H165" s="587"/>
      <c r="I165" s="411"/>
    </row>
    <row r="166" spans="2:9" ht="15" customHeight="1" x14ac:dyDescent="0.25">
      <c r="B166" s="397"/>
      <c r="C166" s="415"/>
      <c r="D166" s="415"/>
      <c r="E166" s="415"/>
      <c r="F166" s="415"/>
      <c r="G166" s="415"/>
      <c r="H166" s="415"/>
      <c r="I166" s="416"/>
    </row>
  </sheetData>
  <sheetProtection password="E0C8" sheet="1" objects="1" scenarios="1" formatCells="0" formatColumns="0" formatRows="0" insertRows="0"/>
  <mergeCells count="2">
    <mergeCell ref="D5:D6"/>
    <mergeCell ref="E5:E6"/>
  </mergeCells>
  <dataValidations count="1">
    <dataValidation type="custom" allowBlank="1" showErrorMessage="1" errorTitle="Data entry error:" error="Please enter a numeric value or leave blank!" sqref="C117:E129 C92:E104 C67:E79 C42:E54 C17:E29 C8:E15 C33:E40 C58:E65 C83:E90 C108:E115 C143:E155 C134:E141">
      <formula1>OR(ISNUMBER(C8),ISBLANK(C8))</formula1>
    </dataValidation>
  </dataValidations>
  <pageMargins left="0.7" right="0.7" top="0.75" bottom="0.75" header="0.3" footer="0.3"/>
  <pageSetup scale="49" fitToHeight="2" orientation="portrait" r:id="rId1"/>
  <headerFooter>
    <oddFooter>&amp;LPrinted: &amp;D&amp;R&amp;P</oddFooter>
  </headerFooter>
  <rowBreaks count="1" manualBreakCount="1">
    <brk id="81" max="9" man="1"/>
  </rowBreaks>
  <ignoredErrors>
    <ignoredError sqref="C142:E142" formula="1"/>
    <ignoredError sqref="C143:E156" unlocked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C284"/>
  <sheetViews>
    <sheetView showGridLines="0" zoomScale="80" zoomScaleNormal="80" workbookViewId="0">
      <pane xSplit="2" ySplit="6" topLeftCell="C7" activePane="bottomRight" state="frozen"/>
      <selection activeCell="B177" sqref="B177"/>
      <selection pane="topRight" activeCell="B177" sqref="B177"/>
      <selection pane="bottomLeft" activeCell="B177" sqref="B177"/>
      <selection pane="bottomRight" activeCell="C7" sqref="C7"/>
    </sheetView>
  </sheetViews>
  <sheetFormatPr defaultRowHeight="15" customHeight="1" x14ac:dyDescent="0.25"/>
  <cols>
    <col min="1" max="1" width="1.5703125" customWidth="1"/>
    <col min="2" max="2" width="32.140625" customWidth="1"/>
    <col min="3" max="4" width="11.85546875" customWidth="1"/>
    <col min="5" max="5" width="16.42578125" customWidth="1"/>
    <col min="6" max="6" width="1.85546875" customWidth="1"/>
    <col min="7" max="7" width="3.85546875" style="591" customWidth="1"/>
    <col min="8" max="8" width="4.5703125" customWidth="1"/>
    <col min="9" max="10" width="11.7109375" customWidth="1"/>
    <col min="11" max="14" width="11.7109375" style="563" customWidth="1"/>
    <col min="15" max="15" width="3.85546875" customWidth="1"/>
    <col min="16" max="16" width="1.85546875" customWidth="1"/>
    <col min="17" max="17" width="4.140625" style="591" customWidth="1"/>
    <col min="18" max="18" width="5.7109375" customWidth="1"/>
    <col min="19" max="19" width="7.85546875" customWidth="1"/>
    <col min="20" max="20" width="11.7109375" style="591" customWidth="1"/>
    <col min="21" max="23" width="11.7109375" customWidth="1"/>
    <col min="24" max="27" width="11.7109375" style="593" customWidth="1"/>
    <col min="28" max="28" width="4.28515625" customWidth="1"/>
    <col min="29" max="29" width="3" style="24" customWidth="1"/>
  </cols>
  <sheetData>
    <row r="1" spans="1:29" ht="15.75" customHeight="1" x14ac:dyDescent="0.25">
      <c r="A1" s="12" t="e">
        <f>TemplateName</f>
        <v>#REF!</v>
      </c>
      <c r="D1" s="27"/>
      <c r="H1" s="27" t="str">
        <f>InstitutionName</f>
        <v>Firm Name</v>
      </c>
      <c r="U1" s="28" t="s">
        <v>1</v>
      </c>
      <c r="V1" s="29"/>
      <c r="W1" s="30" t="str">
        <f>IF(EffectiveDate="","",EffectiveDate)</f>
        <v/>
      </c>
    </row>
    <row r="2" spans="1:29" ht="15.75" customHeight="1" x14ac:dyDescent="0.25">
      <c r="A2" s="49" t="s">
        <v>581</v>
      </c>
      <c r="D2" s="27"/>
      <c r="E2" s="27"/>
      <c r="H2" s="11"/>
      <c r="I2" s="11"/>
      <c r="J2" s="11"/>
      <c r="K2" s="594"/>
      <c r="L2" s="594"/>
      <c r="M2" s="594"/>
      <c r="N2" s="594"/>
      <c r="U2" s="31" t="s">
        <v>331</v>
      </c>
      <c r="V2" s="32"/>
      <c r="W2" s="33" t="str">
        <f>IF(SubmissionDate="","",SubmissionDate)</f>
        <v/>
      </c>
    </row>
    <row r="5" spans="1:29" ht="15" customHeight="1" x14ac:dyDescent="0.25">
      <c r="E5" s="1073" t="e">
        <f>#REF!</f>
        <v>#REF!</v>
      </c>
      <c r="G5" s="457"/>
      <c r="H5" s="779"/>
      <c r="I5" s="779"/>
      <c r="J5" s="552"/>
      <c r="K5" s="924" t="s">
        <v>680</v>
      </c>
      <c r="L5" s="924"/>
      <c r="M5" s="924"/>
      <c r="N5" s="924"/>
      <c r="O5" s="458"/>
      <c r="Q5" s="459"/>
      <c r="R5" s="460"/>
      <c r="S5" s="779"/>
      <c r="T5" s="676"/>
      <c r="U5" s="779"/>
      <c r="V5" s="730"/>
      <c r="W5" s="989" t="s">
        <v>683</v>
      </c>
      <c r="X5" s="989"/>
      <c r="Y5" s="989"/>
      <c r="Z5" s="989"/>
      <c r="AA5" s="989"/>
      <c r="AB5" s="731"/>
    </row>
    <row r="6" spans="1:29" s="41" customFormat="1" ht="30" x14ac:dyDescent="0.25">
      <c r="A6" s="144"/>
      <c r="B6" s="48"/>
      <c r="C6" s="462" t="s">
        <v>669</v>
      </c>
      <c r="D6" s="456" t="s">
        <v>668</v>
      </c>
      <c r="E6" s="1074"/>
      <c r="G6" s="44"/>
      <c r="H6" s="558">
        <v>0</v>
      </c>
      <c r="I6" s="558">
        <v>0.5</v>
      </c>
      <c r="J6" s="558">
        <v>1</v>
      </c>
      <c r="K6" s="558">
        <v>2</v>
      </c>
      <c r="L6" s="867">
        <v>3</v>
      </c>
      <c r="M6" s="867">
        <v>4</v>
      </c>
      <c r="N6" s="867">
        <v>5</v>
      </c>
      <c r="O6" s="867"/>
      <c r="Q6" s="160"/>
      <c r="R6" s="554" t="s">
        <v>405</v>
      </c>
      <c r="S6" s="555" t="s">
        <v>567</v>
      </c>
      <c r="T6" s="556" t="s">
        <v>406</v>
      </c>
      <c r="U6" s="556" t="s">
        <v>407</v>
      </c>
      <c r="V6" s="556" t="s">
        <v>568</v>
      </c>
      <c r="W6" s="556" t="s">
        <v>988</v>
      </c>
      <c r="X6" s="160" t="s">
        <v>989</v>
      </c>
      <c r="Y6" s="160" t="s">
        <v>990</v>
      </c>
      <c r="Z6" s="160" t="s">
        <v>992</v>
      </c>
      <c r="AA6" s="160" t="s">
        <v>991</v>
      </c>
      <c r="AB6" s="160"/>
      <c r="AC6" s="206"/>
    </row>
    <row r="7" spans="1:29" ht="15.75" customHeight="1" thickBot="1" x14ac:dyDescent="0.3">
      <c r="B7" s="1" t="s">
        <v>569</v>
      </c>
    </row>
    <row r="8" spans="1:29" ht="15" customHeight="1" x14ac:dyDescent="0.25">
      <c r="B8" s="161" t="s">
        <v>570</v>
      </c>
      <c r="C8" s="265"/>
      <c r="D8" s="265"/>
      <c r="E8" s="265"/>
      <c r="G8" s="560"/>
      <c r="H8" s="266">
        <v>0</v>
      </c>
      <c r="I8" s="265"/>
      <c r="J8" s="265"/>
      <c r="K8" s="560"/>
      <c r="L8" s="560"/>
      <c r="M8" s="560"/>
      <c r="N8" s="560"/>
      <c r="O8" s="265"/>
      <c r="Q8" s="560"/>
      <c r="R8" s="327">
        <v>0</v>
      </c>
      <c r="S8" s="266">
        <f t="shared" ref="S8:S31" si="0">E8</f>
        <v>0</v>
      </c>
      <c r="T8" s="307"/>
      <c r="U8" s="307"/>
      <c r="V8" s="307"/>
      <c r="W8" s="307"/>
      <c r="X8" s="551"/>
      <c r="Y8" s="551"/>
      <c r="Z8" s="551"/>
      <c r="AA8" s="551"/>
      <c r="AB8" s="265"/>
    </row>
    <row r="9" spans="1:29" ht="15" customHeight="1" x14ac:dyDescent="0.25">
      <c r="B9" s="162" t="s">
        <v>571</v>
      </c>
      <c r="C9" s="265"/>
      <c r="D9" s="265"/>
      <c r="E9" s="265"/>
      <c r="F9" s="150"/>
      <c r="G9" s="560"/>
      <c r="H9" s="267">
        <v>0</v>
      </c>
      <c r="I9" s="265"/>
      <c r="J9" s="265"/>
      <c r="K9" s="560"/>
      <c r="L9" s="560"/>
      <c r="M9" s="560"/>
      <c r="N9" s="560"/>
      <c r="O9" s="265"/>
      <c r="Q9" s="560"/>
      <c r="R9" s="328">
        <v>0</v>
      </c>
      <c r="S9" s="267">
        <f t="shared" si="0"/>
        <v>0</v>
      </c>
      <c r="T9" s="307"/>
      <c r="U9" s="307"/>
      <c r="V9" s="307"/>
      <c r="W9" s="307"/>
      <c r="X9" s="551"/>
      <c r="Y9" s="551"/>
      <c r="Z9" s="551"/>
      <c r="AA9" s="551"/>
      <c r="AB9" s="265"/>
    </row>
    <row r="10" spans="1:29" ht="15" customHeight="1" x14ac:dyDescent="0.25">
      <c r="B10" s="162" t="s">
        <v>572</v>
      </c>
      <c r="C10" s="265"/>
      <c r="D10" s="265"/>
      <c r="E10" s="265"/>
      <c r="F10" s="150"/>
      <c r="G10" s="560"/>
      <c r="H10" s="267">
        <v>0</v>
      </c>
      <c r="I10" s="265"/>
      <c r="J10" s="265"/>
      <c r="K10" s="560"/>
      <c r="L10" s="560"/>
      <c r="M10" s="560"/>
      <c r="N10" s="560"/>
      <c r="O10" s="265"/>
      <c r="P10" s="150"/>
      <c r="Q10" s="560"/>
      <c r="R10" s="328">
        <v>0</v>
      </c>
      <c r="S10" s="267">
        <f t="shared" si="0"/>
        <v>0</v>
      </c>
      <c r="T10" s="307"/>
      <c r="U10" s="307"/>
      <c r="V10" s="307"/>
      <c r="W10" s="307"/>
      <c r="X10" s="551"/>
      <c r="Y10" s="551"/>
      <c r="Z10" s="551"/>
      <c r="AA10" s="551"/>
      <c r="AB10" s="265"/>
    </row>
    <row r="11" spans="1:29" ht="15" customHeight="1" x14ac:dyDescent="0.25">
      <c r="B11" s="162" t="s">
        <v>573</v>
      </c>
      <c r="C11" s="265"/>
      <c r="D11" s="265"/>
      <c r="E11" s="265"/>
      <c r="G11" s="560"/>
      <c r="H11" s="267">
        <v>0</v>
      </c>
      <c r="I11" s="265"/>
      <c r="J11" s="265"/>
      <c r="K11" s="560"/>
      <c r="L11" s="560"/>
      <c r="M11" s="560"/>
      <c r="N11" s="560"/>
      <c r="O11" s="265"/>
      <c r="Q11" s="560"/>
      <c r="R11" s="328">
        <v>0</v>
      </c>
      <c r="S11" s="267">
        <f t="shared" si="0"/>
        <v>0</v>
      </c>
      <c r="T11" s="307"/>
      <c r="U11" s="307"/>
      <c r="V11" s="307"/>
      <c r="W11" s="307"/>
      <c r="X11" s="551"/>
      <c r="Y11" s="551"/>
      <c r="Z11" s="551"/>
      <c r="AA11" s="551"/>
      <c r="AB11" s="265"/>
    </row>
    <row r="12" spans="1:29" ht="15" customHeight="1" x14ac:dyDescent="0.25">
      <c r="B12" s="162" t="s">
        <v>574</v>
      </c>
      <c r="C12" s="265"/>
      <c r="D12" s="265"/>
      <c r="E12" s="265"/>
      <c r="F12" s="150"/>
      <c r="G12" s="560"/>
      <c r="H12" s="267">
        <v>0</v>
      </c>
      <c r="I12" s="265"/>
      <c r="J12" s="265"/>
      <c r="K12" s="560"/>
      <c r="L12" s="560"/>
      <c r="M12" s="560"/>
      <c r="N12" s="560"/>
      <c r="O12" s="265"/>
      <c r="Q12" s="560"/>
      <c r="R12" s="328">
        <v>0</v>
      </c>
      <c r="S12" s="267">
        <f t="shared" si="0"/>
        <v>0</v>
      </c>
      <c r="T12" s="307"/>
      <c r="U12" s="307"/>
      <c r="V12" s="307"/>
      <c r="W12" s="307"/>
      <c r="X12" s="551"/>
      <c r="Y12" s="551"/>
      <c r="Z12" s="551"/>
      <c r="AA12" s="551"/>
      <c r="AB12" s="265"/>
    </row>
    <row r="13" spans="1:29" ht="15" customHeight="1" x14ac:dyDescent="0.25">
      <c r="B13" s="162" t="s">
        <v>575</v>
      </c>
      <c r="C13" s="265"/>
      <c r="D13" s="265"/>
      <c r="E13" s="265"/>
      <c r="F13" s="150"/>
      <c r="G13" s="560"/>
      <c r="H13" s="341">
        <v>0</v>
      </c>
      <c r="I13" s="265"/>
      <c r="J13" s="265"/>
      <c r="K13" s="560"/>
      <c r="L13" s="560"/>
      <c r="M13" s="560"/>
      <c r="N13" s="560"/>
      <c r="O13" s="265"/>
      <c r="P13" s="150"/>
      <c r="Q13" s="560"/>
      <c r="R13" s="341">
        <v>0</v>
      </c>
      <c r="S13" s="341">
        <f t="shared" si="0"/>
        <v>0</v>
      </c>
      <c r="T13" s="307"/>
      <c r="U13" s="307"/>
      <c r="V13" s="307"/>
      <c r="W13" s="307"/>
      <c r="X13" s="551"/>
      <c r="Y13" s="551"/>
      <c r="Z13" s="551"/>
      <c r="AA13" s="551"/>
      <c r="AB13" s="265"/>
    </row>
    <row r="14" spans="1:29" s="593" customFormat="1" ht="15" customHeight="1" x14ac:dyDescent="0.25">
      <c r="B14" s="733" t="s">
        <v>1142</v>
      </c>
      <c r="C14" s="551"/>
      <c r="D14" s="551"/>
      <c r="E14" s="551"/>
      <c r="K14" s="569"/>
      <c r="L14" s="569"/>
      <c r="M14" s="569"/>
      <c r="N14" s="569"/>
    </row>
    <row r="15" spans="1:29" s="593" customFormat="1" ht="15" customHeight="1" x14ac:dyDescent="0.25">
      <c r="B15" s="733" t="s">
        <v>1143</v>
      </c>
      <c r="C15" s="551"/>
      <c r="D15" s="551"/>
      <c r="E15" s="551"/>
      <c r="G15" s="551"/>
      <c r="H15" s="266">
        <v>0</v>
      </c>
      <c r="I15" s="551"/>
      <c r="J15" s="551"/>
      <c r="K15" s="551"/>
      <c r="L15" s="551"/>
      <c r="M15" s="551"/>
      <c r="N15" s="551"/>
      <c r="O15" s="551"/>
      <c r="Q15" s="551"/>
      <c r="R15" s="327">
        <v>0</v>
      </c>
      <c r="S15" s="266">
        <f t="shared" ref="S15:S16" si="1">E15</f>
        <v>0</v>
      </c>
      <c r="T15" s="734"/>
      <c r="U15" s="734"/>
      <c r="V15" s="734"/>
      <c r="W15" s="734"/>
      <c r="X15" s="551"/>
      <c r="Y15" s="551"/>
      <c r="Z15" s="551"/>
      <c r="AA15" s="551"/>
      <c r="AB15" s="551"/>
      <c r="AC15" s="207"/>
    </row>
    <row r="16" spans="1:29" s="593" customFormat="1" ht="15" customHeight="1" x14ac:dyDescent="0.25">
      <c r="B16" s="733" t="s">
        <v>1144</v>
      </c>
      <c r="C16" s="551"/>
      <c r="D16" s="551"/>
      <c r="E16" s="551"/>
      <c r="G16" s="551"/>
      <c r="H16" s="267">
        <v>0</v>
      </c>
      <c r="I16" s="551"/>
      <c r="J16" s="551"/>
      <c r="K16" s="551"/>
      <c r="L16" s="551"/>
      <c r="M16" s="551"/>
      <c r="N16" s="551"/>
      <c r="O16" s="551"/>
      <c r="Q16" s="551"/>
      <c r="R16" s="328">
        <v>0</v>
      </c>
      <c r="S16" s="267">
        <f t="shared" si="1"/>
        <v>0</v>
      </c>
      <c r="T16" s="734"/>
      <c r="U16" s="734"/>
      <c r="V16" s="734"/>
      <c r="W16" s="734"/>
      <c r="X16" s="551"/>
      <c r="Y16" s="551"/>
      <c r="Z16" s="551"/>
      <c r="AA16" s="551"/>
      <c r="AB16" s="551"/>
      <c r="AC16" s="207"/>
    </row>
    <row r="17" spans="2:28" customFormat="1" ht="15" customHeight="1" x14ac:dyDescent="0.25">
      <c r="B17" s="162" t="s">
        <v>577</v>
      </c>
      <c r="C17" s="265"/>
      <c r="D17" s="265"/>
      <c r="E17" s="265"/>
      <c r="F17" s="150"/>
      <c r="G17" s="560"/>
      <c r="H17" s="268">
        <v>0</v>
      </c>
      <c r="I17" s="265"/>
      <c r="J17" s="265"/>
      <c r="K17" s="560"/>
      <c r="L17" s="560"/>
      <c r="M17" s="560"/>
      <c r="N17" s="560"/>
      <c r="O17" s="265"/>
      <c r="Q17" s="560"/>
      <c r="R17" s="329">
        <v>0</v>
      </c>
      <c r="S17" s="268">
        <f t="shared" si="0"/>
        <v>0</v>
      </c>
      <c r="T17" s="307"/>
      <c r="U17" s="307"/>
      <c r="V17" s="307"/>
      <c r="W17" s="307"/>
      <c r="X17" s="551"/>
      <c r="Y17" s="551"/>
      <c r="Z17" s="551"/>
      <c r="AA17" s="551"/>
      <c r="AB17" s="265"/>
    </row>
    <row r="18" spans="2:28" s="2" customFormat="1" ht="15" customHeight="1" x14ac:dyDescent="0.25">
      <c r="B18" s="461" t="str">
        <f>B7&amp;" Total"</f>
        <v>Bonds Total</v>
      </c>
      <c r="C18" s="269">
        <f>SUM(C8:C17)</f>
        <v>0</v>
      </c>
      <c r="D18" s="269">
        <f>SUM(D8:D17)</f>
        <v>0</v>
      </c>
      <c r="E18" s="269">
        <f>SUM(E8:E17)</f>
        <v>0</v>
      </c>
      <c r="F18" s="231"/>
      <c r="G18" s="269">
        <f t="shared" ref="G18" si="2">SUM(G8:G17)</f>
        <v>0</v>
      </c>
      <c r="H18" s="322">
        <f t="shared" ref="H18:O18" si="3">SUM(H8:H17)</f>
        <v>0</v>
      </c>
      <c r="I18" s="269">
        <f t="shared" si="3"/>
        <v>0</v>
      </c>
      <c r="J18" s="269">
        <f t="shared" si="3"/>
        <v>0</v>
      </c>
      <c r="K18" s="269">
        <f t="shared" si="3"/>
        <v>0</v>
      </c>
      <c r="L18" s="269">
        <f t="shared" ref="L18:M18" si="4">SUM(L8:L17)</f>
        <v>0</v>
      </c>
      <c r="M18" s="269">
        <f t="shared" si="4"/>
        <v>0</v>
      </c>
      <c r="N18" s="269">
        <f t="shared" si="3"/>
        <v>0</v>
      </c>
      <c r="O18" s="269">
        <f t="shared" si="3"/>
        <v>0</v>
      </c>
      <c r="P18" s="231"/>
      <c r="Q18" s="269">
        <f t="shared" ref="Q18" si="5">SUM(Q8:Q17)</f>
        <v>0</v>
      </c>
      <c r="R18" s="322">
        <v>0</v>
      </c>
      <c r="S18" s="322">
        <f t="shared" si="0"/>
        <v>0</v>
      </c>
      <c r="T18" s="269">
        <f t="shared" ref="T18" si="6">SUM(T8:T17)</f>
        <v>0</v>
      </c>
      <c r="U18" s="269">
        <f t="shared" ref="U18:AB18" si="7">SUM(U8:U17)</f>
        <v>0</v>
      </c>
      <c r="V18" s="269">
        <f t="shared" si="7"/>
        <v>0</v>
      </c>
      <c r="W18" s="269">
        <f t="shared" si="7"/>
        <v>0</v>
      </c>
      <c r="X18" s="269">
        <f t="shared" si="7"/>
        <v>0</v>
      </c>
      <c r="Y18" s="269">
        <f t="shared" si="7"/>
        <v>0</v>
      </c>
      <c r="Z18" s="269">
        <f t="shared" ref="Z18:AA18" si="8">SUM(Z8:Z17)</f>
        <v>0</v>
      </c>
      <c r="AA18" s="269">
        <f t="shared" si="8"/>
        <v>0</v>
      </c>
      <c r="AB18" s="269">
        <f t="shared" si="7"/>
        <v>0</v>
      </c>
    </row>
    <row r="19" spans="2:28" customFormat="1" ht="15" customHeight="1" x14ac:dyDescent="0.25">
      <c r="B19" s="175" t="s">
        <v>620</v>
      </c>
      <c r="C19" s="265"/>
      <c r="D19" s="265"/>
      <c r="E19" s="265"/>
      <c r="F19" s="150"/>
      <c r="G19" s="560"/>
      <c r="H19" s="266">
        <v>0</v>
      </c>
      <c r="I19" s="265"/>
      <c r="J19" s="265"/>
      <c r="K19" s="560"/>
      <c r="L19" s="560"/>
      <c r="M19" s="560"/>
      <c r="N19" s="560"/>
      <c r="O19" s="265"/>
      <c r="Q19" s="560"/>
      <c r="R19" s="327">
        <v>0</v>
      </c>
      <c r="S19" s="266">
        <f t="shared" si="0"/>
        <v>0</v>
      </c>
      <c r="T19" s="307"/>
      <c r="U19" s="307"/>
      <c r="V19" s="307"/>
      <c r="W19" s="307"/>
      <c r="X19" s="307"/>
      <c r="Y19" s="307"/>
      <c r="Z19" s="307"/>
      <c r="AA19" s="307"/>
      <c r="AB19" s="265"/>
    </row>
    <row r="20" spans="2:28" customFormat="1" ht="15" customHeight="1" x14ac:dyDescent="0.25">
      <c r="B20" s="175" t="s">
        <v>333</v>
      </c>
      <c r="C20" s="265"/>
      <c r="D20" s="265"/>
      <c r="E20" s="265"/>
      <c r="F20" s="150"/>
      <c r="G20" s="560"/>
      <c r="H20" s="267">
        <v>0</v>
      </c>
      <c r="I20" s="265"/>
      <c r="J20" s="265"/>
      <c r="K20" s="560"/>
      <c r="L20" s="560"/>
      <c r="M20" s="560"/>
      <c r="N20" s="560"/>
      <c r="O20" s="265"/>
      <c r="Q20" s="560"/>
      <c r="R20" s="328">
        <v>0</v>
      </c>
      <c r="S20" s="267">
        <f>E20</f>
        <v>0</v>
      </c>
      <c r="T20" s="307"/>
      <c r="U20" s="307"/>
      <c r="V20" s="307"/>
      <c r="W20" s="307"/>
      <c r="X20" s="307"/>
      <c r="Y20" s="307"/>
      <c r="Z20" s="307"/>
      <c r="AA20" s="307"/>
      <c r="AB20" s="265"/>
    </row>
    <row r="21" spans="2:28" customFormat="1" ht="15" customHeight="1" x14ac:dyDescent="0.25">
      <c r="B21" s="175" t="s">
        <v>334</v>
      </c>
      <c r="C21" s="265"/>
      <c r="D21" s="265"/>
      <c r="E21" s="265"/>
      <c r="F21" s="150"/>
      <c r="G21" s="560"/>
      <c r="H21" s="267">
        <v>0</v>
      </c>
      <c r="I21" s="265"/>
      <c r="J21" s="265"/>
      <c r="K21" s="560"/>
      <c r="L21" s="560"/>
      <c r="M21" s="560"/>
      <c r="N21" s="560"/>
      <c r="O21" s="265"/>
      <c r="Q21" s="560"/>
      <c r="R21" s="328">
        <v>0</v>
      </c>
      <c r="S21" s="267">
        <f>E21</f>
        <v>0</v>
      </c>
      <c r="T21" s="307"/>
      <c r="U21" s="307"/>
      <c r="V21" s="307"/>
      <c r="W21" s="307"/>
      <c r="X21" s="307"/>
      <c r="Y21" s="307"/>
      <c r="Z21" s="307"/>
      <c r="AA21" s="307"/>
      <c r="AB21" s="265"/>
    </row>
    <row r="22" spans="2:28" customFormat="1" ht="15" customHeight="1" x14ac:dyDescent="0.25">
      <c r="B22" s="175" t="s">
        <v>335</v>
      </c>
      <c r="C22" s="265"/>
      <c r="D22" s="265"/>
      <c r="E22" s="265"/>
      <c r="F22" s="150"/>
      <c r="G22" s="560"/>
      <c r="H22" s="267">
        <v>0</v>
      </c>
      <c r="I22" s="265"/>
      <c r="J22" s="265"/>
      <c r="K22" s="560"/>
      <c r="L22" s="560"/>
      <c r="M22" s="560"/>
      <c r="N22" s="560"/>
      <c r="O22" s="265"/>
      <c r="Q22" s="560"/>
      <c r="R22" s="328">
        <v>0</v>
      </c>
      <c r="S22" s="267">
        <f>E22</f>
        <v>0</v>
      </c>
      <c r="T22" s="307"/>
      <c r="U22" s="307"/>
      <c r="V22" s="307"/>
      <c r="W22" s="307"/>
      <c r="X22" s="307"/>
      <c r="Y22" s="307"/>
      <c r="Z22" s="307"/>
      <c r="AA22" s="307"/>
      <c r="AB22" s="265"/>
    </row>
    <row r="23" spans="2:28" customFormat="1" ht="15" customHeight="1" x14ac:dyDescent="0.25">
      <c r="B23" s="175" t="s">
        <v>617</v>
      </c>
      <c r="C23" s="265"/>
      <c r="D23" s="265"/>
      <c r="E23" s="265"/>
      <c r="F23" s="150"/>
      <c r="G23" s="560"/>
      <c r="H23" s="267">
        <v>0</v>
      </c>
      <c r="I23" s="265"/>
      <c r="J23" s="265"/>
      <c r="K23" s="560"/>
      <c r="L23" s="560"/>
      <c r="M23" s="560"/>
      <c r="N23" s="560"/>
      <c r="O23" s="265"/>
      <c r="Q23" s="560"/>
      <c r="R23" s="328">
        <v>0</v>
      </c>
      <c r="S23" s="267">
        <f>E23</f>
        <v>0</v>
      </c>
      <c r="T23" s="307"/>
      <c r="U23" s="307"/>
      <c r="V23" s="307"/>
      <c r="W23" s="307"/>
      <c r="X23" s="307"/>
      <c r="Y23" s="307"/>
      <c r="Z23" s="307"/>
      <c r="AA23" s="307"/>
      <c r="AB23" s="265"/>
    </row>
    <row r="24" spans="2:28" customFormat="1" ht="15" customHeight="1" x14ac:dyDescent="0.25">
      <c r="B24" s="175" t="s">
        <v>621</v>
      </c>
      <c r="C24" s="265"/>
      <c r="D24" s="265"/>
      <c r="E24" s="265"/>
      <c r="F24" s="150"/>
      <c r="G24" s="560"/>
      <c r="H24" s="267">
        <v>0</v>
      </c>
      <c r="I24" s="265"/>
      <c r="J24" s="265"/>
      <c r="K24" s="560"/>
      <c r="L24" s="560"/>
      <c r="M24" s="560"/>
      <c r="N24" s="560"/>
      <c r="O24" s="265"/>
      <c r="Q24" s="560"/>
      <c r="R24" s="328">
        <v>0</v>
      </c>
      <c r="S24" s="267">
        <f>E24</f>
        <v>0</v>
      </c>
      <c r="T24" s="307"/>
      <c r="U24" s="307"/>
      <c r="V24" s="307"/>
      <c r="W24" s="307"/>
      <c r="X24" s="307"/>
      <c r="Y24" s="307"/>
      <c r="Z24" s="307"/>
      <c r="AA24" s="307"/>
      <c r="AB24" s="265"/>
    </row>
    <row r="25" spans="2:28" customFormat="1" ht="15" customHeight="1" x14ac:dyDescent="0.25">
      <c r="B25" s="175" t="s">
        <v>590</v>
      </c>
      <c r="C25" s="265"/>
      <c r="D25" s="265"/>
      <c r="E25" s="265"/>
      <c r="F25" s="150"/>
      <c r="G25" s="560"/>
      <c r="H25" s="267">
        <v>0</v>
      </c>
      <c r="I25" s="265"/>
      <c r="J25" s="265"/>
      <c r="K25" s="560"/>
      <c r="L25" s="560"/>
      <c r="M25" s="560"/>
      <c r="N25" s="560"/>
      <c r="O25" s="265"/>
      <c r="Q25" s="560"/>
      <c r="R25" s="328">
        <v>0</v>
      </c>
      <c r="S25" s="267">
        <f t="shared" si="0"/>
        <v>0</v>
      </c>
      <c r="T25" s="307"/>
      <c r="U25" s="307"/>
      <c r="V25" s="307"/>
      <c r="W25" s="307"/>
      <c r="X25" s="307"/>
      <c r="Y25" s="307"/>
      <c r="Z25" s="307"/>
      <c r="AA25" s="307"/>
      <c r="AB25" s="265"/>
    </row>
    <row r="26" spans="2:28" customFormat="1" ht="15" customHeight="1" x14ac:dyDescent="0.25">
      <c r="B26" s="175" t="s">
        <v>591</v>
      </c>
      <c r="C26" s="265"/>
      <c r="D26" s="265"/>
      <c r="E26" s="265"/>
      <c r="F26" s="150"/>
      <c r="G26" s="560"/>
      <c r="H26" s="267">
        <v>0</v>
      </c>
      <c r="I26" s="265"/>
      <c r="J26" s="265"/>
      <c r="K26" s="560"/>
      <c r="L26" s="560"/>
      <c r="M26" s="560"/>
      <c r="N26" s="560"/>
      <c r="O26" s="265"/>
      <c r="Q26" s="560"/>
      <c r="R26" s="328">
        <v>0</v>
      </c>
      <c r="S26" s="267">
        <f t="shared" si="0"/>
        <v>0</v>
      </c>
      <c r="T26" s="307"/>
      <c r="U26" s="307"/>
      <c r="V26" s="307"/>
      <c r="W26" s="307"/>
      <c r="X26" s="307"/>
      <c r="Y26" s="307"/>
      <c r="Z26" s="307"/>
      <c r="AA26" s="307"/>
      <c r="AB26" s="265"/>
    </row>
    <row r="27" spans="2:28" customFormat="1" ht="15" customHeight="1" x14ac:dyDescent="0.25">
      <c r="B27" s="175" t="s">
        <v>592</v>
      </c>
      <c r="C27" s="265"/>
      <c r="D27" s="265"/>
      <c r="E27" s="265"/>
      <c r="F27" s="150"/>
      <c r="G27" s="560"/>
      <c r="H27" s="267">
        <v>0</v>
      </c>
      <c r="I27" s="265"/>
      <c r="J27" s="265"/>
      <c r="K27" s="560"/>
      <c r="L27" s="560"/>
      <c r="M27" s="560"/>
      <c r="N27" s="560"/>
      <c r="O27" s="265"/>
      <c r="Q27" s="560"/>
      <c r="R27" s="328">
        <v>0</v>
      </c>
      <c r="S27" s="267">
        <f>E27</f>
        <v>0</v>
      </c>
      <c r="T27" s="307"/>
      <c r="U27" s="307"/>
      <c r="V27" s="307"/>
      <c r="W27" s="307"/>
      <c r="X27" s="307"/>
      <c r="Y27" s="307"/>
      <c r="Z27" s="307"/>
      <c r="AA27" s="307"/>
      <c r="AB27" s="265"/>
    </row>
    <row r="28" spans="2:28" customFormat="1" ht="15" customHeight="1" x14ac:dyDescent="0.25">
      <c r="B28" s="175" t="s">
        <v>593</v>
      </c>
      <c r="C28" s="265"/>
      <c r="D28" s="265"/>
      <c r="E28" s="265"/>
      <c r="F28" s="150"/>
      <c r="G28" s="560"/>
      <c r="H28" s="267">
        <v>0</v>
      </c>
      <c r="I28" s="265"/>
      <c r="J28" s="265"/>
      <c r="K28" s="560"/>
      <c r="L28" s="560"/>
      <c r="M28" s="560"/>
      <c r="N28" s="560"/>
      <c r="O28" s="265"/>
      <c r="Q28" s="560"/>
      <c r="R28" s="328">
        <v>0</v>
      </c>
      <c r="S28" s="267">
        <f>E28</f>
        <v>0</v>
      </c>
      <c r="T28" s="307"/>
      <c r="U28" s="307"/>
      <c r="V28" s="307"/>
      <c r="W28" s="307"/>
      <c r="X28" s="307"/>
      <c r="Y28" s="307"/>
      <c r="Z28" s="307"/>
      <c r="AA28" s="307"/>
      <c r="AB28" s="265"/>
    </row>
    <row r="29" spans="2:28" customFormat="1" ht="15" customHeight="1" x14ac:dyDescent="0.25">
      <c r="B29" s="175" t="s">
        <v>622</v>
      </c>
      <c r="C29" s="265"/>
      <c r="D29" s="265"/>
      <c r="E29" s="265"/>
      <c r="F29" s="150"/>
      <c r="G29" s="560"/>
      <c r="H29" s="267">
        <v>0</v>
      </c>
      <c r="I29" s="265"/>
      <c r="J29" s="265"/>
      <c r="K29" s="560"/>
      <c r="L29" s="560"/>
      <c r="M29" s="560"/>
      <c r="N29" s="560"/>
      <c r="O29" s="265"/>
      <c r="Q29" s="560"/>
      <c r="R29" s="328">
        <v>0</v>
      </c>
      <c r="S29" s="267">
        <f t="shared" si="0"/>
        <v>0</v>
      </c>
      <c r="T29" s="307"/>
      <c r="U29" s="307"/>
      <c r="V29" s="307"/>
      <c r="W29" s="307"/>
      <c r="X29" s="307"/>
      <c r="Y29" s="307"/>
      <c r="Z29" s="307"/>
      <c r="AA29" s="307"/>
      <c r="AB29" s="265"/>
    </row>
    <row r="30" spans="2:28" customFormat="1" ht="15" customHeight="1" x14ac:dyDescent="0.25">
      <c r="B30" s="175" t="s">
        <v>618</v>
      </c>
      <c r="C30" s="265"/>
      <c r="D30" s="265"/>
      <c r="E30" s="265"/>
      <c r="F30" s="150"/>
      <c r="G30" s="560"/>
      <c r="H30" s="267">
        <v>0</v>
      </c>
      <c r="I30" s="265"/>
      <c r="J30" s="265"/>
      <c r="K30" s="560"/>
      <c r="L30" s="560"/>
      <c r="M30" s="560"/>
      <c r="N30" s="560"/>
      <c r="O30" s="265"/>
      <c r="Q30" s="560"/>
      <c r="R30" s="328">
        <v>0</v>
      </c>
      <c r="S30" s="267">
        <f t="shared" si="0"/>
        <v>0</v>
      </c>
      <c r="T30" s="307"/>
      <c r="U30" s="307"/>
      <c r="V30" s="307"/>
      <c r="W30" s="307"/>
      <c r="X30" s="307"/>
      <c r="Y30" s="307"/>
      <c r="Z30" s="307"/>
      <c r="AA30" s="307"/>
      <c r="AB30" s="265"/>
    </row>
    <row r="31" spans="2:28" customFormat="1" ht="15" customHeight="1" x14ac:dyDescent="0.25">
      <c r="B31" s="175" t="s">
        <v>619</v>
      </c>
      <c r="C31" s="265"/>
      <c r="D31" s="265"/>
      <c r="E31" s="265"/>
      <c r="F31" s="150"/>
      <c r="G31" s="321"/>
      <c r="H31" s="268">
        <v>0</v>
      </c>
      <c r="I31" s="321"/>
      <c r="J31" s="321"/>
      <c r="K31" s="321"/>
      <c r="L31" s="321"/>
      <c r="M31" s="321"/>
      <c r="N31" s="321"/>
      <c r="O31" s="321"/>
      <c r="Q31" s="560"/>
      <c r="R31" s="329">
        <v>0</v>
      </c>
      <c r="S31" s="268">
        <f t="shared" si="0"/>
        <v>0</v>
      </c>
      <c r="T31" s="307"/>
      <c r="U31" s="307"/>
      <c r="V31" s="307"/>
      <c r="W31" s="307"/>
      <c r="X31" s="307"/>
      <c r="Y31" s="307"/>
      <c r="Z31" s="307"/>
      <c r="AA31" s="307"/>
      <c r="AB31" s="265"/>
    </row>
    <row r="32" spans="2:28" s="2" customFormat="1" ht="15.75" customHeight="1" thickBot="1" x14ac:dyDescent="0.3">
      <c r="B32" s="463" t="str">
        <f>B7&amp;" Total"</f>
        <v>Bonds Total</v>
      </c>
      <c r="C32" s="269">
        <f>SUM(C19:C31)</f>
        <v>0</v>
      </c>
      <c r="D32" s="269">
        <f>SUM(D19:D31)</f>
        <v>0</v>
      </c>
      <c r="E32" s="269">
        <f>SUM(E19:E31)</f>
        <v>0</v>
      </c>
      <c r="G32" s="269">
        <f t="shared" ref="G32" si="9">SUM(G19:G31)</f>
        <v>0</v>
      </c>
      <c r="H32" s="326">
        <f t="shared" ref="H32:O32" si="10">SUM(H19:H31)</f>
        <v>0</v>
      </c>
      <c r="I32" s="269">
        <f t="shared" si="10"/>
        <v>0</v>
      </c>
      <c r="J32" s="269">
        <f t="shared" si="10"/>
        <v>0</v>
      </c>
      <c r="K32" s="269">
        <f t="shared" si="10"/>
        <v>0</v>
      </c>
      <c r="L32" s="269">
        <f t="shared" ref="L32:M32" si="11">SUM(L19:L31)</f>
        <v>0</v>
      </c>
      <c r="M32" s="269">
        <f t="shared" si="11"/>
        <v>0</v>
      </c>
      <c r="N32" s="269">
        <f t="shared" si="10"/>
        <v>0</v>
      </c>
      <c r="O32" s="269">
        <f t="shared" si="10"/>
        <v>0</v>
      </c>
      <c r="Q32" s="269">
        <f t="shared" ref="Q32" si="12">SUM(Q19:Q31)</f>
        <v>0</v>
      </c>
      <c r="R32" s="326">
        <f t="shared" ref="R32:AB32" si="13">SUM(R19:R31)</f>
        <v>0</v>
      </c>
      <c r="S32" s="326">
        <f t="shared" si="13"/>
        <v>0</v>
      </c>
      <c r="T32" s="269">
        <f t="shared" ref="T32:U32" si="14">SUM(T19:T31)</f>
        <v>0</v>
      </c>
      <c r="U32" s="269">
        <f t="shared" si="14"/>
        <v>0</v>
      </c>
      <c r="V32" s="269">
        <f t="shared" ref="V32" si="15">SUM(V19:V31)</f>
        <v>0</v>
      </c>
      <c r="W32" s="269">
        <f t="shared" si="13"/>
        <v>0</v>
      </c>
      <c r="X32" s="269">
        <f t="shared" si="13"/>
        <v>0</v>
      </c>
      <c r="Y32" s="269">
        <f t="shared" si="13"/>
        <v>0</v>
      </c>
      <c r="Z32" s="269">
        <f t="shared" ref="Z32:AA32" si="16">SUM(Z19:Z31)</f>
        <v>0</v>
      </c>
      <c r="AA32" s="269">
        <f t="shared" si="16"/>
        <v>0</v>
      </c>
      <c r="AB32" s="269">
        <f t="shared" si="13"/>
        <v>0</v>
      </c>
    </row>
    <row r="33" spans="2:29" s="106" customFormat="1" ht="15" customHeight="1" x14ac:dyDescent="0.25">
      <c r="F33" s="48"/>
      <c r="G33" s="597"/>
      <c r="K33" s="9"/>
      <c r="L33" s="9"/>
      <c r="M33" s="9"/>
      <c r="N33" s="9"/>
      <c r="P33" s="48"/>
      <c r="Q33" s="597"/>
      <c r="R33" s="48"/>
      <c r="S33" s="48"/>
      <c r="T33" s="597"/>
      <c r="X33" s="9"/>
      <c r="Y33" s="9"/>
      <c r="Z33" s="9"/>
      <c r="AA33" s="9"/>
      <c r="AC33" s="25"/>
    </row>
    <row r="34" spans="2:29" ht="15.75" customHeight="1" thickBot="1" x14ac:dyDescent="0.3">
      <c r="B34" s="1" t="s">
        <v>578</v>
      </c>
      <c r="X34" s="563"/>
      <c r="Y34" s="563"/>
      <c r="Z34" s="563"/>
      <c r="AA34" s="563"/>
    </row>
    <row r="35" spans="2:29" ht="15" customHeight="1" x14ac:dyDescent="0.25">
      <c r="B35" s="161" t="s">
        <v>570</v>
      </c>
      <c r="C35" s="265"/>
      <c r="D35" s="265"/>
      <c r="E35" s="265"/>
      <c r="G35" s="560"/>
      <c r="H35" s="266">
        <v>0</v>
      </c>
      <c r="I35" s="265"/>
      <c r="J35" s="265"/>
      <c r="K35" s="560"/>
      <c r="L35" s="560"/>
      <c r="M35" s="560"/>
      <c r="N35" s="560"/>
      <c r="O35" s="265"/>
      <c r="Q35" s="560"/>
      <c r="R35" s="327">
        <v>0</v>
      </c>
      <c r="S35" s="266">
        <f t="shared" ref="S35:S58" si="17">E35</f>
        <v>0</v>
      </c>
      <c r="T35" s="307"/>
      <c r="U35" s="307"/>
      <c r="V35" s="307"/>
      <c r="W35" s="307"/>
      <c r="X35" s="307"/>
      <c r="Y35" s="307"/>
      <c r="Z35" s="307"/>
      <c r="AA35" s="307"/>
      <c r="AB35" s="265"/>
    </row>
    <row r="36" spans="2:29" ht="15" customHeight="1" x14ac:dyDescent="0.25">
      <c r="B36" s="162" t="s">
        <v>571</v>
      </c>
      <c r="C36" s="265"/>
      <c r="D36" s="265"/>
      <c r="E36" s="265"/>
      <c r="F36" s="150"/>
      <c r="G36" s="560"/>
      <c r="H36" s="267">
        <v>0</v>
      </c>
      <c r="I36" s="265"/>
      <c r="J36" s="265"/>
      <c r="K36" s="560"/>
      <c r="L36" s="560"/>
      <c r="M36" s="560"/>
      <c r="N36" s="560"/>
      <c r="O36" s="265"/>
      <c r="Q36" s="560"/>
      <c r="R36" s="328">
        <v>0</v>
      </c>
      <c r="S36" s="267">
        <f t="shared" si="17"/>
        <v>0</v>
      </c>
      <c r="T36" s="307"/>
      <c r="U36" s="307"/>
      <c r="V36" s="307"/>
      <c r="W36" s="307"/>
      <c r="X36" s="307"/>
      <c r="Y36" s="307"/>
      <c r="Z36" s="307"/>
      <c r="AA36" s="307"/>
      <c r="AB36" s="265"/>
    </row>
    <row r="37" spans="2:29" ht="15" customHeight="1" x14ac:dyDescent="0.25">
      <c r="B37" s="162" t="s">
        <v>572</v>
      </c>
      <c r="C37" s="265"/>
      <c r="D37" s="265"/>
      <c r="E37" s="265"/>
      <c r="F37" s="150"/>
      <c r="G37" s="560"/>
      <c r="H37" s="267">
        <v>0</v>
      </c>
      <c r="I37" s="265"/>
      <c r="J37" s="265"/>
      <c r="K37" s="560"/>
      <c r="L37" s="560"/>
      <c r="M37" s="560"/>
      <c r="N37" s="560"/>
      <c r="O37" s="265"/>
      <c r="P37" s="150"/>
      <c r="Q37" s="560"/>
      <c r="R37" s="328">
        <v>0</v>
      </c>
      <c r="S37" s="267">
        <f t="shared" si="17"/>
        <v>0</v>
      </c>
      <c r="T37" s="307"/>
      <c r="U37" s="307"/>
      <c r="V37" s="307"/>
      <c r="W37" s="307"/>
      <c r="X37" s="307"/>
      <c r="Y37" s="307"/>
      <c r="Z37" s="307"/>
      <c r="AA37" s="307"/>
      <c r="AB37" s="265"/>
    </row>
    <row r="38" spans="2:29" ht="15" customHeight="1" x14ac:dyDescent="0.25">
      <c r="B38" s="162" t="s">
        <v>573</v>
      </c>
      <c r="C38" s="265"/>
      <c r="D38" s="265"/>
      <c r="E38" s="265"/>
      <c r="G38" s="560"/>
      <c r="H38" s="267">
        <v>0</v>
      </c>
      <c r="I38" s="265"/>
      <c r="J38" s="265"/>
      <c r="K38" s="560"/>
      <c r="L38" s="560"/>
      <c r="M38" s="560"/>
      <c r="N38" s="560"/>
      <c r="O38" s="265"/>
      <c r="Q38" s="560"/>
      <c r="R38" s="328">
        <v>0</v>
      </c>
      <c r="S38" s="267">
        <f t="shared" si="17"/>
        <v>0</v>
      </c>
      <c r="T38" s="307"/>
      <c r="U38" s="307"/>
      <c r="V38" s="307"/>
      <c r="W38" s="307"/>
      <c r="X38" s="307"/>
      <c r="Y38" s="307"/>
      <c r="Z38" s="307"/>
      <c r="AA38" s="307"/>
      <c r="AB38" s="265"/>
    </row>
    <row r="39" spans="2:29" ht="15" customHeight="1" x14ac:dyDescent="0.25">
      <c r="B39" s="162" t="s">
        <v>574</v>
      </c>
      <c r="C39" s="265"/>
      <c r="D39" s="265"/>
      <c r="E39" s="265"/>
      <c r="F39" s="150"/>
      <c r="G39" s="560"/>
      <c r="H39" s="267">
        <v>0</v>
      </c>
      <c r="I39" s="265"/>
      <c r="J39" s="265"/>
      <c r="K39" s="560"/>
      <c r="L39" s="560"/>
      <c r="M39" s="560"/>
      <c r="N39" s="560"/>
      <c r="O39" s="265"/>
      <c r="Q39" s="560"/>
      <c r="R39" s="328">
        <v>0</v>
      </c>
      <c r="S39" s="267">
        <f t="shared" si="17"/>
        <v>0</v>
      </c>
      <c r="T39" s="307"/>
      <c r="U39" s="307"/>
      <c r="V39" s="307"/>
      <c r="W39" s="307"/>
      <c r="X39" s="307"/>
      <c r="Y39" s="307"/>
      <c r="Z39" s="307"/>
      <c r="AA39" s="307"/>
      <c r="AB39" s="265"/>
    </row>
    <row r="40" spans="2:29" ht="15" customHeight="1" x14ac:dyDescent="0.25">
      <c r="B40" s="162" t="s">
        <v>575</v>
      </c>
      <c r="C40" s="265"/>
      <c r="D40" s="265"/>
      <c r="E40" s="265"/>
      <c r="F40" s="150"/>
      <c r="G40" s="560"/>
      <c r="H40" s="341">
        <v>0</v>
      </c>
      <c r="I40" s="560"/>
      <c r="J40" s="560"/>
      <c r="K40" s="560"/>
      <c r="L40" s="560"/>
      <c r="M40" s="560"/>
      <c r="N40" s="560"/>
      <c r="O40" s="560"/>
      <c r="P40" s="150"/>
      <c r="Q40" s="560"/>
      <c r="R40" s="341">
        <v>0</v>
      </c>
      <c r="S40" s="341">
        <f t="shared" si="17"/>
        <v>0</v>
      </c>
      <c r="T40" s="307"/>
      <c r="U40" s="307"/>
      <c r="V40" s="307"/>
      <c r="W40" s="307"/>
      <c r="X40" s="307"/>
      <c r="Y40" s="307"/>
      <c r="Z40" s="307"/>
      <c r="AA40" s="307"/>
      <c r="AB40" s="560"/>
    </row>
    <row r="41" spans="2:29" s="593" customFormat="1" ht="15" customHeight="1" x14ac:dyDescent="0.25">
      <c r="B41" s="733" t="str">
        <f>$B$14</f>
        <v>&lt;B: Defaulted</v>
      </c>
      <c r="C41" s="551"/>
      <c r="D41" s="551"/>
      <c r="E41" s="551"/>
      <c r="K41" s="569"/>
      <c r="L41" s="569"/>
      <c r="M41" s="569"/>
      <c r="N41" s="569"/>
      <c r="X41" s="569"/>
      <c r="Y41" s="569"/>
      <c r="Z41" s="569"/>
      <c r="AA41" s="569"/>
    </row>
    <row r="42" spans="2:29" s="593" customFormat="1" ht="15" customHeight="1" x14ac:dyDescent="0.25">
      <c r="B42" s="733" t="str">
        <f>$B$15</f>
        <v>&lt;B: Not Defaulted</v>
      </c>
      <c r="C42" s="551"/>
      <c r="D42" s="551"/>
      <c r="E42" s="551"/>
      <c r="G42" s="551"/>
      <c r="H42" s="266">
        <v>0</v>
      </c>
      <c r="I42" s="551"/>
      <c r="J42" s="551"/>
      <c r="K42" s="551"/>
      <c r="L42" s="551"/>
      <c r="M42" s="551"/>
      <c r="N42" s="551"/>
      <c r="O42" s="551"/>
      <c r="Q42" s="551"/>
      <c r="R42" s="327">
        <v>0</v>
      </c>
      <c r="S42" s="266">
        <f t="shared" ref="S42" si="18">E42</f>
        <v>0</v>
      </c>
      <c r="T42" s="734"/>
      <c r="U42" s="734"/>
      <c r="V42" s="734"/>
      <c r="W42" s="734"/>
      <c r="X42" s="734"/>
      <c r="Y42" s="734"/>
      <c r="Z42" s="734"/>
      <c r="AA42" s="734"/>
      <c r="AB42" s="551"/>
      <c r="AC42" s="207"/>
    </row>
    <row r="43" spans="2:29" s="593" customFormat="1" ht="15" customHeight="1" x14ac:dyDescent="0.25">
      <c r="B43" s="733" t="str">
        <f>$B$16</f>
        <v>&lt;B: Default Status Unknown</v>
      </c>
      <c r="C43" s="551"/>
      <c r="D43" s="551"/>
      <c r="E43" s="551"/>
      <c r="G43" s="551"/>
      <c r="H43" s="267">
        <v>0</v>
      </c>
      <c r="I43" s="551"/>
      <c r="J43" s="551"/>
      <c r="K43" s="551"/>
      <c r="L43" s="551"/>
      <c r="M43" s="551"/>
      <c r="N43" s="551"/>
      <c r="O43" s="551"/>
      <c r="Q43" s="551"/>
      <c r="R43" s="328">
        <v>0</v>
      </c>
      <c r="S43" s="267">
        <f t="shared" si="17"/>
        <v>0</v>
      </c>
      <c r="T43" s="734"/>
      <c r="U43" s="734"/>
      <c r="V43" s="734"/>
      <c r="W43" s="734"/>
      <c r="X43" s="734"/>
      <c r="Y43" s="734"/>
      <c r="Z43" s="734"/>
      <c r="AA43" s="734"/>
      <c r="AB43" s="551"/>
      <c r="AC43" s="207"/>
    </row>
    <row r="44" spans="2:29" ht="15" customHeight="1" x14ac:dyDescent="0.25">
      <c r="B44" s="162" t="s">
        <v>577</v>
      </c>
      <c r="C44" s="265"/>
      <c r="D44" s="265"/>
      <c r="E44" s="265"/>
      <c r="F44" s="150"/>
      <c r="G44" s="560"/>
      <c r="H44" s="268">
        <v>0</v>
      </c>
      <c r="I44" s="265"/>
      <c r="J44" s="265"/>
      <c r="K44" s="560"/>
      <c r="L44" s="560"/>
      <c r="M44" s="560"/>
      <c r="N44" s="560"/>
      <c r="O44" s="265"/>
      <c r="Q44" s="560"/>
      <c r="R44" s="329">
        <v>0</v>
      </c>
      <c r="S44" s="268">
        <f t="shared" si="17"/>
        <v>0</v>
      </c>
      <c r="T44" s="307"/>
      <c r="U44" s="307"/>
      <c r="V44" s="307"/>
      <c r="W44" s="307"/>
      <c r="X44" s="307"/>
      <c r="Y44" s="307"/>
      <c r="Z44" s="307"/>
      <c r="AA44" s="307"/>
      <c r="AB44" s="265"/>
    </row>
    <row r="45" spans="2:29" s="2" customFormat="1" ht="15" customHeight="1" x14ac:dyDescent="0.25">
      <c r="B45" s="461" t="str">
        <f>B34&amp;" Total"</f>
        <v>Loans Total</v>
      </c>
      <c r="C45" s="269">
        <f>SUM(C35:C44)</f>
        <v>0</v>
      </c>
      <c r="D45" s="269">
        <f>SUM(D35:D44)</f>
        <v>0</v>
      </c>
      <c r="E45" s="269">
        <f>SUM(E35:E44)</f>
        <v>0</v>
      </c>
      <c r="F45" s="231"/>
      <c r="G45" s="269">
        <f t="shared" ref="G45" si="19">SUM(G35:G44)</f>
        <v>0</v>
      </c>
      <c r="H45" s="322">
        <f t="shared" ref="H45:O45" si="20">SUM(H35:H44)</f>
        <v>0</v>
      </c>
      <c r="I45" s="269">
        <f t="shared" si="20"/>
        <v>0</v>
      </c>
      <c r="J45" s="269">
        <f t="shared" si="20"/>
        <v>0</v>
      </c>
      <c r="K45" s="269">
        <f t="shared" si="20"/>
        <v>0</v>
      </c>
      <c r="L45" s="269">
        <f t="shared" ref="L45:M45" si="21">SUM(L35:L44)</f>
        <v>0</v>
      </c>
      <c r="M45" s="269">
        <f t="shared" si="21"/>
        <v>0</v>
      </c>
      <c r="N45" s="269">
        <f t="shared" si="20"/>
        <v>0</v>
      </c>
      <c r="O45" s="269">
        <f t="shared" si="20"/>
        <v>0</v>
      </c>
      <c r="P45" s="231"/>
      <c r="Q45" s="269">
        <f t="shared" ref="Q45" si="22">SUM(Q35:Q44)</f>
        <v>0</v>
      </c>
      <c r="R45" s="322">
        <v>0</v>
      </c>
      <c r="S45" s="322">
        <f t="shared" si="17"/>
        <v>0</v>
      </c>
      <c r="T45" s="269">
        <f t="shared" ref="T45" si="23">SUM(T35:T44)</f>
        <v>0</v>
      </c>
      <c r="U45" s="269">
        <f t="shared" ref="U45:AB45" si="24">SUM(U35:U44)</f>
        <v>0</v>
      </c>
      <c r="V45" s="269">
        <f t="shared" si="24"/>
        <v>0</v>
      </c>
      <c r="W45" s="269">
        <f t="shared" si="24"/>
        <v>0</v>
      </c>
      <c r="X45" s="269">
        <f t="shared" si="24"/>
        <v>0</v>
      </c>
      <c r="Y45" s="269">
        <f t="shared" si="24"/>
        <v>0</v>
      </c>
      <c r="Z45" s="269">
        <f t="shared" ref="Z45:AA45" si="25">SUM(Z35:Z44)</f>
        <v>0</v>
      </c>
      <c r="AA45" s="269">
        <f t="shared" si="25"/>
        <v>0</v>
      </c>
      <c r="AB45" s="269">
        <f t="shared" si="24"/>
        <v>0</v>
      </c>
    </row>
    <row r="46" spans="2:29" ht="15" customHeight="1" x14ac:dyDescent="0.25">
      <c r="B46" s="175" t="s">
        <v>620</v>
      </c>
      <c r="C46" s="265"/>
      <c r="D46" s="265"/>
      <c r="E46" s="265"/>
      <c r="F46" s="150"/>
      <c r="G46" s="560"/>
      <c r="H46" s="266">
        <v>0</v>
      </c>
      <c r="I46" s="265"/>
      <c r="J46" s="265"/>
      <c r="K46" s="560"/>
      <c r="L46" s="560"/>
      <c r="M46" s="560"/>
      <c r="N46" s="560"/>
      <c r="O46" s="265"/>
      <c r="Q46" s="560"/>
      <c r="R46" s="327">
        <v>0</v>
      </c>
      <c r="S46" s="266">
        <f t="shared" si="17"/>
        <v>0</v>
      </c>
      <c r="T46" s="307"/>
      <c r="U46" s="307"/>
      <c r="V46" s="307"/>
      <c r="W46" s="307"/>
      <c r="X46" s="307"/>
      <c r="Y46" s="307"/>
      <c r="Z46" s="307"/>
      <c r="AA46" s="307"/>
      <c r="AB46" s="265"/>
    </row>
    <row r="47" spans="2:29" ht="15" customHeight="1" x14ac:dyDescent="0.25">
      <c r="B47" s="175" t="s">
        <v>333</v>
      </c>
      <c r="C47" s="265"/>
      <c r="D47" s="265"/>
      <c r="E47" s="265"/>
      <c r="F47" s="150"/>
      <c r="G47" s="560"/>
      <c r="H47" s="267">
        <v>0</v>
      </c>
      <c r="I47" s="265"/>
      <c r="J47" s="265"/>
      <c r="K47" s="560"/>
      <c r="L47" s="560"/>
      <c r="M47" s="560"/>
      <c r="N47" s="560"/>
      <c r="O47" s="265"/>
      <c r="Q47" s="560"/>
      <c r="R47" s="328">
        <v>0</v>
      </c>
      <c r="S47" s="267">
        <f t="shared" si="17"/>
        <v>0</v>
      </c>
      <c r="T47" s="307"/>
      <c r="U47" s="307"/>
      <c r="V47" s="307"/>
      <c r="W47" s="307"/>
      <c r="X47" s="307"/>
      <c r="Y47" s="307"/>
      <c r="Z47" s="307"/>
      <c r="AA47" s="307"/>
      <c r="AB47" s="265"/>
    </row>
    <row r="48" spans="2:29" ht="15" customHeight="1" x14ac:dyDescent="0.25">
      <c r="B48" s="175" t="s">
        <v>334</v>
      </c>
      <c r="C48" s="265"/>
      <c r="D48" s="265"/>
      <c r="E48" s="265"/>
      <c r="F48" s="150"/>
      <c r="G48" s="560"/>
      <c r="H48" s="267">
        <v>0</v>
      </c>
      <c r="I48" s="265"/>
      <c r="J48" s="265"/>
      <c r="K48" s="560"/>
      <c r="L48" s="560"/>
      <c r="M48" s="560"/>
      <c r="N48" s="560"/>
      <c r="O48" s="265"/>
      <c r="Q48" s="560"/>
      <c r="R48" s="328">
        <v>0</v>
      </c>
      <c r="S48" s="267">
        <f t="shared" si="17"/>
        <v>0</v>
      </c>
      <c r="T48" s="307"/>
      <c r="U48" s="307"/>
      <c r="V48" s="307"/>
      <c r="W48" s="307"/>
      <c r="X48" s="307"/>
      <c r="Y48" s="307"/>
      <c r="Z48" s="307"/>
      <c r="AA48" s="307"/>
      <c r="AB48" s="265"/>
    </row>
    <row r="49" spans="2:28" customFormat="1" ht="15" customHeight="1" x14ac:dyDescent="0.25">
      <c r="B49" s="175" t="s">
        <v>335</v>
      </c>
      <c r="C49" s="265"/>
      <c r="D49" s="265"/>
      <c r="E49" s="265"/>
      <c r="F49" s="150"/>
      <c r="G49" s="560"/>
      <c r="H49" s="267">
        <v>0</v>
      </c>
      <c r="I49" s="265"/>
      <c r="J49" s="265"/>
      <c r="K49" s="560"/>
      <c r="L49" s="560"/>
      <c r="M49" s="560"/>
      <c r="N49" s="560"/>
      <c r="O49" s="265"/>
      <c r="Q49" s="560"/>
      <c r="R49" s="328">
        <v>0</v>
      </c>
      <c r="S49" s="267">
        <f t="shared" si="17"/>
        <v>0</v>
      </c>
      <c r="T49" s="307"/>
      <c r="U49" s="307"/>
      <c r="V49" s="307"/>
      <c r="W49" s="307"/>
      <c r="X49" s="307"/>
      <c r="Y49" s="307"/>
      <c r="Z49" s="307"/>
      <c r="AA49" s="307"/>
      <c r="AB49" s="265"/>
    </row>
    <row r="50" spans="2:28" customFormat="1" ht="15" customHeight="1" x14ac:dyDescent="0.25">
      <c r="B50" s="175" t="s">
        <v>617</v>
      </c>
      <c r="C50" s="265"/>
      <c r="D50" s="265"/>
      <c r="E50" s="265"/>
      <c r="F50" s="150"/>
      <c r="G50" s="560"/>
      <c r="H50" s="267">
        <v>0</v>
      </c>
      <c r="I50" s="265"/>
      <c r="J50" s="265"/>
      <c r="K50" s="560"/>
      <c r="L50" s="560"/>
      <c r="M50" s="560"/>
      <c r="N50" s="560"/>
      <c r="O50" s="265"/>
      <c r="Q50" s="560"/>
      <c r="R50" s="328">
        <v>0</v>
      </c>
      <c r="S50" s="267">
        <f t="shared" si="17"/>
        <v>0</v>
      </c>
      <c r="T50" s="307"/>
      <c r="U50" s="307"/>
      <c r="V50" s="307"/>
      <c r="W50" s="307"/>
      <c r="X50" s="307"/>
      <c r="Y50" s="307"/>
      <c r="Z50" s="307"/>
      <c r="AA50" s="307"/>
      <c r="AB50" s="265"/>
    </row>
    <row r="51" spans="2:28" customFormat="1" ht="15" customHeight="1" x14ac:dyDescent="0.25">
      <c r="B51" s="175" t="s">
        <v>621</v>
      </c>
      <c r="C51" s="265"/>
      <c r="D51" s="265"/>
      <c r="E51" s="265"/>
      <c r="F51" s="150"/>
      <c r="G51" s="560"/>
      <c r="H51" s="267">
        <v>0</v>
      </c>
      <c r="I51" s="265"/>
      <c r="J51" s="265"/>
      <c r="K51" s="560"/>
      <c r="L51" s="560"/>
      <c r="M51" s="560"/>
      <c r="N51" s="560"/>
      <c r="O51" s="265"/>
      <c r="Q51" s="560"/>
      <c r="R51" s="328">
        <v>0</v>
      </c>
      <c r="S51" s="267">
        <f t="shared" si="17"/>
        <v>0</v>
      </c>
      <c r="T51" s="307"/>
      <c r="U51" s="307"/>
      <c r="V51" s="307"/>
      <c r="W51" s="307"/>
      <c r="X51" s="307"/>
      <c r="Y51" s="307"/>
      <c r="Z51" s="307"/>
      <c r="AA51" s="307"/>
      <c r="AB51" s="265"/>
    </row>
    <row r="52" spans="2:28" customFormat="1" ht="15" customHeight="1" x14ac:dyDescent="0.25">
      <c r="B52" s="175" t="s">
        <v>590</v>
      </c>
      <c r="C52" s="265"/>
      <c r="D52" s="265"/>
      <c r="E52" s="265"/>
      <c r="F52" s="150"/>
      <c r="G52" s="560"/>
      <c r="H52" s="267">
        <v>0</v>
      </c>
      <c r="I52" s="265"/>
      <c r="J52" s="265"/>
      <c r="K52" s="560"/>
      <c r="L52" s="560"/>
      <c r="M52" s="560"/>
      <c r="N52" s="560"/>
      <c r="O52" s="265"/>
      <c r="Q52" s="560"/>
      <c r="R52" s="328">
        <v>0</v>
      </c>
      <c r="S52" s="267">
        <f t="shared" si="17"/>
        <v>0</v>
      </c>
      <c r="T52" s="307"/>
      <c r="U52" s="307"/>
      <c r="V52" s="307"/>
      <c r="W52" s="307"/>
      <c r="X52" s="307"/>
      <c r="Y52" s="307"/>
      <c r="Z52" s="307"/>
      <c r="AA52" s="307"/>
      <c r="AB52" s="265"/>
    </row>
    <row r="53" spans="2:28" customFormat="1" ht="15" customHeight="1" x14ac:dyDescent="0.25">
      <c r="B53" s="175" t="s">
        <v>591</v>
      </c>
      <c r="C53" s="265"/>
      <c r="D53" s="265"/>
      <c r="E53" s="265"/>
      <c r="F53" s="150"/>
      <c r="G53" s="560"/>
      <c r="H53" s="267">
        <v>0</v>
      </c>
      <c r="I53" s="265"/>
      <c r="J53" s="265"/>
      <c r="K53" s="560"/>
      <c r="L53" s="560"/>
      <c r="M53" s="560"/>
      <c r="N53" s="560"/>
      <c r="O53" s="265"/>
      <c r="Q53" s="560"/>
      <c r="R53" s="328">
        <v>0</v>
      </c>
      <c r="S53" s="267">
        <f t="shared" si="17"/>
        <v>0</v>
      </c>
      <c r="T53" s="307"/>
      <c r="U53" s="307"/>
      <c r="V53" s="307"/>
      <c r="W53" s="307"/>
      <c r="X53" s="307"/>
      <c r="Y53" s="307"/>
      <c r="Z53" s="307"/>
      <c r="AA53" s="307"/>
      <c r="AB53" s="265"/>
    </row>
    <row r="54" spans="2:28" customFormat="1" ht="15" customHeight="1" x14ac:dyDescent="0.25">
      <c r="B54" s="175" t="s">
        <v>592</v>
      </c>
      <c r="C54" s="265"/>
      <c r="D54" s="265"/>
      <c r="E54" s="265"/>
      <c r="F54" s="150"/>
      <c r="G54" s="560"/>
      <c r="H54" s="267">
        <v>0</v>
      </c>
      <c r="I54" s="265"/>
      <c r="J54" s="265"/>
      <c r="K54" s="560"/>
      <c r="L54" s="560"/>
      <c r="M54" s="560"/>
      <c r="N54" s="560"/>
      <c r="O54" s="265"/>
      <c r="Q54" s="560"/>
      <c r="R54" s="328">
        <v>0</v>
      </c>
      <c r="S54" s="267">
        <f t="shared" si="17"/>
        <v>0</v>
      </c>
      <c r="T54" s="307"/>
      <c r="U54" s="307"/>
      <c r="V54" s="307"/>
      <c r="W54" s="307"/>
      <c r="X54" s="307"/>
      <c r="Y54" s="307"/>
      <c r="Z54" s="307"/>
      <c r="AA54" s="307"/>
      <c r="AB54" s="265"/>
    </row>
    <row r="55" spans="2:28" customFormat="1" ht="15" customHeight="1" x14ac:dyDescent="0.25">
      <c r="B55" s="175" t="s">
        <v>593</v>
      </c>
      <c r="C55" s="265"/>
      <c r="D55" s="265"/>
      <c r="E55" s="265"/>
      <c r="F55" s="150"/>
      <c r="G55" s="560"/>
      <c r="H55" s="267">
        <v>0</v>
      </c>
      <c r="I55" s="265"/>
      <c r="J55" s="265"/>
      <c r="K55" s="560"/>
      <c r="L55" s="560"/>
      <c r="M55" s="560"/>
      <c r="N55" s="560"/>
      <c r="O55" s="265"/>
      <c r="Q55" s="560"/>
      <c r="R55" s="328">
        <v>0</v>
      </c>
      <c r="S55" s="267">
        <f t="shared" si="17"/>
        <v>0</v>
      </c>
      <c r="T55" s="307"/>
      <c r="U55" s="307"/>
      <c r="V55" s="307"/>
      <c r="W55" s="307"/>
      <c r="X55" s="307"/>
      <c r="Y55" s="307"/>
      <c r="Z55" s="307"/>
      <c r="AA55" s="307"/>
      <c r="AB55" s="265"/>
    </row>
    <row r="56" spans="2:28" customFormat="1" ht="15" customHeight="1" x14ac:dyDescent="0.25">
      <c r="B56" s="175" t="s">
        <v>622</v>
      </c>
      <c r="C56" s="265"/>
      <c r="D56" s="265"/>
      <c r="E56" s="265"/>
      <c r="F56" s="150"/>
      <c r="G56" s="560"/>
      <c r="H56" s="267">
        <v>0</v>
      </c>
      <c r="I56" s="265"/>
      <c r="J56" s="265"/>
      <c r="K56" s="560"/>
      <c r="L56" s="560"/>
      <c r="M56" s="560"/>
      <c r="N56" s="560"/>
      <c r="O56" s="265"/>
      <c r="Q56" s="560"/>
      <c r="R56" s="328">
        <v>0</v>
      </c>
      <c r="S56" s="267">
        <f t="shared" si="17"/>
        <v>0</v>
      </c>
      <c r="T56" s="307"/>
      <c r="U56" s="307"/>
      <c r="V56" s="307"/>
      <c r="W56" s="307"/>
      <c r="X56" s="307"/>
      <c r="Y56" s="307"/>
      <c r="Z56" s="307"/>
      <c r="AA56" s="307"/>
      <c r="AB56" s="265"/>
    </row>
    <row r="57" spans="2:28" customFormat="1" ht="15" customHeight="1" x14ac:dyDescent="0.25">
      <c r="B57" s="175" t="s">
        <v>618</v>
      </c>
      <c r="C57" s="265"/>
      <c r="D57" s="265"/>
      <c r="E57" s="265"/>
      <c r="F57" s="150"/>
      <c r="G57" s="560"/>
      <c r="H57" s="267">
        <v>0</v>
      </c>
      <c r="I57" s="265"/>
      <c r="J57" s="265"/>
      <c r="K57" s="560"/>
      <c r="L57" s="560"/>
      <c r="M57" s="560"/>
      <c r="N57" s="560"/>
      <c r="O57" s="265"/>
      <c r="Q57" s="560"/>
      <c r="R57" s="328">
        <v>0</v>
      </c>
      <c r="S57" s="267">
        <f t="shared" si="17"/>
        <v>0</v>
      </c>
      <c r="T57" s="307"/>
      <c r="U57" s="307"/>
      <c r="V57" s="307"/>
      <c r="W57" s="307"/>
      <c r="X57" s="307"/>
      <c r="Y57" s="307"/>
      <c r="Z57" s="307"/>
      <c r="AA57" s="307"/>
      <c r="AB57" s="265"/>
    </row>
    <row r="58" spans="2:28" customFormat="1" ht="15" customHeight="1" x14ac:dyDescent="0.25">
      <c r="B58" s="175" t="s">
        <v>619</v>
      </c>
      <c r="C58" s="265"/>
      <c r="D58" s="265"/>
      <c r="E58" s="265"/>
      <c r="F58" s="150"/>
      <c r="G58" s="321"/>
      <c r="H58" s="268">
        <v>0</v>
      </c>
      <c r="I58" s="321"/>
      <c r="J58" s="321"/>
      <c r="K58" s="321"/>
      <c r="L58" s="321"/>
      <c r="M58" s="321"/>
      <c r="N58" s="321"/>
      <c r="O58" s="321"/>
      <c r="Q58" s="560"/>
      <c r="R58" s="329">
        <v>0</v>
      </c>
      <c r="S58" s="268">
        <f t="shared" si="17"/>
        <v>0</v>
      </c>
      <c r="T58" s="307"/>
      <c r="U58" s="307"/>
      <c r="V58" s="307"/>
      <c r="W58" s="307"/>
      <c r="X58" s="307"/>
      <c r="Y58" s="307"/>
      <c r="Z58" s="307"/>
      <c r="AA58" s="307"/>
      <c r="AB58" s="265"/>
    </row>
    <row r="59" spans="2:28" s="2" customFormat="1" ht="15.75" customHeight="1" thickBot="1" x14ac:dyDescent="0.3">
      <c r="B59" s="463" t="str">
        <f>B34&amp;" Total"</f>
        <v>Loans Total</v>
      </c>
      <c r="C59" s="269">
        <f>SUM(C47:C58)</f>
        <v>0</v>
      </c>
      <c r="D59" s="269">
        <f>SUM(D47:D58)</f>
        <v>0</v>
      </c>
      <c r="E59" s="269">
        <f>SUM(E47:E58)</f>
        <v>0</v>
      </c>
      <c r="G59" s="269">
        <f t="shared" ref="G59" si="26">SUM(G46:G58)</f>
        <v>0</v>
      </c>
      <c r="H59" s="326">
        <f t="shared" ref="H59:O59" si="27">SUM(H46:H58)</f>
        <v>0</v>
      </c>
      <c r="I59" s="269">
        <f t="shared" si="27"/>
        <v>0</v>
      </c>
      <c r="J59" s="269">
        <f t="shared" si="27"/>
        <v>0</v>
      </c>
      <c r="K59" s="269">
        <f t="shared" si="27"/>
        <v>0</v>
      </c>
      <c r="L59" s="269">
        <f t="shared" ref="L59:M59" si="28">SUM(L46:L58)</f>
        <v>0</v>
      </c>
      <c r="M59" s="269">
        <f t="shared" si="28"/>
        <v>0</v>
      </c>
      <c r="N59" s="269">
        <f t="shared" si="27"/>
        <v>0</v>
      </c>
      <c r="O59" s="269">
        <f t="shared" si="27"/>
        <v>0</v>
      </c>
      <c r="Q59" s="269">
        <f t="shared" ref="Q59" si="29">SUM(Q46:Q58)</f>
        <v>0</v>
      </c>
      <c r="R59" s="326">
        <f t="shared" ref="R59:AB59" si="30">SUM(R46:R58)</f>
        <v>0</v>
      </c>
      <c r="S59" s="326">
        <f t="shared" si="30"/>
        <v>0</v>
      </c>
      <c r="T59" s="269">
        <f t="shared" ref="T59:U59" si="31">SUM(T46:T58)</f>
        <v>0</v>
      </c>
      <c r="U59" s="269">
        <f t="shared" si="31"/>
        <v>0</v>
      </c>
      <c r="V59" s="269">
        <f t="shared" ref="V59" si="32">SUM(V46:V58)</f>
        <v>0</v>
      </c>
      <c r="W59" s="269">
        <f t="shared" si="30"/>
        <v>0</v>
      </c>
      <c r="X59" s="269">
        <f t="shared" si="30"/>
        <v>0</v>
      </c>
      <c r="Y59" s="269">
        <f t="shared" si="30"/>
        <v>0</v>
      </c>
      <c r="Z59" s="269">
        <f t="shared" ref="Z59:AA59" si="33">SUM(Z46:Z58)</f>
        <v>0</v>
      </c>
      <c r="AA59" s="269">
        <f t="shared" si="33"/>
        <v>0</v>
      </c>
      <c r="AB59" s="269">
        <f t="shared" si="30"/>
        <v>0</v>
      </c>
    </row>
    <row r="60" spans="2:28" customFormat="1" ht="15" customHeight="1" x14ac:dyDescent="0.25">
      <c r="G60" s="591"/>
      <c r="K60" s="563"/>
      <c r="L60" s="563"/>
      <c r="M60" s="563"/>
      <c r="N60" s="563"/>
      <c r="Q60" s="591"/>
      <c r="T60" s="591"/>
      <c r="X60" s="563"/>
      <c r="Y60" s="563"/>
      <c r="Z60" s="563"/>
      <c r="AA60" s="563"/>
    </row>
    <row r="61" spans="2:28" customFormat="1" ht="15.75" customHeight="1" thickBot="1" x14ac:dyDescent="0.3">
      <c r="B61" s="1" t="s">
        <v>582</v>
      </c>
      <c r="G61" s="591"/>
      <c r="K61" s="563"/>
      <c r="L61" s="563"/>
      <c r="M61" s="563"/>
      <c r="N61" s="563"/>
      <c r="Q61" s="591"/>
      <c r="T61" s="591"/>
      <c r="X61" s="563"/>
      <c r="Y61" s="563"/>
      <c r="Z61" s="563"/>
      <c r="AA61" s="563"/>
    </row>
    <row r="62" spans="2:28" customFormat="1" ht="15" customHeight="1" x14ac:dyDescent="0.25">
      <c r="B62" s="161" t="s">
        <v>570</v>
      </c>
      <c r="C62" s="265"/>
      <c r="D62" s="265"/>
      <c r="E62" s="265"/>
      <c r="G62" s="560"/>
      <c r="H62" s="266">
        <v>0</v>
      </c>
      <c r="I62" s="265"/>
      <c r="J62" s="265"/>
      <c r="K62" s="560"/>
      <c r="L62" s="560"/>
      <c r="M62" s="560"/>
      <c r="N62" s="560"/>
      <c r="O62" s="265"/>
      <c r="Q62" s="560"/>
      <c r="R62" s="327">
        <v>0</v>
      </c>
      <c r="S62" s="266">
        <f t="shared" ref="S62:S85" si="34">E62</f>
        <v>0</v>
      </c>
      <c r="T62" s="307"/>
      <c r="U62" s="307"/>
      <c r="V62" s="307"/>
      <c r="W62" s="307"/>
      <c r="X62" s="307"/>
      <c r="Y62" s="307"/>
      <c r="Z62" s="307"/>
      <c r="AA62" s="307"/>
      <c r="AB62" s="265"/>
    </row>
    <row r="63" spans="2:28" customFormat="1" ht="15" customHeight="1" x14ac:dyDescent="0.25">
      <c r="B63" s="162" t="s">
        <v>571</v>
      </c>
      <c r="C63" s="265"/>
      <c r="D63" s="265"/>
      <c r="E63" s="265"/>
      <c r="F63" s="150"/>
      <c r="G63" s="560"/>
      <c r="H63" s="267">
        <v>0</v>
      </c>
      <c r="I63" s="265"/>
      <c r="J63" s="265"/>
      <c r="K63" s="560"/>
      <c r="L63" s="560"/>
      <c r="M63" s="560"/>
      <c r="N63" s="560"/>
      <c r="O63" s="265"/>
      <c r="Q63" s="560"/>
      <c r="R63" s="328">
        <v>0</v>
      </c>
      <c r="S63" s="267">
        <f t="shared" si="34"/>
        <v>0</v>
      </c>
      <c r="T63" s="307"/>
      <c r="U63" s="307"/>
      <c r="V63" s="307"/>
      <c r="W63" s="307"/>
      <c r="X63" s="307"/>
      <c r="Y63" s="307"/>
      <c r="Z63" s="307"/>
      <c r="AA63" s="307"/>
      <c r="AB63" s="265"/>
    </row>
    <row r="64" spans="2:28" customFormat="1" ht="15" customHeight="1" x14ac:dyDescent="0.25">
      <c r="B64" s="162" t="s">
        <v>572</v>
      </c>
      <c r="C64" s="265"/>
      <c r="D64" s="265"/>
      <c r="E64" s="265"/>
      <c r="F64" s="150"/>
      <c r="G64" s="560"/>
      <c r="H64" s="267">
        <v>0</v>
      </c>
      <c r="I64" s="265"/>
      <c r="J64" s="265"/>
      <c r="K64" s="560"/>
      <c r="L64" s="560"/>
      <c r="M64" s="560"/>
      <c r="N64" s="560"/>
      <c r="O64" s="265"/>
      <c r="P64" s="150"/>
      <c r="Q64" s="560"/>
      <c r="R64" s="328">
        <v>0</v>
      </c>
      <c r="S64" s="267">
        <f t="shared" si="34"/>
        <v>0</v>
      </c>
      <c r="T64" s="307"/>
      <c r="U64" s="307"/>
      <c r="V64" s="307"/>
      <c r="W64" s="307"/>
      <c r="X64" s="307"/>
      <c r="Y64" s="307"/>
      <c r="Z64" s="307"/>
      <c r="AA64" s="307"/>
      <c r="AB64" s="265"/>
    </row>
    <row r="65" spans="2:29" s="106" customFormat="1" ht="15" customHeight="1" x14ac:dyDescent="0.25">
      <c r="B65" s="162" t="s">
        <v>573</v>
      </c>
      <c r="C65" s="265"/>
      <c r="D65" s="265"/>
      <c r="E65" s="265"/>
      <c r="F65" s="48"/>
      <c r="G65" s="560"/>
      <c r="H65" s="267">
        <v>0</v>
      </c>
      <c r="I65" s="265"/>
      <c r="J65" s="265"/>
      <c r="K65" s="560"/>
      <c r="L65" s="560"/>
      <c r="M65" s="560"/>
      <c r="N65" s="560"/>
      <c r="O65" s="265"/>
      <c r="P65" s="48"/>
      <c r="Q65" s="560"/>
      <c r="R65" s="328">
        <v>0</v>
      </c>
      <c r="S65" s="267">
        <f t="shared" si="34"/>
        <v>0</v>
      </c>
      <c r="T65" s="307"/>
      <c r="U65" s="307"/>
      <c r="V65" s="307"/>
      <c r="W65" s="307"/>
      <c r="X65" s="307"/>
      <c r="Y65" s="307"/>
      <c r="Z65" s="307"/>
      <c r="AA65" s="307"/>
      <c r="AB65" s="265"/>
      <c r="AC65" s="25"/>
    </row>
    <row r="66" spans="2:29" ht="15" customHeight="1" x14ac:dyDescent="0.25">
      <c r="B66" s="162" t="s">
        <v>574</v>
      </c>
      <c r="C66" s="265"/>
      <c r="D66" s="265"/>
      <c r="E66" s="265"/>
      <c r="F66" s="150"/>
      <c r="G66" s="560"/>
      <c r="H66" s="267">
        <v>0</v>
      </c>
      <c r="I66" s="265"/>
      <c r="J66" s="265"/>
      <c r="K66" s="560"/>
      <c r="L66" s="560"/>
      <c r="M66" s="560"/>
      <c r="N66" s="560"/>
      <c r="O66" s="265"/>
      <c r="Q66" s="560"/>
      <c r="R66" s="328">
        <v>0</v>
      </c>
      <c r="S66" s="267">
        <f t="shared" si="34"/>
        <v>0</v>
      </c>
      <c r="T66" s="307"/>
      <c r="U66" s="307"/>
      <c r="V66" s="307"/>
      <c r="W66" s="307"/>
      <c r="X66" s="307"/>
      <c r="Y66" s="307"/>
      <c r="Z66" s="307"/>
      <c r="AA66" s="307"/>
      <c r="AB66" s="265"/>
    </row>
    <row r="67" spans="2:29" s="591" customFormat="1" ht="15" customHeight="1" x14ac:dyDescent="0.25">
      <c r="B67" s="162" t="s">
        <v>575</v>
      </c>
      <c r="C67" s="560"/>
      <c r="D67" s="560"/>
      <c r="E67" s="560"/>
      <c r="F67" s="150"/>
      <c r="G67" s="560"/>
      <c r="H67" s="341">
        <v>0</v>
      </c>
      <c r="I67" s="560"/>
      <c r="J67" s="560"/>
      <c r="K67" s="560"/>
      <c r="L67" s="560"/>
      <c r="M67" s="560"/>
      <c r="N67" s="560"/>
      <c r="O67" s="560"/>
      <c r="P67" s="150"/>
      <c r="Q67" s="560"/>
      <c r="R67" s="341">
        <v>0</v>
      </c>
      <c r="S67" s="341">
        <f t="shared" si="34"/>
        <v>0</v>
      </c>
      <c r="T67" s="307"/>
      <c r="U67" s="307"/>
      <c r="V67" s="307"/>
      <c r="W67" s="307"/>
      <c r="X67" s="307"/>
      <c r="Y67" s="307"/>
      <c r="Z67" s="307"/>
      <c r="AA67" s="307"/>
      <c r="AB67" s="560"/>
      <c r="AC67" s="24"/>
    </row>
    <row r="68" spans="2:29" s="593" customFormat="1" ht="15" customHeight="1" x14ac:dyDescent="0.25">
      <c r="B68" s="733" t="s">
        <v>1142</v>
      </c>
      <c r="C68" s="551"/>
      <c r="D68" s="551"/>
      <c r="E68" s="551"/>
      <c r="K68" s="569"/>
      <c r="L68" s="569"/>
      <c r="M68" s="569"/>
      <c r="N68" s="569"/>
      <c r="X68" s="569"/>
      <c r="Y68" s="569"/>
      <c r="Z68" s="569"/>
      <c r="AA68" s="569"/>
    </row>
    <row r="69" spans="2:29" s="593" customFormat="1" ht="15" customHeight="1" x14ac:dyDescent="0.25">
      <c r="B69" s="733" t="s">
        <v>1143</v>
      </c>
      <c r="C69" s="551"/>
      <c r="D69" s="551"/>
      <c r="E69" s="551"/>
      <c r="G69" s="551"/>
      <c r="H69" s="266">
        <v>0</v>
      </c>
      <c r="I69" s="551"/>
      <c r="J69" s="551"/>
      <c r="K69" s="551"/>
      <c r="L69" s="551"/>
      <c r="M69" s="551"/>
      <c r="N69" s="551"/>
      <c r="O69" s="551"/>
      <c r="Q69" s="551"/>
      <c r="R69" s="327">
        <v>0</v>
      </c>
      <c r="S69" s="266">
        <f t="shared" ref="S69:S70" si="35">E69</f>
        <v>0</v>
      </c>
      <c r="T69" s="734"/>
      <c r="U69" s="734"/>
      <c r="V69" s="734"/>
      <c r="W69" s="734"/>
      <c r="X69" s="734"/>
      <c r="Y69" s="734"/>
      <c r="Z69" s="734"/>
      <c r="AA69" s="734"/>
      <c r="AB69" s="551"/>
      <c r="AC69" s="207"/>
    </row>
    <row r="70" spans="2:29" s="593" customFormat="1" ht="15" customHeight="1" x14ac:dyDescent="0.25">
      <c r="B70" s="733" t="s">
        <v>1144</v>
      </c>
      <c r="C70" s="551"/>
      <c r="D70" s="551"/>
      <c r="E70" s="551"/>
      <c r="G70" s="551"/>
      <c r="H70" s="267">
        <v>0</v>
      </c>
      <c r="I70" s="551"/>
      <c r="J70" s="551"/>
      <c r="K70" s="551"/>
      <c r="L70" s="551"/>
      <c r="M70" s="551"/>
      <c r="N70" s="551"/>
      <c r="O70" s="551"/>
      <c r="Q70" s="551"/>
      <c r="R70" s="328">
        <v>0</v>
      </c>
      <c r="S70" s="267">
        <f t="shared" si="35"/>
        <v>0</v>
      </c>
      <c r="T70" s="734"/>
      <c r="U70" s="734"/>
      <c r="V70" s="734"/>
      <c r="W70" s="734"/>
      <c r="X70" s="734"/>
      <c r="Y70" s="734"/>
      <c r="Z70" s="734"/>
      <c r="AA70" s="734"/>
      <c r="AB70" s="551"/>
      <c r="AC70" s="207"/>
    </row>
    <row r="71" spans="2:29" ht="15" customHeight="1" x14ac:dyDescent="0.25">
      <c r="B71" s="162" t="s">
        <v>577</v>
      </c>
      <c r="C71" s="265"/>
      <c r="D71" s="265"/>
      <c r="E71" s="265"/>
      <c r="F71" s="150"/>
      <c r="G71" s="560"/>
      <c r="H71" s="268">
        <v>0</v>
      </c>
      <c r="I71" s="265"/>
      <c r="J71" s="265"/>
      <c r="K71" s="560"/>
      <c r="L71" s="560"/>
      <c r="M71" s="560"/>
      <c r="N71" s="560"/>
      <c r="O71" s="265"/>
      <c r="Q71" s="560"/>
      <c r="R71" s="329">
        <v>0</v>
      </c>
      <c r="S71" s="268">
        <f t="shared" si="34"/>
        <v>0</v>
      </c>
      <c r="T71" s="307"/>
      <c r="U71" s="307"/>
      <c r="V71" s="307"/>
      <c r="W71" s="307"/>
      <c r="X71" s="307"/>
      <c r="Y71" s="307"/>
      <c r="Z71" s="307"/>
      <c r="AA71" s="307"/>
      <c r="AB71" s="265"/>
    </row>
    <row r="72" spans="2:29" s="2" customFormat="1" ht="15" customHeight="1" x14ac:dyDescent="0.25">
      <c r="B72" s="461" t="str">
        <f>B61&amp;" Total"</f>
        <v>Single Name CDS Total</v>
      </c>
      <c r="C72" s="269">
        <f>SUM(C62:C71)</f>
        <v>0</v>
      </c>
      <c r="D72" s="269">
        <f>SUM(D62:D71)</f>
        <v>0</v>
      </c>
      <c r="E72" s="269">
        <f>SUM(E62:E71)</f>
        <v>0</v>
      </c>
      <c r="F72" s="231"/>
      <c r="G72" s="269">
        <f t="shared" ref="G72" si="36">SUM(G62:G71)</f>
        <v>0</v>
      </c>
      <c r="H72" s="322">
        <f t="shared" ref="H72:O72" si="37">SUM(H62:H71)</f>
        <v>0</v>
      </c>
      <c r="I72" s="269">
        <f t="shared" si="37"/>
        <v>0</v>
      </c>
      <c r="J72" s="269">
        <f t="shared" si="37"/>
        <v>0</v>
      </c>
      <c r="K72" s="269">
        <f t="shared" si="37"/>
        <v>0</v>
      </c>
      <c r="L72" s="269">
        <f t="shared" ref="L72:M72" si="38">SUM(L62:L71)</f>
        <v>0</v>
      </c>
      <c r="M72" s="269">
        <f t="shared" si="38"/>
        <v>0</v>
      </c>
      <c r="N72" s="269">
        <f t="shared" si="37"/>
        <v>0</v>
      </c>
      <c r="O72" s="269">
        <f t="shared" si="37"/>
        <v>0</v>
      </c>
      <c r="P72" s="231"/>
      <c r="Q72" s="269">
        <f t="shared" ref="Q72" si="39">SUM(Q62:Q71)</f>
        <v>0</v>
      </c>
      <c r="R72" s="322">
        <v>0</v>
      </c>
      <c r="S72" s="322">
        <f t="shared" si="34"/>
        <v>0</v>
      </c>
      <c r="T72" s="269">
        <f t="shared" ref="T72" si="40">SUM(T62:T71)</f>
        <v>0</v>
      </c>
      <c r="U72" s="269">
        <f t="shared" ref="U72:AB72" si="41">SUM(U62:U71)</f>
        <v>0</v>
      </c>
      <c r="V72" s="269">
        <f t="shared" si="41"/>
        <v>0</v>
      </c>
      <c r="W72" s="269">
        <f t="shared" si="41"/>
        <v>0</v>
      </c>
      <c r="X72" s="269">
        <f t="shared" si="41"/>
        <v>0</v>
      </c>
      <c r="Y72" s="269">
        <f t="shared" si="41"/>
        <v>0</v>
      </c>
      <c r="Z72" s="269">
        <f t="shared" ref="Z72:AA72" si="42">SUM(Z62:Z71)</f>
        <v>0</v>
      </c>
      <c r="AA72" s="269">
        <f t="shared" si="42"/>
        <v>0</v>
      </c>
      <c r="AB72" s="269">
        <f t="shared" si="41"/>
        <v>0</v>
      </c>
    </row>
    <row r="73" spans="2:29" ht="15" customHeight="1" x14ac:dyDescent="0.25">
      <c r="B73" s="175" t="s">
        <v>620</v>
      </c>
      <c r="C73" s="265"/>
      <c r="D73" s="265"/>
      <c r="E73" s="265"/>
      <c r="F73" s="150"/>
      <c r="G73" s="560"/>
      <c r="H73" s="266">
        <v>0</v>
      </c>
      <c r="I73" s="265"/>
      <c r="J73" s="265"/>
      <c r="K73" s="560"/>
      <c r="L73" s="560"/>
      <c r="M73" s="560"/>
      <c r="N73" s="560"/>
      <c r="O73" s="265"/>
      <c r="Q73" s="560"/>
      <c r="R73" s="327">
        <v>0</v>
      </c>
      <c r="S73" s="266">
        <f t="shared" si="34"/>
        <v>0</v>
      </c>
      <c r="T73" s="307"/>
      <c r="U73" s="307"/>
      <c r="V73" s="307"/>
      <c r="W73" s="307"/>
      <c r="X73" s="307"/>
      <c r="Y73" s="307"/>
      <c r="Z73" s="307"/>
      <c r="AA73" s="307"/>
      <c r="AB73" s="265"/>
    </row>
    <row r="74" spans="2:29" ht="15" customHeight="1" x14ac:dyDescent="0.25">
      <c r="B74" s="175" t="s">
        <v>333</v>
      </c>
      <c r="C74" s="265"/>
      <c r="D74" s="265"/>
      <c r="E74" s="265"/>
      <c r="F74" s="150"/>
      <c r="G74" s="560"/>
      <c r="H74" s="267">
        <v>0</v>
      </c>
      <c r="I74" s="265"/>
      <c r="J74" s="265"/>
      <c r="K74" s="560"/>
      <c r="L74" s="560"/>
      <c r="M74" s="560"/>
      <c r="N74" s="560"/>
      <c r="O74" s="265"/>
      <c r="Q74" s="560"/>
      <c r="R74" s="328">
        <v>0</v>
      </c>
      <c r="S74" s="267">
        <f t="shared" si="34"/>
        <v>0</v>
      </c>
      <c r="T74" s="307"/>
      <c r="U74" s="307"/>
      <c r="V74" s="307"/>
      <c r="W74" s="307"/>
      <c r="X74" s="307"/>
      <c r="Y74" s="307"/>
      <c r="Z74" s="307"/>
      <c r="AA74" s="307"/>
      <c r="AB74" s="265"/>
    </row>
    <row r="75" spans="2:29" ht="15" customHeight="1" x14ac:dyDescent="0.25">
      <c r="B75" s="175" t="s">
        <v>334</v>
      </c>
      <c r="C75" s="265"/>
      <c r="D75" s="265"/>
      <c r="E75" s="265"/>
      <c r="F75" s="150"/>
      <c r="G75" s="560"/>
      <c r="H75" s="267">
        <v>0</v>
      </c>
      <c r="I75" s="265"/>
      <c r="J75" s="265"/>
      <c r="K75" s="560"/>
      <c r="L75" s="560"/>
      <c r="M75" s="560"/>
      <c r="N75" s="560"/>
      <c r="O75" s="265"/>
      <c r="Q75" s="560"/>
      <c r="R75" s="328">
        <v>0</v>
      </c>
      <c r="S75" s="267">
        <f t="shared" si="34"/>
        <v>0</v>
      </c>
      <c r="T75" s="307"/>
      <c r="U75" s="307"/>
      <c r="V75" s="307"/>
      <c r="W75" s="307"/>
      <c r="X75" s="307"/>
      <c r="Y75" s="307"/>
      <c r="Z75" s="307"/>
      <c r="AA75" s="307"/>
      <c r="AB75" s="265"/>
    </row>
    <row r="76" spans="2:29" ht="15" customHeight="1" x14ac:dyDescent="0.25">
      <c r="B76" s="175" t="s">
        <v>335</v>
      </c>
      <c r="C76" s="265"/>
      <c r="D76" s="265"/>
      <c r="E76" s="265"/>
      <c r="F76" s="150"/>
      <c r="G76" s="560"/>
      <c r="H76" s="267">
        <v>0</v>
      </c>
      <c r="I76" s="265"/>
      <c r="J76" s="265"/>
      <c r="K76" s="560"/>
      <c r="L76" s="560"/>
      <c r="M76" s="560"/>
      <c r="N76" s="560"/>
      <c r="O76" s="265"/>
      <c r="Q76" s="560"/>
      <c r="R76" s="328">
        <v>0</v>
      </c>
      <c r="S76" s="267">
        <f t="shared" si="34"/>
        <v>0</v>
      </c>
      <c r="T76" s="307"/>
      <c r="U76" s="307"/>
      <c r="V76" s="307"/>
      <c r="W76" s="307"/>
      <c r="X76" s="307"/>
      <c r="Y76" s="307"/>
      <c r="Z76" s="307"/>
      <c r="AA76" s="307"/>
      <c r="AB76" s="265"/>
    </row>
    <row r="77" spans="2:29" ht="15" customHeight="1" x14ac:dyDescent="0.25">
      <c r="B77" s="175" t="s">
        <v>617</v>
      </c>
      <c r="C77" s="265"/>
      <c r="D77" s="265"/>
      <c r="E77" s="265"/>
      <c r="F77" s="150"/>
      <c r="G77" s="560"/>
      <c r="H77" s="267">
        <v>0</v>
      </c>
      <c r="I77" s="265"/>
      <c r="J77" s="265"/>
      <c r="K77" s="560"/>
      <c r="L77" s="560"/>
      <c r="M77" s="560"/>
      <c r="N77" s="560"/>
      <c r="O77" s="265"/>
      <c r="Q77" s="560"/>
      <c r="R77" s="328">
        <v>0</v>
      </c>
      <c r="S77" s="267">
        <f t="shared" si="34"/>
        <v>0</v>
      </c>
      <c r="T77" s="307"/>
      <c r="U77" s="307"/>
      <c r="V77" s="307"/>
      <c r="W77" s="307"/>
      <c r="X77" s="307"/>
      <c r="Y77" s="307"/>
      <c r="Z77" s="307"/>
      <c r="AA77" s="307"/>
      <c r="AB77" s="265"/>
    </row>
    <row r="78" spans="2:29" ht="15" customHeight="1" x14ac:dyDescent="0.25">
      <c r="B78" s="175" t="s">
        <v>621</v>
      </c>
      <c r="C78" s="265"/>
      <c r="D78" s="265"/>
      <c r="E78" s="265"/>
      <c r="F78" s="150"/>
      <c r="G78" s="560"/>
      <c r="H78" s="267">
        <v>0</v>
      </c>
      <c r="I78" s="265"/>
      <c r="J78" s="265"/>
      <c r="K78" s="560"/>
      <c r="L78" s="560"/>
      <c r="M78" s="560"/>
      <c r="N78" s="560"/>
      <c r="O78" s="265"/>
      <c r="Q78" s="560"/>
      <c r="R78" s="328">
        <v>0</v>
      </c>
      <c r="S78" s="267">
        <f t="shared" si="34"/>
        <v>0</v>
      </c>
      <c r="T78" s="307"/>
      <c r="U78" s="307"/>
      <c r="V78" s="307"/>
      <c r="W78" s="307"/>
      <c r="X78" s="307"/>
      <c r="Y78" s="307"/>
      <c r="Z78" s="307"/>
      <c r="AA78" s="307"/>
      <c r="AB78" s="265"/>
    </row>
    <row r="79" spans="2:29" ht="15" customHeight="1" x14ac:dyDescent="0.25">
      <c r="B79" s="175" t="s">
        <v>590</v>
      </c>
      <c r="C79" s="265"/>
      <c r="D79" s="265"/>
      <c r="E79" s="265"/>
      <c r="F79" s="150"/>
      <c r="G79" s="560"/>
      <c r="H79" s="267">
        <v>0</v>
      </c>
      <c r="I79" s="265"/>
      <c r="J79" s="265"/>
      <c r="K79" s="560"/>
      <c r="L79" s="560"/>
      <c r="M79" s="560"/>
      <c r="N79" s="560"/>
      <c r="O79" s="265"/>
      <c r="Q79" s="560"/>
      <c r="R79" s="328">
        <v>0</v>
      </c>
      <c r="S79" s="267">
        <f>E79</f>
        <v>0</v>
      </c>
      <c r="T79" s="307"/>
      <c r="U79" s="307"/>
      <c r="V79" s="307"/>
      <c r="W79" s="307"/>
      <c r="X79" s="307"/>
      <c r="Y79" s="307"/>
      <c r="Z79" s="307"/>
      <c r="AA79" s="307"/>
      <c r="AB79" s="265"/>
    </row>
    <row r="80" spans="2:29" ht="15" customHeight="1" x14ac:dyDescent="0.25">
      <c r="B80" s="175" t="s">
        <v>591</v>
      </c>
      <c r="C80" s="265"/>
      <c r="D80" s="265"/>
      <c r="E80" s="265"/>
      <c r="F80" s="150"/>
      <c r="G80" s="560"/>
      <c r="H80" s="267">
        <v>0</v>
      </c>
      <c r="I80" s="265"/>
      <c r="J80" s="265"/>
      <c r="K80" s="560"/>
      <c r="L80" s="560"/>
      <c r="M80" s="560"/>
      <c r="N80" s="560"/>
      <c r="O80" s="265"/>
      <c r="Q80" s="560"/>
      <c r="R80" s="328">
        <v>0</v>
      </c>
      <c r="S80" s="267">
        <f t="shared" si="34"/>
        <v>0</v>
      </c>
      <c r="T80" s="307"/>
      <c r="U80" s="307"/>
      <c r="V80" s="307"/>
      <c r="W80" s="307"/>
      <c r="X80" s="307"/>
      <c r="Y80" s="307"/>
      <c r="Z80" s="307"/>
      <c r="AA80" s="307"/>
      <c r="AB80" s="265"/>
    </row>
    <row r="81" spans="2:29" ht="15" customHeight="1" x14ac:dyDescent="0.25">
      <c r="B81" s="175" t="s">
        <v>592</v>
      </c>
      <c r="C81" s="265"/>
      <c r="D81" s="265"/>
      <c r="E81" s="265"/>
      <c r="F81" s="150"/>
      <c r="G81" s="560"/>
      <c r="H81" s="267">
        <v>0</v>
      </c>
      <c r="I81" s="265"/>
      <c r="J81" s="265"/>
      <c r="K81" s="560"/>
      <c r="L81" s="560"/>
      <c r="M81" s="560"/>
      <c r="N81" s="560"/>
      <c r="O81" s="265"/>
      <c r="Q81" s="560"/>
      <c r="R81" s="328">
        <v>0</v>
      </c>
      <c r="S81" s="267">
        <f t="shared" si="34"/>
        <v>0</v>
      </c>
      <c r="T81" s="307"/>
      <c r="U81" s="307"/>
      <c r="V81" s="307"/>
      <c r="W81" s="307"/>
      <c r="X81" s="307"/>
      <c r="Y81" s="307"/>
      <c r="Z81" s="307"/>
      <c r="AA81" s="307"/>
      <c r="AB81" s="265"/>
    </row>
    <row r="82" spans="2:29" ht="15" customHeight="1" x14ac:dyDescent="0.25">
      <c r="B82" s="175" t="s">
        <v>593</v>
      </c>
      <c r="C82" s="265"/>
      <c r="D82" s="265"/>
      <c r="E82" s="265"/>
      <c r="F82" s="150"/>
      <c r="G82" s="560"/>
      <c r="H82" s="267">
        <v>0</v>
      </c>
      <c r="I82" s="265"/>
      <c r="J82" s="265"/>
      <c r="K82" s="560"/>
      <c r="L82" s="560"/>
      <c r="M82" s="560"/>
      <c r="N82" s="560"/>
      <c r="O82" s="265"/>
      <c r="Q82" s="560"/>
      <c r="R82" s="328">
        <v>0</v>
      </c>
      <c r="S82" s="267">
        <f t="shared" si="34"/>
        <v>0</v>
      </c>
      <c r="T82" s="307"/>
      <c r="U82" s="307"/>
      <c r="V82" s="307"/>
      <c r="W82" s="307"/>
      <c r="X82" s="307"/>
      <c r="Y82" s="307"/>
      <c r="Z82" s="307"/>
      <c r="AA82" s="307"/>
      <c r="AB82" s="265"/>
    </row>
    <row r="83" spans="2:29" ht="15" customHeight="1" x14ac:dyDescent="0.25">
      <c r="B83" s="175" t="s">
        <v>622</v>
      </c>
      <c r="C83" s="265"/>
      <c r="D83" s="265"/>
      <c r="E83" s="265"/>
      <c r="F83" s="150"/>
      <c r="G83" s="560"/>
      <c r="H83" s="267">
        <v>0</v>
      </c>
      <c r="I83" s="265"/>
      <c r="J83" s="265"/>
      <c r="K83" s="560"/>
      <c r="L83" s="560"/>
      <c r="M83" s="560"/>
      <c r="N83" s="560"/>
      <c r="O83" s="265"/>
      <c r="Q83" s="560"/>
      <c r="R83" s="328">
        <v>0</v>
      </c>
      <c r="S83" s="267">
        <f t="shared" si="34"/>
        <v>0</v>
      </c>
      <c r="T83" s="307"/>
      <c r="U83" s="307"/>
      <c r="V83" s="307"/>
      <c r="W83" s="307"/>
      <c r="X83" s="307"/>
      <c r="Y83" s="307"/>
      <c r="Z83" s="307"/>
      <c r="AA83" s="307"/>
      <c r="AB83" s="265"/>
    </row>
    <row r="84" spans="2:29" ht="15" customHeight="1" x14ac:dyDescent="0.25">
      <c r="B84" s="175" t="s">
        <v>618</v>
      </c>
      <c r="C84" s="265"/>
      <c r="D84" s="265"/>
      <c r="E84" s="265"/>
      <c r="F84" s="150"/>
      <c r="G84" s="560"/>
      <c r="H84" s="267">
        <v>0</v>
      </c>
      <c r="I84" s="265"/>
      <c r="J84" s="265"/>
      <c r="K84" s="560"/>
      <c r="L84" s="560"/>
      <c r="M84" s="560"/>
      <c r="N84" s="560"/>
      <c r="O84" s="265"/>
      <c r="Q84" s="560"/>
      <c r="R84" s="328">
        <v>0</v>
      </c>
      <c r="S84" s="267">
        <f t="shared" si="34"/>
        <v>0</v>
      </c>
      <c r="T84" s="307"/>
      <c r="U84" s="307"/>
      <c r="V84" s="307"/>
      <c r="W84" s="307"/>
      <c r="X84" s="307"/>
      <c r="Y84" s="307"/>
      <c r="Z84" s="307"/>
      <c r="AA84" s="307"/>
      <c r="AB84" s="265"/>
    </row>
    <row r="85" spans="2:29" ht="15" customHeight="1" x14ac:dyDescent="0.25">
      <c r="B85" s="175" t="s">
        <v>619</v>
      </c>
      <c r="C85" s="265"/>
      <c r="D85" s="265"/>
      <c r="E85" s="265"/>
      <c r="F85" s="150"/>
      <c r="G85" s="321"/>
      <c r="H85" s="268">
        <v>0</v>
      </c>
      <c r="I85" s="321"/>
      <c r="J85" s="321"/>
      <c r="K85" s="321"/>
      <c r="L85" s="321"/>
      <c r="M85" s="321"/>
      <c r="N85" s="321"/>
      <c r="O85" s="321"/>
      <c r="Q85" s="560"/>
      <c r="R85" s="329">
        <v>0</v>
      </c>
      <c r="S85" s="268">
        <f t="shared" si="34"/>
        <v>0</v>
      </c>
      <c r="T85" s="307"/>
      <c r="U85" s="307"/>
      <c r="V85" s="307"/>
      <c r="W85" s="307"/>
      <c r="X85" s="307"/>
      <c r="Y85" s="307"/>
      <c r="Z85" s="307"/>
      <c r="AA85" s="307"/>
      <c r="AB85" s="265"/>
    </row>
    <row r="86" spans="2:29" s="2" customFormat="1" ht="15.75" customHeight="1" thickBot="1" x14ac:dyDescent="0.3">
      <c r="B86" s="463" t="str">
        <f>B61&amp;" Total"</f>
        <v>Single Name CDS Total</v>
      </c>
      <c r="C86" s="269">
        <f>SUM(C73:C85)</f>
        <v>0</v>
      </c>
      <c r="D86" s="269">
        <f>SUM(D73:D85)</f>
        <v>0</v>
      </c>
      <c r="E86" s="269">
        <f>SUM(E73:E85)</f>
        <v>0</v>
      </c>
      <c r="G86" s="269">
        <f t="shared" ref="G86" si="43">SUM(G73:G85)</f>
        <v>0</v>
      </c>
      <c r="H86" s="326">
        <f t="shared" ref="H86:O86" si="44">SUM(H73:H85)</f>
        <v>0</v>
      </c>
      <c r="I86" s="269">
        <f t="shared" si="44"/>
        <v>0</v>
      </c>
      <c r="J86" s="269">
        <f t="shared" si="44"/>
        <v>0</v>
      </c>
      <c r="K86" s="269">
        <f t="shared" si="44"/>
        <v>0</v>
      </c>
      <c r="L86" s="269">
        <f t="shared" ref="L86:M86" si="45">SUM(L73:L85)</f>
        <v>0</v>
      </c>
      <c r="M86" s="269">
        <f t="shared" si="45"/>
        <v>0</v>
      </c>
      <c r="N86" s="269">
        <f t="shared" si="44"/>
        <v>0</v>
      </c>
      <c r="O86" s="269">
        <f t="shared" si="44"/>
        <v>0</v>
      </c>
      <c r="Q86" s="269">
        <f t="shared" ref="Q86" si="46">SUM(Q73:Q85)</f>
        <v>0</v>
      </c>
      <c r="R86" s="326">
        <f t="shared" ref="R86:AB86" si="47">SUM(R73:R85)</f>
        <v>0</v>
      </c>
      <c r="S86" s="326">
        <f t="shared" si="47"/>
        <v>0</v>
      </c>
      <c r="T86" s="269">
        <f t="shared" ref="T86:U86" si="48">SUM(T73:T85)</f>
        <v>0</v>
      </c>
      <c r="U86" s="269">
        <f t="shared" si="48"/>
        <v>0</v>
      </c>
      <c r="V86" s="269">
        <f t="shared" ref="V86" si="49">SUM(V73:V85)</f>
        <v>0</v>
      </c>
      <c r="W86" s="269">
        <f t="shared" si="47"/>
        <v>0</v>
      </c>
      <c r="X86" s="269">
        <f t="shared" si="47"/>
        <v>0</v>
      </c>
      <c r="Y86" s="269">
        <f t="shared" si="47"/>
        <v>0</v>
      </c>
      <c r="Z86" s="269">
        <f t="shared" ref="Z86:AA86" si="50">SUM(Z73:Z85)</f>
        <v>0</v>
      </c>
      <c r="AA86" s="269">
        <f t="shared" si="50"/>
        <v>0</v>
      </c>
      <c r="AB86" s="269">
        <f t="shared" si="47"/>
        <v>0</v>
      </c>
    </row>
    <row r="87" spans="2:29" ht="15" customHeight="1" x14ac:dyDescent="0.25">
      <c r="B87" s="106"/>
      <c r="X87" s="563"/>
      <c r="Y87" s="563"/>
      <c r="Z87" s="563"/>
      <c r="AA87" s="563"/>
    </row>
    <row r="88" spans="2:29" ht="15.75" customHeight="1" thickBot="1" x14ac:dyDescent="0.3">
      <c r="B88" s="1" t="s">
        <v>583</v>
      </c>
      <c r="X88" s="563"/>
      <c r="Y88" s="563"/>
      <c r="Z88" s="563"/>
      <c r="AA88" s="563"/>
    </row>
    <row r="89" spans="2:29" ht="15" customHeight="1" x14ac:dyDescent="0.25">
      <c r="B89" s="161" t="s">
        <v>570</v>
      </c>
      <c r="C89" s="265"/>
      <c r="D89" s="265"/>
      <c r="E89" s="265"/>
      <c r="G89" s="560"/>
      <c r="H89" s="266">
        <v>0</v>
      </c>
      <c r="I89" s="265"/>
      <c r="J89" s="265"/>
      <c r="K89" s="560"/>
      <c r="L89" s="560"/>
      <c r="M89" s="560"/>
      <c r="N89" s="560"/>
      <c r="O89" s="265"/>
      <c r="Q89" s="560"/>
      <c r="R89" s="327">
        <v>0</v>
      </c>
      <c r="S89" s="266">
        <f t="shared" ref="S89:S112" si="51">E89</f>
        <v>0</v>
      </c>
      <c r="T89" s="307"/>
      <c r="U89" s="307"/>
      <c r="V89" s="307"/>
      <c r="W89" s="307"/>
      <c r="X89" s="307"/>
      <c r="Y89" s="307"/>
      <c r="Z89" s="307"/>
      <c r="AA89" s="307"/>
      <c r="AB89" s="265"/>
    </row>
    <row r="90" spans="2:29" ht="15" customHeight="1" x14ac:dyDescent="0.25">
      <c r="B90" s="162" t="s">
        <v>571</v>
      </c>
      <c r="C90" s="265"/>
      <c r="D90" s="265"/>
      <c r="E90" s="265"/>
      <c r="F90" s="150"/>
      <c r="G90" s="560"/>
      <c r="H90" s="267">
        <v>0</v>
      </c>
      <c r="I90" s="265"/>
      <c r="J90" s="265"/>
      <c r="K90" s="560"/>
      <c r="L90" s="560"/>
      <c r="M90" s="560"/>
      <c r="N90" s="560"/>
      <c r="O90" s="265"/>
      <c r="Q90" s="560"/>
      <c r="R90" s="328">
        <v>0</v>
      </c>
      <c r="S90" s="267">
        <f t="shared" si="51"/>
        <v>0</v>
      </c>
      <c r="T90" s="307"/>
      <c r="U90" s="307"/>
      <c r="V90" s="307"/>
      <c r="W90" s="307"/>
      <c r="X90" s="307"/>
      <c r="Y90" s="307"/>
      <c r="Z90" s="307"/>
      <c r="AA90" s="307"/>
      <c r="AB90" s="265"/>
    </row>
    <row r="91" spans="2:29" ht="15" customHeight="1" x14ac:dyDescent="0.25">
      <c r="B91" s="162" t="s">
        <v>572</v>
      </c>
      <c r="C91" s="265"/>
      <c r="D91" s="265"/>
      <c r="E91" s="265"/>
      <c r="F91" s="150"/>
      <c r="G91" s="560"/>
      <c r="H91" s="267">
        <v>0</v>
      </c>
      <c r="I91" s="265"/>
      <c r="J91" s="265"/>
      <c r="K91" s="560"/>
      <c r="L91" s="560"/>
      <c r="M91" s="560"/>
      <c r="N91" s="560"/>
      <c r="O91" s="265"/>
      <c r="P91" s="150"/>
      <c r="Q91" s="560"/>
      <c r="R91" s="328">
        <v>0</v>
      </c>
      <c r="S91" s="267">
        <f t="shared" si="51"/>
        <v>0</v>
      </c>
      <c r="T91" s="307"/>
      <c r="U91" s="307"/>
      <c r="V91" s="307"/>
      <c r="W91" s="307"/>
      <c r="X91" s="307"/>
      <c r="Y91" s="307"/>
      <c r="Z91" s="307"/>
      <c r="AA91" s="307"/>
      <c r="AB91" s="265"/>
    </row>
    <row r="92" spans="2:29" ht="15" customHeight="1" x14ac:dyDescent="0.25">
      <c r="B92" s="162" t="s">
        <v>573</v>
      </c>
      <c r="C92" s="265"/>
      <c r="D92" s="265"/>
      <c r="E92" s="265"/>
      <c r="G92" s="560"/>
      <c r="H92" s="267">
        <v>0</v>
      </c>
      <c r="I92" s="265"/>
      <c r="J92" s="265"/>
      <c r="K92" s="560"/>
      <c r="L92" s="560"/>
      <c r="M92" s="560"/>
      <c r="N92" s="560"/>
      <c r="O92" s="265"/>
      <c r="Q92" s="560"/>
      <c r="R92" s="328">
        <v>0</v>
      </c>
      <c r="S92" s="267">
        <f t="shared" si="51"/>
        <v>0</v>
      </c>
      <c r="T92" s="307"/>
      <c r="U92" s="307"/>
      <c r="V92" s="307"/>
      <c r="W92" s="307"/>
      <c r="X92" s="307"/>
      <c r="Y92" s="307"/>
      <c r="Z92" s="307"/>
      <c r="AA92" s="307"/>
      <c r="AB92" s="265"/>
    </row>
    <row r="93" spans="2:29" ht="15" customHeight="1" x14ac:dyDescent="0.25">
      <c r="B93" s="162" t="s">
        <v>574</v>
      </c>
      <c r="C93" s="265"/>
      <c r="D93" s="265"/>
      <c r="E93" s="265"/>
      <c r="F93" s="150"/>
      <c r="G93" s="560"/>
      <c r="H93" s="267">
        <v>0</v>
      </c>
      <c r="I93" s="265"/>
      <c r="J93" s="265"/>
      <c r="K93" s="560"/>
      <c r="L93" s="560"/>
      <c r="M93" s="560"/>
      <c r="N93" s="560"/>
      <c r="O93" s="265"/>
      <c r="Q93" s="560"/>
      <c r="R93" s="328">
        <v>0</v>
      </c>
      <c r="S93" s="267">
        <f t="shared" si="51"/>
        <v>0</v>
      </c>
      <c r="T93" s="307"/>
      <c r="U93" s="307"/>
      <c r="V93" s="307"/>
      <c r="W93" s="307"/>
      <c r="X93" s="307"/>
      <c r="Y93" s="307"/>
      <c r="Z93" s="307"/>
      <c r="AA93" s="307"/>
      <c r="AB93" s="265"/>
    </row>
    <row r="94" spans="2:29" s="591" customFormat="1" ht="15" customHeight="1" x14ac:dyDescent="0.25">
      <c r="B94" s="162" t="s">
        <v>575</v>
      </c>
      <c r="C94" s="560"/>
      <c r="D94" s="560"/>
      <c r="E94" s="560"/>
      <c r="F94" s="150"/>
      <c r="G94" s="560"/>
      <c r="H94" s="341">
        <v>0</v>
      </c>
      <c r="I94" s="560"/>
      <c r="J94" s="560"/>
      <c r="K94" s="560"/>
      <c r="L94" s="560"/>
      <c r="M94" s="560"/>
      <c r="N94" s="560"/>
      <c r="O94" s="560"/>
      <c r="P94" s="150"/>
      <c r="Q94" s="560"/>
      <c r="R94" s="341">
        <v>0</v>
      </c>
      <c r="S94" s="341">
        <f t="shared" si="51"/>
        <v>0</v>
      </c>
      <c r="T94" s="307"/>
      <c r="U94" s="307"/>
      <c r="V94" s="307"/>
      <c r="W94" s="307"/>
      <c r="X94" s="307"/>
      <c r="Y94" s="307"/>
      <c r="Z94" s="307"/>
      <c r="AA94" s="307"/>
      <c r="AB94" s="560"/>
      <c r="AC94" s="24"/>
    </row>
    <row r="95" spans="2:29" s="593" customFormat="1" ht="15" customHeight="1" x14ac:dyDescent="0.25">
      <c r="B95" s="733" t="s">
        <v>1142</v>
      </c>
      <c r="C95" s="551"/>
      <c r="D95" s="551"/>
      <c r="E95" s="551"/>
      <c r="K95" s="569"/>
      <c r="L95" s="569"/>
      <c r="M95" s="569"/>
      <c r="N95" s="569"/>
      <c r="X95" s="569"/>
      <c r="Y95" s="569"/>
      <c r="Z95" s="569"/>
      <c r="AA95" s="569"/>
    </row>
    <row r="96" spans="2:29" s="593" customFormat="1" ht="15" customHeight="1" x14ac:dyDescent="0.25">
      <c r="B96" s="733" t="s">
        <v>1143</v>
      </c>
      <c r="C96" s="551"/>
      <c r="D96" s="551"/>
      <c r="E96" s="551"/>
      <c r="G96" s="551"/>
      <c r="H96" s="266">
        <v>0</v>
      </c>
      <c r="I96" s="551"/>
      <c r="J96" s="551"/>
      <c r="K96" s="551"/>
      <c r="L96" s="551"/>
      <c r="M96" s="551"/>
      <c r="N96" s="551"/>
      <c r="O96" s="551"/>
      <c r="Q96" s="551"/>
      <c r="R96" s="327">
        <v>0</v>
      </c>
      <c r="S96" s="266">
        <f t="shared" ref="S96:S97" si="52">E96</f>
        <v>0</v>
      </c>
      <c r="T96" s="734"/>
      <c r="U96" s="734"/>
      <c r="V96" s="734"/>
      <c r="W96" s="734"/>
      <c r="X96" s="734"/>
      <c r="Y96" s="734"/>
      <c r="Z96" s="734"/>
      <c r="AA96" s="734"/>
      <c r="AB96" s="551"/>
      <c r="AC96" s="207"/>
    </row>
    <row r="97" spans="2:29" s="593" customFormat="1" ht="15" customHeight="1" x14ac:dyDescent="0.25">
      <c r="B97" s="733" t="s">
        <v>1144</v>
      </c>
      <c r="C97" s="551"/>
      <c r="D97" s="551"/>
      <c r="E97" s="551"/>
      <c r="G97" s="551"/>
      <c r="H97" s="267">
        <v>0</v>
      </c>
      <c r="I97" s="551"/>
      <c r="J97" s="551"/>
      <c r="K97" s="551"/>
      <c r="L97" s="551"/>
      <c r="M97" s="551"/>
      <c r="N97" s="551"/>
      <c r="O97" s="551"/>
      <c r="Q97" s="551"/>
      <c r="R97" s="328">
        <v>0</v>
      </c>
      <c r="S97" s="267">
        <f t="shared" si="52"/>
        <v>0</v>
      </c>
      <c r="T97" s="734"/>
      <c r="U97" s="734"/>
      <c r="V97" s="734"/>
      <c r="W97" s="734"/>
      <c r="X97" s="734"/>
      <c r="Y97" s="734"/>
      <c r="Z97" s="734"/>
      <c r="AA97" s="734"/>
      <c r="AB97" s="551"/>
      <c r="AC97" s="207"/>
    </row>
    <row r="98" spans="2:29" ht="15" customHeight="1" x14ac:dyDescent="0.25">
      <c r="B98" s="162" t="s">
        <v>577</v>
      </c>
      <c r="C98" s="265"/>
      <c r="D98" s="265"/>
      <c r="E98" s="265"/>
      <c r="F98" s="150"/>
      <c r="G98" s="560"/>
      <c r="H98" s="268">
        <v>0</v>
      </c>
      <c r="I98" s="265"/>
      <c r="J98" s="265"/>
      <c r="K98" s="560"/>
      <c r="L98" s="560"/>
      <c r="M98" s="560"/>
      <c r="N98" s="560"/>
      <c r="O98" s="265"/>
      <c r="Q98" s="560"/>
      <c r="R98" s="329">
        <v>0</v>
      </c>
      <c r="S98" s="268">
        <f t="shared" si="51"/>
        <v>0</v>
      </c>
      <c r="T98" s="307"/>
      <c r="U98" s="307"/>
      <c r="V98" s="307"/>
      <c r="W98" s="307"/>
      <c r="X98" s="307"/>
      <c r="Y98" s="307"/>
      <c r="Z98" s="307"/>
      <c r="AA98" s="307"/>
      <c r="AB98" s="265"/>
    </row>
    <row r="99" spans="2:29" s="2" customFormat="1" ht="15" customHeight="1" x14ac:dyDescent="0.25">
      <c r="B99" s="461" t="str">
        <f>B88&amp;" Total"</f>
        <v>Loan CDS Total</v>
      </c>
      <c r="C99" s="269">
        <f>SUM(C89:C98)</f>
        <v>0</v>
      </c>
      <c r="D99" s="269">
        <f>SUM(D89:D98)</f>
        <v>0</v>
      </c>
      <c r="E99" s="269">
        <f>SUM(E89:E98)</f>
        <v>0</v>
      </c>
      <c r="F99" s="231"/>
      <c r="G99" s="269">
        <f t="shared" ref="G99" si="53">SUM(G89:G98)</f>
        <v>0</v>
      </c>
      <c r="H99" s="322">
        <f t="shared" ref="H99:O99" si="54">SUM(H89:H98)</f>
        <v>0</v>
      </c>
      <c r="I99" s="269">
        <f t="shared" si="54"/>
        <v>0</v>
      </c>
      <c r="J99" s="269">
        <f t="shared" si="54"/>
        <v>0</v>
      </c>
      <c r="K99" s="269">
        <f t="shared" si="54"/>
        <v>0</v>
      </c>
      <c r="L99" s="269">
        <f t="shared" ref="L99:M99" si="55">SUM(L89:L98)</f>
        <v>0</v>
      </c>
      <c r="M99" s="269">
        <f t="shared" si="55"/>
        <v>0</v>
      </c>
      <c r="N99" s="269">
        <f t="shared" si="54"/>
        <v>0</v>
      </c>
      <c r="O99" s="269">
        <f t="shared" si="54"/>
        <v>0</v>
      </c>
      <c r="P99" s="231"/>
      <c r="Q99" s="269">
        <f t="shared" ref="Q99" si="56">SUM(Q89:Q98)</f>
        <v>0</v>
      </c>
      <c r="R99" s="322">
        <v>0</v>
      </c>
      <c r="S99" s="322">
        <f t="shared" si="51"/>
        <v>0</v>
      </c>
      <c r="T99" s="269">
        <f t="shared" ref="T99" si="57">SUM(T89:T98)</f>
        <v>0</v>
      </c>
      <c r="U99" s="269">
        <f t="shared" ref="U99:AB99" si="58">SUM(U89:U98)</f>
        <v>0</v>
      </c>
      <c r="V99" s="269">
        <f t="shared" si="58"/>
        <v>0</v>
      </c>
      <c r="W99" s="269">
        <f t="shared" si="58"/>
        <v>0</v>
      </c>
      <c r="X99" s="269">
        <f t="shared" si="58"/>
        <v>0</v>
      </c>
      <c r="Y99" s="269">
        <f t="shared" si="58"/>
        <v>0</v>
      </c>
      <c r="Z99" s="269">
        <f t="shared" ref="Z99:AA99" si="59">SUM(Z89:Z98)</f>
        <v>0</v>
      </c>
      <c r="AA99" s="269">
        <f t="shared" si="59"/>
        <v>0</v>
      </c>
      <c r="AB99" s="269">
        <f t="shared" si="58"/>
        <v>0</v>
      </c>
    </row>
    <row r="100" spans="2:29" ht="15" customHeight="1" x14ac:dyDescent="0.25">
      <c r="B100" s="175" t="s">
        <v>620</v>
      </c>
      <c r="C100" s="265"/>
      <c r="D100" s="265"/>
      <c r="E100" s="265"/>
      <c r="F100" s="150"/>
      <c r="G100" s="560"/>
      <c r="H100" s="266">
        <v>0</v>
      </c>
      <c r="I100" s="265"/>
      <c r="J100" s="265"/>
      <c r="K100" s="560"/>
      <c r="L100" s="560"/>
      <c r="M100" s="560"/>
      <c r="N100" s="560"/>
      <c r="O100" s="265"/>
      <c r="Q100" s="560"/>
      <c r="R100" s="327">
        <v>0</v>
      </c>
      <c r="S100" s="266">
        <f t="shared" si="51"/>
        <v>0</v>
      </c>
      <c r="T100" s="307"/>
      <c r="U100" s="307"/>
      <c r="V100" s="307"/>
      <c r="W100" s="307"/>
      <c r="X100" s="307"/>
      <c r="Y100" s="307"/>
      <c r="Z100" s="307"/>
      <c r="AA100" s="307"/>
      <c r="AB100" s="265"/>
    </row>
    <row r="101" spans="2:29" ht="15" customHeight="1" x14ac:dyDescent="0.25">
      <c r="B101" s="175" t="s">
        <v>333</v>
      </c>
      <c r="C101" s="265"/>
      <c r="D101" s="265"/>
      <c r="E101" s="265"/>
      <c r="F101" s="150"/>
      <c r="G101" s="560"/>
      <c r="H101" s="267">
        <v>0</v>
      </c>
      <c r="I101" s="265"/>
      <c r="J101" s="265"/>
      <c r="K101" s="560"/>
      <c r="L101" s="560"/>
      <c r="M101" s="560"/>
      <c r="N101" s="560"/>
      <c r="O101" s="265"/>
      <c r="Q101" s="560"/>
      <c r="R101" s="328">
        <v>0</v>
      </c>
      <c r="S101" s="267">
        <f t="shared" si="51"/>
        <v>0</v>
      </c>
      <c r="T101" s="307"/>
      <c r="U101" s="307"/>
      <c r="V101" s="307"/>
      <c r="W101" s="307"/>
      <c r="X101" s="307"/>
      <c r="Y101" s="307"/>
      <c r="Z101" s="307"/>
      <c r="AA101" s="307"/>
      <c r="AB101" s="265"/>
    </row>
    <row r="102" spans="2:29" ht="15" customHeight="1" x14ac:dyDescent="0.25">
      <c r="B102" s="175" t="s">
        <v>334</v>
      </c>
      <c r="C102" s="265"/>
      <c r="D102" s="265"/>
      <c r="E102" s="265"/>
      <c r="F102" s="150"/>
      <c r="G102" s="560"/>
      <c r="H102" s="267">
        <v>0</v>
      </c>
      <c r="I102" s="265"/>
      <c r="J102" s="265"/>
      <c r="K102" s="560"/>
      <c r="L102" s="560"/>
      <c r="M102" s="560"/>
      <c r="N102" s="560"/>
      <c r="O102" s="265"/>
      <c r="Q102" s="560"/>
      <c r="R102" s="328">
        <v>0</v>
      </c>
      <c r="S102" s="267">
        <f t="shared" si="51"/>
        <v>0</v>
      </c>
      <c r="T102" s="307"/>
      <c r="U102" s="307"/>
      <c r="V102" s="307"/>
      <c r="W102" s="307"/>
      <c r="X102" s="307"/>
      <c r="Y102" s="307"/>
      <c r="Z102" s="307"/>
      <c r="AA102" s="307"/>
      <c r="AB102" s="265"/>
    </row>
    <row r="103" spans="2:29" ht="15" customHeight="1" x14ac:dyDescent="0.25">
      <c r="B103" s="175" t="s">
        <v>335</v>
      </c>
      <c r="C103" s="265"/>
      <c r="D103" s="265"/>
      <c r="E103" s="265"/>
      <c r="F103" s="150"/>
      <c r="G103" s="560"/>
      <c r="H103" s="267">
        <v>0</v>
      </c>
      <c r="I103" s="265"/>
      <c r="J103" s="265"/>
      <c r="K103" s="560"/>
      <c r="L103" s="560"/>
      <c r="M103" s="560"/>
      <c r="N103" s="560"/>
      <c r="O103" s="265"/>
      <c r="Q103" s="560"/>
      <c r="R103" s="328">
        <v>0</v>
      </c>
      <c r="S103" s="267">
        <f t="shared" si="51"/>
        <v>0</v>
      </c>
      <c r="T103" s="307"/>
      <c r="U103" s="307"/>
      <c r="V103" s="307"/>
      <c r="W103" s="307"/>
      <c r="X103" s="307"/>
      <c r="Y103" s="307"/>
      <c r="Z103" s="307"/>
      <c r="AA103" s="307"/>
      <c r="AB103" s="265"/>
    </row>
    <row r="104" spans="2:29" ht="15" customHeight="1" x14ac:dyDescent="0.25">
      <c r="B104" s="175" t="s">
        <v>617</v>
      </c>
      <c r="C104" s="265"/>
      <c r="D104" s="265"/>
      <c r="E104" s="265"/>
      <c r="F104" s="150"/>
      <c r="G104" s="560"/>
      <c r="H104" s="267">
        <v>0</v>
      </c>
      <c r="I104" s="265"/>
      <c r="J104" s="265"/>
      <c r="K104" s="560"/>
      <c r="L104" s="560"/>
      <c r="M104" s="560"/>
      <c r="N104" s="560"/>
      <c r="O104" s="265"/>
      <c r="Q104" s="560"/>
      <c r="R104" s="328">
        <v>0</v>
      </c>
      <c r="S104" s="267">
        <f t="shared" si="51"/>
        <v>0</v>
      </c>
      <c r="T104" s="307"/>
      <c r="U104" s="307"/>
      <c r="V104" s="307"/>
      <c r="W104" s="307"/>
      <c r="X104" s="307"/>
      <c r="Y104" s="307"/>
      <c r="Z104" s="307"/>
      <c r="AA104" s="307"/>
      <c r="AB104" s="265"/>
    </row>
    <row r="105" spans="2:29" ht="15" customHeight="1" x14ac:dyDescent="0.25">
      <c r="B105" s="175" t="s">
        <v>621</v>
      </c>
      <c r="C105" s="265"/>
      <c r="D105" s="265"/>
      <c r="E105" s="265"/>
      <c r="F105" s="150"/>
      <c r="G105" s="560"/>
      <c r="H105" s="267">
        <v>0</v>
      </c>
      <c r="I105" s="265"/>
      <c r="J105" s="265"/>
      <c r="K105" s="560"/>
      <c r="L105" s="560"/>
      <c r="M105" s="560"/>
      <c r="N105" s="560"/>
      <c r="O105" s="265"/>
      <c r="Q105" s="560"/>
      <c r="R105" s="328">
        <v>0</v>
      </c>
      <c r="S105" s="267">
        <f t="shared" si="51"/>
        <v>0</v>
      </c>
      <c r="T105" s="307"/>
      <c r="U105" s="307"/>
      <c r="V105" s="307"/>
      <c r="W105" s="307"/>
      <c r="X105" s="307"/>
      <c r="Y105" s="307"/>
      <c r="Z105" s="307"/>
      <c r="AA105" s="307"/>
      <c r="AB105" s="265"/>
    </row>
    <row r="106" spans="2:29" ht="15" customHeight="1" x14ac:dyDescent="0.25">
      <c r="B106" s="175" t="s">
        <v>590</v>
      </c>
      <c r="C106" s="265"/>
      <c r="D106" s="265"/>
      <c r="E106" s="265"/>
      <c r="F106" s="150"/>
      <c r="G106" s="560"/>
      <c r="H106" s="267">
        <v>0</v>
      </c>
      <c r="I106" s="265"/>
      <c r="J106" s="265"/>
      <c r="K106" s="560"/>
      <c r="L106" s="560"/>
      <c r="M106" s="560"/>
      <c r="N106" s="560"/>
      <c r="O106" s="265"/>
      <c r="Q106" s="560"/>
      <c r="R106" s="328">
        <v>0</v>
      </c>
      <c r="S106" s="267">
        <f t="shared" si="51"/>
        <v>0</v>
      </c>
      <c r="T106" s="307"/>
      <c r="U106" s="307"/>
      <c r="V106" s="307"/>
      <c r="W106" s="307"/>
      <c r="X106" s="307"/>
      <c r="Y106" s="307"/>
      <c r="Z106" s="307"/>
      <c r="AA106" s="307"/>
      <c r="AB106" s="265"/>
    </row>
    <row r="107" spans="2:29" ht="15" customHeight="1" x14ac:dyDescent="0.25">
      <c r="B107" s="175" t="s">
        <v>591</v>
      </c>
      <c r="C107" s="265"/>
      <c r="D107" s="265"/>
      <c r="E107" s="265"/>
      <c r="F107" s="150"/>
      <c r="G107" s="560"/>
      <c r="H107" s="267">
        <v>0</v>
      </c>
      <c r="I107" s="265"/>
      <c r="J107" s="265"/>
      <c r="K107" s="560"/>
      <c r="L107" s="560"/>
      <c r="M107" s="560"/>
      <c r="N107" s="560"/>
      <c r="O107" s="265"/>
      <c r="Q107" s="560"/>
      <c r="R107" s="328">
        <v>0</v>
      </c>
      <c r="S107" s="267">
        <f t="shared" si="51"/>
        <v>0</v>
      </c>
      <c r="T107" s="307"/>
      <c r="U107" s="307"/>
      <c r="V107" s="307"/>
      <c r="W107" s="307"/>
      <c r="X107" s="307"/>
      <c r="Y107" s="307"/>
      <c r="Z107" s="307"/>
      <c r="AA107" s="307"/>
      <c r="AB107" s="265"/>
    </row>
    <row r="108" spans="2:29" ht="15" customHeight="1" x14ac:dyDescent="0.25">
      <c r="B108" s="175" t="s">
        <v>592</v>
      </c>
      <c r="C108" s="265"/>
      <c r="D108" s="265"/>
      <c r="E108" s="265"/>
      <c r="F108" s="150"/>
      <c r="G108" s="560"/>
      <c r="H108" s="267">
        <v>0</v>
      </c>
      <c r="I108" s="265"/>
      <c r="J108" s="265"/>
      <c r="K108" s="560"/>
      <c r="L108" s="560"/>
      <c r="M108" s="560"/>
      <c r="N108" s="560"/>
      <c r="O108" s="265"/>
      <c r="Q108" s="560"/>
      <c r="R108" s="328">
        <v>0</v>
      </c>
      <c r="S108" s="267">
        <f>E108</f>
        <v>0</v>
      </c>
      <c r="T108" s="307"/>
      <c r="U108" s="307"/>
      <c r="V108" s="307"/>
      <c r="W108" s="307"/>
      <c r="X108" s="307"/>
      <c r="Y108" s="307"/>
      <c r="Z108" s="307"/>
      <c r="AA108" s="307"/>
      <c r="AB108" s="265"/>
    </row>
    <row r="109" spans="2:29" ht="15" customHeight="1" x14ac:dyDescent="0.25">
      <c r="B109" s="175" t="s">
        <v>593</v>
      </c>
      <c r="C109" s="265"/>
      <c r="D109" s="265"/>
      <c r="E109" s="265"/>
      <c r="F109" s="150"/>
      <c r="G109" s="560"/>
      <c r="H109" s="267">
        <v>0</v>
      </c>
      <c r="I109" s="265"/>
      <c r="J109" s="265"/>
      <c r="K109" s="560"/>
      <c r="L109" s="560"/>
      <c r="M109" s="560"/>
      <c r="N109" s="560"/>
      <c r="O109" s="265"/>
      <c r="Q109" s="560"/>
      <c r="R109" s="328">
        <v>0</v>
      </c>
      <c r="S109" s="267">
        <f>E109</f>
        <v>0</v>
      </c>
      <c r="T109" s="307"/>
      <c r="U109" s="307"/>
      <c r="V109" s="307"/>
      <c r="W109" s="307"/>
      <c r="X109" s="307"/>
      <c r="Y109" s="307"/>
      <c r="Z109" s="307"/>
      <c r="AA109" s="307"/>
      <c r="AB109" s="265"/>
    </row>
    <row r="110" spans="2:29" ht="15" customHeight="1" x14ac:dyDescent="0.25">
      <c r="B110" s="175" t="s">
        <v>622</v>
      </c>
      <c r="C110" s="265"/>
      <c r="D110" s="265"/>
      <c r="E110" s="265"/>
      <c r="F110" s="150"/>
      <c r="G110" s="560"/>
      <c r="H110" s="267">
        <v>0</v>
      </c>
      <c r="I110" s="265"/>
      <c r="J110" s="265"/>
      <c r="K110" s="560"/>
      <c r="L110" s="560"/>
      <c r="M110" s="560"/>
      <c r="N110" s="560"/>
      <c r="O110" s="265"/>
      <c r="Q110" s="560"/>
      <c r="R110" s="328">
        <v>0</v>
      </c>
      <c r="S110" s="267">
        <f>E110</f>
        <v>0</v>
      </c>
      <c r="T110" s="307"/>
      <c r="U110" s="307"/>
      <c r="V110" s="307"/>
      <c r="W110" s="307"/>
      <c r="X110" s="307"/>
      <c r="Y110" s="307"/>
      <c r="Z110" s="307"/>
      <c r="AA110" s="307"/>
      <c r="AB110" s="265"/>
    </row>
    <row r="111" spans="2:29" ht="15" customHeight="1" x14ac:dyDescent="0.25">
      <c r="B111" s="175" t="s">
        <v>618</v>
      </c>
      <c r="C111" s="265"/>
      <c r="D111" s="265"/>
      <c r="E111" s="265"/>
      <c r="F111" s="150"/>
      <c r="G111" s="560"/>
      <c r="H111" s="267">
        <v>0</v>
      </c>
      <c r="I111" s="265"/>
      <c r="J111" s="265"/>
      <c r="K111" s="560"/>
      <c r="L111" s="560"/>
      <c r="M111" s="560"/>
      <c r="N111" s="560"/>
      <c r="O111" s="265"/>
      <c r="Q111" s="560"/>
      <c r="R111" s="328">
        <v>0</v>
      </c>
      <c r="S111" s="267">
        <f>E111</f>
        <v>0</v>
      </c>
      <c r="T111" s="307"/>
      <c r="U111" s="307"/>
      <c r="V111" s="307"/>
      <c r="W111" s="307"/>
      <c r="X111" s="307"/>
      <c r="Y111" s="307"/>
      <c r="Z111" s="307"/>
      <c r="AA111" s="307"/>
      <c r="AB111" s="265"/>
    </row>
    <row r="112" spans="2:29" ht="15" customHeight="1" x14ac:dyDescent="0.25">
      <c r="B112" s="175" t="s">
        <v>619</v>
      </c>
      <c r="C112" s="265"/>
      <c r="D112" s="265"/>
      <c r="E112" s="265"/>
      <c r="F112" s="150"/>
      <c r="G112" s="321"/>
      <c r="H112" s="268">
        <v>0</v>
      </c>
      <c r="I112" s="321"/>
      <c r="J112" s="321"/>
      <c r="K112" s="321"/>
      <c r="L112" s="321"/>
      <c r="M112" s="321"/>
      <c r="N112" s="321"/>
      <c r="O112" s="321"/>
      <c r="Q112" s="560"/>
      <c r="R112" s="329">
        <v>0</v>
      </c>
      <c r="S112" s="268">
        <f t="shared" si="51"/>
        <v>0</v>
      </c>
      <c r="T112" s="307"/>
      <c r="U112" s="307"/>
      <c r="V112" s="307"/>
      <c r="W112" s="307"/>
      <c r="X112" s="307"/>
      <c r="Y112" s="307"/>
      <c r="Z112" s="307"/>
      <c r="AA112" s="307"/>
      <c r="AB112" s="265"/>
    </row>
    <row r="113" spans="2:29" s="2" customFormat="1" ht="15.75" customHeight="1" thickBot="1" x14ac:dyDescent="0.3">
      <c r="B113" s="463" t="str">
        <f>B88&amp;" Total"</f>
        <v>Loan CDS Total</v>
      </c>
      <c r="C113" s="269">
        <f>SUM(C100:C112)</f>
        <v>0</v>
      </c>
      <c r="D113" s="269">
        <f>SUM(D100:D112)</f>
        <v>0</v>
      </c>
      <c r="E113" s="269">
        <f>SUM(E100:E112)</f>
        <v>0</v>
      </c>
      <c r="G113" s="269">
        <f t="shared" ref="G113" si="60">SUM(G100:G112)</f>
        <v>0</v>
      </c>
      <c r="H113" s="326">
        <f t="shared" ref="H113:O113" si="61">SUM(H100:H112)</f>
        <v>0</v>
      </c>
      <c r="I113" s="269">
        <f t="shared" si="61"/>
        <v>0</v>
      </c>
      <c r="J113" s="269">
        <f t="shared" si="61"/>
        <v>0</v>
      </c>
      <c r="K113" s="269">
        <f t="shared" si="61"/>
        <v>0</v>
      </c>
      <c r="L113" s="269">
        <f t="shared" ref="L113:M113" si="62">SUM(L100:L112)</f>
        <v>0</v>
      </c>
      <c r="M113" s="269">
        <f t="shared" si="62"/>
        <v>0</v>
      </c>
      <c r="N113" s="269">
        <f t="shared" si="61"/>
        <v>0</v>
      </c>
      <c r="O113" s="269">
        <f t="shared" si="61"/>
        <v>0</v>
      </c>
      <c r="Q113" s="269">
        <f t="shared" ref="Q113" si="63">SUM(Q100:Q112)</f>
        <v>0</v>
      </c>
      <c r="R113" s="326">
        <f t="shared" ref="R113:AB113" si="64">SUM(R100:R112)</f>
        <v>0</v>
      </c>
      <c r="S113" s="326">
        <f t="shared" si="64"/>
        <v>0</v>
      </c>
      <c r="T113" s="269">
        <f t="shared" ref="T113:U113" si="65">SUM(T100:T112)</f>
        <v>0</v>
      </c>
      <c r="U113" s="269">
        <f t="shared" si="65"/>
        <v>0</v>
      </c>
      <c r="V113" s="269">
        <f t="shared" ref="V113" si="66">SUM(V100:V112)</f>
        <v>0</v>
      </c>
      <c r="W113" s="269">
        <f t="shared" si="64"/>
        <v>0</v>
      </c>
      <c r="X113" s="269">
        <f t="shared" si="64"/>
        <v>0</v>
      </c>
      <c r="Y113" s="269">
        <f t="shared" si="64"/>
        <v>0</v>
      </c>
      <c r="Z113" s="269">
        <f t="shared" ref="Z113:AA113" si="67">SUM(Z100:Z112)</f>
        <v>0</v>
      </c>
      <c r="AA113" s="269">
        <f t="shared" si="67"/>
        <v>0</v>
      </c>
      <c r="AB113" s="269">
        <f t="shared" si="64"/>
        <v>0</v>
      </c>
    </row>
    <row r="114" spans="2:29" ht="15" customHeight="1" x14ac:dyDescent="0.25">
      <c r="B114" s="106"/>
      <c r="X114" s="563"/>
      <c r="Y114" s="563"/>
      <c r="Z114" s="563"/>
      <c r="AA114" s="563"/>
    </row>
    <row r="115" spans="2:29" s="563" customFormat="1" ht="15.75" customHeight="1" thickBot="1" x14ac:dyDescent="0.3">
      <c r="B115" s="232" t="s">
        <v>1158</v>
      </c>
      <c r="AC115" s="24"/>
    </row>
    <row r="116" spans="2:29" s="563" customFormat="1" ht="15" customHeight="1" x14ac:dyDescent="0.25">
      <c r="B116" s="925" t="s">
        <v>570</v>
      </c>
      <c r="C116" s="560"/>
      <c r="D116" s="560"/>
      <c r="E116" s="560"/>
      <c r="G116" s="560"/>
      <c r="H116" s="266">
        <v>0</v>
      </c>
      <c r="I116" s="560"/>
      <c r="J116" s="560"/>
      <c r="K116" s="560"/>
      <c r="L116" s="560"/>
      <c r="M116" s="560"/>
      <c r="N116" s="560"/>
      <c r="O116" s="560"/>
      <c r="Q116" s="560"/>
      <c r="R116" s="327">
        <v>0</v>
      </c>
      <c r="S116" s="266">
        <f t="shared" ref="S116:S130" si="68">E116</f>
        <v>0</v>
      </c>
      <c r="T116" s="307"/>
      <c r="U116" s="307"/>
      <c r="V116" s="307"/>
      <c r="W116" s="307"/>
      <c r="X116" s="307"/>
      <c r="Y116" s="307"/>
      <c r="Z116" s="307"/>
      <c r="AA116" s="307"/>
      <c r="AB116" s="560"/>
      <c r="AC116" s="24"/>
    </row>
    <row r="117" spans="2:29" s="563" customFormat="1" ht="15" customHeight="1" x14ac:dyDescent="0.25">
      <c r="B117" s="926" t="s">
        <v>571</v>
      </c>
      <c r="C117" s="560"/>
      <c r="D117" s="560"/>
      <c r="E117" s="560"/>
      <c r="F117" s="231"/>
      <c r="G117" s="560"/>
      <c r="H117" s="267">
        <v>0</v>
      </c>
      <c r="I117" s="560"/>
      <c r="J117" s="560"/>
      <c r="K117" s="560"/>
      <c r="L117" s="560"/>
      <c r="M117" s="560"/>
      <c r="N117" s="560"/>
      <c r="O117" s="560"/>
      <c r="Q117" s="560"/>
      <c r="R117" s="328">
        <v>0</v>
      </c>
      <c r="S117" s="267">
        <f t="shared" si="68"/>
        <v>0</v>
      </c>
      <c r="T117" s="307"/>
      <c r="U117" s="307"/>
      <c r="V117" s="307"/>
      <c r="W117" s="307"/>
      <c r="X117" s="307"/>
      <c r="Y117" s="307"/>
      <c r="Z117" s="307"/>
      <c r="AA117" s="307"/>
      <c r="AB117" s="560"/>
      <c r="AC117" s="24"/>
    </row>
    <row r="118" spans="2:29" s="563" customFormat="1" ht="15" customHeight="1" x14ac:dyDescent="0.25">
      <c r="B118" s="926" t="s">
        <v>572</v>
      </c>
      <c r="C118" s="560"/>
      <c r="D118" s="560"/>
      <c r="E118" s="560"/>
      <c r="F118" s="231"/>
      <c r="G118" s="560"/>
      <c r="H118" s="267">
        <v>0</v>
      </c>
      <c r="I118" s="560"/>
      <c r="J118" s="560"/>
      <c r="K118" s="560"/>
      <c r="L118" s="560"/>
      <c r="M118" s="560"/>
      <c r="N118" s="560"/>
      <c r="O118" s="560"/>
      <c r="P118" s="231"/>
      <c r="Q118" s="560"/>
      <c r="R118" s="328">
        <v>0</v>
      </c>
      <c r="S118" s="267">
        <f t="shared" si="68"/>
        <v>0</v>
      </c>
      <c r="T118" s="307"/>
      <c r="U118" s="307"/>
      <c r="V118" s="307"/>
      <c r="W118" s="307"/>
      <c r="X118" s="307"/>
      <c r="Y118" s="307"/>
      <c r="Z118" s="307"/>
      <c r="AA118" s="307"/>
      <c r="AB118" s="560"/>
      <c r="AC118" s="24"/>
    </row>
    <row r="119" spans="2:29" s="563" customFormat="1" ht="15" customHeight="1" x14ac:dyDescent="0.25">
      <c r="B119" s="926" t="s">
        <v>573</v>
      </c>
      <c r="C119" s="560"/>
      <c r="D119" s="560"/>
      <c r="E119" s="560"/>
      <c r="G119" s="560"/>
      <c r="H119" s="267">
        <v>0</v>
      </c>
      <c r="I119" s="560"/>
      <c r="J119" s="560"/>
      <c r="K119" s="560"/>
      <c r="L119" s="560"/>
      <c r="M119" s="560"/>
      <c r="N119" s="560"/>
      <c r="O119" s="560"/>
      <c r="Q119" s="560"/>
      <c r="R119" s="328">
        <v>0</v>
      </c>
      <c r="S119" s="267">
        <f t="shared" si="68"/>
        <v>0</v>
      </c>
      <c r="T119" s="307"/>
      <c r="U119" s="307"/>
      <c r="V119" s="307"/>
      <c r="W119" s="307"/>
      <c r="X119" s="307"/>
      <c r="Y119" s="307"/>
      <c r="Z119" s="307"/>
      <c r="AA119" s="307"/>
      <c r="AB119" s="560"/>
      <c r="AC119" s="24"/>
    </row>
    <row r="120" spans="2:29" s="563" customFormat="1" ht="15" customHeight="1" x14ac:dyDescent="0.25">
      <c r="B120" s="926" t="s">
        <v>574</v>
      </c>
      <c r="C120" s="560"/>
      <c r="D120" s="560"/>
      <c r="E120" s="560"/>
      <c r="F120" s="231"/>
      <c r="G120" s="560"/>
      <c r="H120" s="267">
        <v>0</v>
      </c>
      <c r="I120" s="560"/>
      <c r="J120" s="560"/>
      <c r="K120" s="560"/>
      <c r="L120" s="560"/>
      <c r="M120" s="560"/>
      <c r="N120" s="560"/>
      <c r="O120" s="560"/>
      <c r="Q120" s="560"/>
      <c r="R120" s="328">
        <v>0</v>
      </c>
      <c r="S120" s="267">
        <f t="shared" si="68"/>
        <v>0</v>
      </c>
      <c r="T120" s="307"/>
      <c r="U120" s="307"/>
      <c r="V120" s="307"/>
      <c r="W120" s="307"/>
      <c r="X120" s="307"/>
      <c r="Y120" s="307"/>
      <c r="Z120" s="307"/>
      <c r="AA120" s="307"/>
      <c r="AB120" s="560"/>
      <c r="AC120" s="24"/>
    </row>
    <row r="121" spans="2:29" s="563" customFormat="1" ht="15" customHeight="1" x14ac:dyDescent="0.25">
      <c r="B121" s="926" t="s">
        <v>575</v>
      </c>
      <c r="C121" s="560"/>
      <c r="D121" s="560"/>
      <c r="E121" s="560"/>
      <c r="F121" s="231"/>
      <c r="G121" s="560"/>
      <c r="H121" s="927">
        <v>0</v>
      </c>
      <c r="I121" s="560"/>
      <c r="J121" s="560"/>
      <c r="K121" s="560"/>
      <c r="L121" s="560"/>
      <c r="M121" s="560"/>
      <c r="N121" s="560"/>
      <c r="O121" s="560"/>
      <c r="P121" s="231"/>
      <c r="Q121" s="560"/>
      <c r="R121" s="927">
        <v>0</v>
      </c>
      <c r="S121" s="927">
        <f t="shared" si="68"/>
        <v>0</v>
      </c>
      <c r="T121" s="307"/>
      <c r="U121" s="307"/>
      <c r="V121" s="307"/>
      <c r="W121" s="307"/>
      <c r="X121" s="307"/>
      <c r="Y121" s="307"/>
      <c r="Z121" s="307"/>
      <c r="AA121" s="307"/>
      <c r="AB121" s="560"/>
      <c r="AC121" s="24"/>
    </row>
    <row r="122" spans="2:29" s="569" customFormat="1" ht="15" customHeight="1" x14ac:dyDescent="0.25">
      <c r="B122" s="928" t="s">
        <v>1142</v>
      </c>
      <c r="C122" s="551"/>
      <c r="D122" s="551"/>
      <c r="E122" s="551"/>
    </row>
    <row r="123" spans="2:29" s="569" customFormat="1" ht="15" customHeight="1" x14ac:dyDescent="0.25">
      <c r="B123" s="928" t="s">
        <v>1143</v>
      </c>
      <c r="C123" s="551"/>
      <c r="D123" s="551"/>
      <c r="E123" s="551"/>
      <c r="G123" s="551"/>
      <c r="H123" s="266">
        <v>0</v>
      </c>
      <c r="I123" s="551"/>
      <c r="J123" s="551"/>
      <c r="K123" s="551"/>
      <c r="L123" s="551"/>
      <c r="M123" s="551"/>
      <c r="N123" s="551"/>
      <c r="O123" s="551"/>
      <c r="Q123" s="551"/>
      <c r="R123" s="327">
        <v>0</v>
      </c>
      <c r="S123" s="266">
        <f t="shared" ref="S123:S124" si="69">E123</f>
        <v>0</v>
      </c>
      <c r="T123" s="734"/>
      <c r="U123" s="734"/>
      <c r="V123" s="734"/>
      <c r="W123" s="734"/>
      <c r="X123" s="734"/>
      <c r="Y123" s="734"/>
      <c r="Z123" s="734"/>
      <c r="AA123" s="734"/>
      <c r="AB123" s="551"/>
      <c r="AC123" s="207"/>
    </row>
    <row r="124" spans="2:29" s="569" customFormat="1" ht="15" customHeight="1" x14ac:dyDescent="0.25">
      <c r="B124" s="928" t="s">
        <v>1144</v>
      </c>
      <c r="C124" s="551"/>
      <c r="D124" s="551"/>
      <c r="E124" s="551"/>
      <c r="G124" s="551"/>
      <c r="H124" s="267">
        <v>0</v>
      </c>
      <c r="I124" s="551"/>
      <c r="J124" s="551"/>
      <c r="K124" s="551"/>
      <c r="L124" s="551"/>
      <c r="M124" s="551"/>
      <c r="N124" s="551"/>
      <c r="O124" s="551"/>
      <c r="Q124" s="551"/>
      <c r="R124" s="328">
        <v>0</v>
      </c>
      <c r="S124" s="267">
        <f t="shared" si="69"/>
        <v>0</v>
      </c>
      <c r="T124" s="734"/>
      <c r="U124" s="734"/>
      <c r="V124" s="734"/>
      <c r="W124" s="734"/>
      <c r="X124" s="734"/>
      <c r="Y124" s="734"/>
      <c r="Z124" s="734"/>
      <c r="AA124" s="734"/>
      <c r="AB124" s="551"/>
      <c r="AC124" s="207"/>
    </row>
    <row r="125" spans="2:29" s="563" customFormat="1" ht="15" customHeight="1" x14ac:dyDescent="0.25">
      <c r="B125" s="926" t="s">
        <v>577</v>
      </c>
      <c r="C125" s="560"/>
      <c r="D125" s="560"/>
      <c r="E125" s="560"/>
      <c r="F125" s="231"/>
      <c r="G125" s="560"/>
      <c r="H125" s="268">
        <v>0</v>
      </c>
      <c r="I125" s="560"/>
      <c r="J125" s="560"/>
      <c r="K125" s="560"/>
      <c r="L125" s="560"/>
      <c r="M125" s="560"/>
      <c r="N125" s="560"/>
      <c r="O125" s="560"/>
      <c r="Q125" s="560"/>
      <c r="R125" s="329">
        <v>0</v>
      </c>
      <c r="S125" s="268">
        <f t="shared" si="68"/>
        <v>0</v>
      </c>
      <c r="T125" s="307"/>
      <c r="U125" s="307"/>
      <c r="V125" s="307"/>
      <c r="W125" s="307"/>
      <c r="X125" s="307"/>
      <c r="Y125" s="307"/>
      <c r="Z125" s="307"/>
      <c r="AA125" s="307"/>
      <c r="AB125" s="560"/>
      <c r="AC125" s="24"/>
    </row>
    <row r="126" spans="2:29" s="563" customFormat="1" ht="15" customHeight="1" x14ac:dyDescent="0.25">
      <c r="B126" s="461" t="str">
        <f>B115&amp;" Total"</f>
        <v>Covered Bonds Total</v>
      </c>
      <c r="C126" s="269">
        <f>SUM(C116:C125)</f>
        <v>0</v>
      </c>
      <c r="D126" s="269">
        <f>SUM(D116:D125)</f>
        <v>0</v>
      </c>
      <c r="E126" s="269">
        <f>SUM(E116:E125)</f>
        <v>0</v>
      </c>
      <c r="F126" s="231"/>
      <c r="G126" s="269">
        <f t="shared" ref="G126" si="70">SUM(G116:G125)</f>
        <v>0</v>
      </c>
      <c r="H126" s="322">
        <f t="shared" ref="H126:O126" si="71">SUM(H116:H125)</f>
        <v>0</v>
      </c>
      <c r="I126" s="269">
        <f t="shared" si="71"/>
        <v>0</v>
      </c>
      <c r="J126" s="269">
        <f t="shared" si="71"/>
        <v>0</v>
      </c>
      <c r="K126" s="269">
        <f t="shared" si="71"/>
        <v>0</v>
      </c>
      <c r="L126" s="269">
        <f t="shared" ref="L126:M126" si="72">SUM(L116:L125)</f>
        <v>0</v>
      </c>
      <c r="M126" s="269">
        <f t="shared" si="72"/>
        <v>0</v>
      </c>
      <c r="N126" s="269">
        <f t="shared" si="71"/>
        <v>0</v>
      </c>
      <c r="O126" s="269">
        <f t="shared" si="71"/>
        <v>0</v>
      </c>
      <c r="P126" s="231"/>
      <c r="Q126" s="269">
        <f t="shared" ref="Q126" si="73">SUM(Q116:Q125)</f>
        <v>0</v>
      </c>
      <c r="R126" s="322">
        <v>0</v>
      </c>
      <c r="S126" s="322">
        <f t="shared" si="68"/>
        <v>0</v>
      </c>
      <c r="T126" s="269">
        <f t="shared" ref="T126" si="74">SUM(T116:T125)</f>
        <v>0</v>
      </c>
      <c r="U126" s="269">
        <f t="shared" ref="U126:AB126" si="75">SUM(U116:U125)</f>
        <v>0</v>
      </c>
      <c r="V126" s="269">
        <f t="shared" si="75"/>
        <v>0</v>
      </c>
      <c r="W126" s="269">
        <f t="shared" si="75"/>
        <v>0</v>
      </c>
      <c r="X126" s="269">
        <f t="shared" si="75"/>
        <v>0</v>
      </c>
      <c r="Y126" s="269">
        <f t="shared" si="75"/>
        <v>0</v>
      </c>
      <c r="Z126" s="269">
        <f t="shared" ref="Z126:AA126" si="76">SUM(Z116:Z125)</f>
        <v>0</v>
      </c>
      <c r="AA126" s="269">
        <f t="shared" si="76"/>
        <v>0</v>
      </c>
      <c r="AB126" s="269">
        <f t="shared" si="75"/>
        <v>0</v>
      </c>
    </row>
    <row r="127" spans="2:29" s="563" customFormat="1" ht="15" customHeight="1" x14ac:dyDescent="0.25">
      <c r="B127" s="175" t="s">
        <v>620</v>
      </c>
      <c r="C127" s="560"/>
      <c r="D127" s="560"/>
      <c r="E127" s="560"/>
      <c r="F127" s="231"/>
      <c r="G127" s="560"/>
      <c r="H127" s="266">
        <v>0</v>
      </c>
      <c r="I127" s="560"/>
      <c r="J127" s="560"/>
      <c r="K127" s="560"/>
      <c r="L127" s="560"/>
      <c r="M127" s="560"/>
      <c r="N127" s="560"/>
      <c r="O127" s="560"/>
      <c r="Q127" s="560"/>
      <c r="R127" s="327">
        <v>0</v>
      </c>
      <c r="S127" s="266">
        <f t="shared" si="68"/>
        <v>0</v>
      </c>
      <c r="T127" s="307"/>
      <c r="U127" s="307"/>
      <c r="V127" s="307"/>
      <c r="W127" s="307"/>
      <c r="X127" s="307"/>
      <c r="Y127" s="307"/>
      <c r="Z127" s="307"/>
      <c r="AA127" s="307"/>
      <c r="AB127" s="560"/>
      <c r="AC127" s="24"/>
    </row>
    <row r="128" spans="2:29" s="563" customFormat="1" ht="15" customHeight="1" x14ac:dyDescent="0.25">
      <c r="B128" s="175" t="s">
        <v>333</v>
      </c>
      <c r="C128" s="560"/>
      <c r="D128" s="560"/>
      <c r="E128" s="560"/>
      <c r="F128" s="231"/>
      <c r="G128" s="560"/>
      <c r="H128" s="267">
        <v>0</v>
      </c>
      <c r="I128" s="560"/>
      <c r="J128" s="560"/>
      <c r="K128" s="560"/>
      <c r="L128" s="560"/>
      <c r="M128" s="560"/>
      <c r="N128" s="560"/>
      <c r="O128" s="560"/>
      <c r="Q128" s="560"/>
      <c r="R128" s="328">
        <v>0</v>
      </c>
      <c r="S128" s="267">
        <f t="shared" si="68"/>
        <v>0</v>
      </c>
      <c r="T128" s="307"/>
      <c r="U128" s="307"/>
      <c r="V128" s="307"/>
      <c r="W128" s="307"/>
      <c r="X128" s="307"/>
      <c r="Y128" s="307"/>
      <c r="Z128" s="307"/>
      <c r="AA128" s="307"/>
      <c r="AB128" s="560"/>
      <c r="AC128" s="24"/>
    </row>
    <row r="129" spans="2:29" s="563" customFormat="1" ht="15" customHeight="1" x14ac:dyDescent="0.25">
      <c r="B129" s="175" t="s">
        <v>334</v>
      </c>
      <c r="C129" s="560"/>
      <c r="D129" s="560"/>
      <c r="E129" s="560"/>
      <c r="F129" s="231"/>
      <c r="G129" s="560"/>
      <c r="H129" s="267">
        <v>0</v>
      </c>
      <c r="I129" s="560"/>
      <c r="J129" s="560"/>
      <c r="K129" s="560"/>
      <c r="L129" s="560"/>
      <c r="M129" s="560"/>
      <c r="N129" s="560"/>
      <c r="O129" s="560"/>
      <c r="Q129" s="560"/>
      <c r="R129" s="328">
        <v>0</v>
      </c>
      <c r="S129" s="267">
        <f t="shared" si="68"/>
        <v>0</v>
      </c>
      <c r="T129" s="307"/>
      <c r="U129" s="307"/>
      <c r="V129" s="307"/>
      <c r="W129" s="307"/>
      <c r="X129" s="307"/>
      <c r="Y129" s="307"/>
      <c r="Z129" s="307"/>
      <c r="AA129" s="307"/>
      <c r="AB129" s="560"/>
      <c r="AC129" s="24"/>
    </row>
    <row r="130" spans="2:29" s="563" customFormat="1" ht="15" customHeight="1" x14ac:dyDescent="0.25">
      <c r="B130" s="175" t="s">
        <v>335</v>
      </c>
      <c r="C130" s="560"/>
      <c r="D130" s="560"/>
      <c r="E130" s="560"/>
      <c r="F130" s="231"/>
      <c r="G130" s="560"/>
      <c r="H130" s="267">
        <v>0</v>
      </c>
      <c r="I130" s="560"/>
      <c r="J130" s="560"/>
      <c r="K130" s="560"/>
      <c r="L130" s="560"/>
      <c r="M130" s="560"/>
      <c r="N130" s="560"/>
      <c r="O130" s="560"/>
      <c r="Q130" s="560"/>
      <c r="R130" s="328">
        <v>0</v>
      </c>
      <c r="S130" s="267">
        <f t="shared" si="68"/>
        <v>0</v>
      </c>
      <c r="T130" s="307"/>
      <c r="U130" s="307"/>
      <c r="V130" s="307"/>
      <c r="W130" s="307"/>
      <c r="X130" s="307"/>
      <c r="Y130" s="307"/>
      <c r="Z130" s="307"/>
      <c r="AA130" s="307"/>
      <c r="AB130" s="560"/>
      <c r="AC130" s="24"/>
    </row>
    <row r="131" spans="2:29" s="563" customFormat="1" ht="15" customHeight="1" x14ac:dyDescent="0.25">
      <c r="B131" s="175" t="s">
        <v>617</v>
      </c>
      <c r="C131" s="560"/>
      <c r="D131" s="560"/>
      <c r="E131" s="560"/>
      <c r="F131" s="231"/>
      <c r="G131" s="560"/>
      <c r="H131" s="267">
        <v>0</v>
      </c>
      <c r="I131" s="560"/>
      <c r="J131" s="560"/>
      <c r="K131" s="560"/>
      <c r="L131" s="560"/>
      <c r="M131" s="560"/>
      <c r="N131" s="560"/>
      <c r="O131" s="560"/>
      <c r="Q131" s="560"/>
      <c r="R131" s="328">
        <v>0</v>
      </c>
      <c r="S131" s="267">
        <f>E131</f>
        <v>0</v>
      </c>
      <c r="T131" s="307"/>
      <c r="U131" s="307"/>
      <c r="V131" s="307"/>
      <c r="W131" s="307"/>
      <c r="X131" s="307"/>
      <c r="Y131" s="307"/>
      <c r="Z131" s="307"/>
      <c r="AA131" s="307"/>
      <c r="AB131" s="560"/>
      <c r="AC131" s="24"/>
    </row>
    <row r="132" spans="2:29" s="563" customFormat="1" ht="15" customHeight="1" x14ac:dyDescent="0.25">
      <c r="B132" s="175" t="s">
        <v>621</v>
      </c>
      <c r="C132" s="560"/>
      <c r="D132" s="560"/>
      <c r="E132" s="560"/>
      <c r="F132" s="231"/>
      <c r="G132" s="560"/>
      <c r="H132" s="267">
        <v>0</v>
      </c>
      <c r="I132" s="560"/>
      <c r="J132" s="560"/>
      <c r="K132" s="560"/>
      <c r="L132" s="560"/>
      <c r="M132" s="560"/>
      <c r="N132" s="560"/>
      <c r="O132" s="560"/>
      <c r="Q132" s="560"/>
      <c r="R132" s="328">
        <v>0</v>
      </c>
      <c r="S132" s="267">
        <f t="shared" ref="S132:S136" si="77">E132</f>
        <v>0</v>
      </c>
      <c r="T132" s="307"/>
      <c r="U132" s="307"/>
      <c r="V132" s="307"/>
      <c r="W132" s="307"/>
      <c r="X132" s="307"/>
      <c r="Y132" s="307"/>
      <c r="Z132" s="307"/>
      <c r="AA132" s="307"/>
      <c r="AB132" s="560"/>
      <c r="AC132" s="24"/>
    </row>
    <row r="133" spans="2:29" s="563" customFormat="1" ht="15" customHeight="1" x14ac:dyDescent="0.25">
      <c r="B133" s="175" t="s">
        <v>590</v>
      </c>
      <c r="C133" s="560"/>
      <c r="D133" s="560"/>
      <c r="E133" s="560"/>
      <c r="F133" s="231"/>
      <c r="G133" s="560"/>
      <c r="H133" s="267">
        <v>0</v>
      </c>
      <c r="I133" s="560"/>
      <c r="J133" s="560"/>
      <c r="K133" s="560"/>
      <c r="L133" s="560"/>
      <c r="M133" s="560"/>
      <c r="N133" s="560"/>
      <c r="O133" s="560"/>
      <c r="Q133" s="560"/>
      <c r="R133" s="328">
        <v>0</v>
      </c>
      <c r="S133" s="267">
        <f t="shared" si="77"/>
        <v>0</v>
      </c>
      <c r="T133" s="307"/>
      <c r="U133" s="307"/>
      <c r="V133" s="307"/>
      <c r="W133" s="307"/>
      <c r="X133" s="307"/>
      <c r="Y133" s="307"/>
      <c r="Z133" s="307"/>
      <c r="AA133" s="307"/>
      <c r="AB133" s="560"/>
      <c r="AC133" s="24"/>
    </row>
    <row r="134" spans="2:29" s="563" customFormat="1" ht="15" customHeight="1" x14ac:dyDescent="0.25">
      <c r="B134" s="175" t="s">
        <v>591</v>
      </c>
      <c r="C134" s="560"/>
      <c r="D134" s="560"/>
      <c r="E134" s="560"/>
      <c r="F134" s="231"/>
      <c r="G134" s="560"/>
      <c r="H134" s="267">
        <v>0</v>
      </c>
      <c r="I134" s="560"/>
      <c r="J134" s="560"/>
      <c r="K134" s="560"/>
      <c r="L134" s="560"/>
      <c r="M134" s="560"/>
      <c r="N134" s="560"/>
      <c r="O134" s="560"/>
      <c r="Q134" s="560"/>
      <c r="R134" s="328">
        <v>0</v>
      </c>
      <c r="S134" s="267">
        <f t="shared" si="77"/>
        <v>0</v>
      </c>
      <c r="T134" s="307"/>
      <c r="U134" s="307"/>
      <c r="V134" s="307"/>
      <c r="W134" s="307"/>
      <c r="X134" s="307"/>
      <c r="Y134" s="307"/>
      <c r="Z134" s="307"/>
      <c r="AA134" s="307"/>
      <c r="AB134" s="560"/>
      <c r="AC134" s="24"/>
    </row>
    <row r="135" spans="2:29" s="563" customFormat="1" ht="15" customHeight="1" x14ac:dyDescent="0.25">
      <c r="B135" s="175" t="s">
        <v>592</v>
      </c>
      <c r="C135" s="560"/>
      <c r="D135" s="560"/>
      <c r="E135" s="560"/>
      <c r="F135" s="231"/>
      <c r="G135" s="560"/>
      <c r="H135" s="267">
        <v>0</v>
      </c>
      <c r="I135" s="560"/>
      <c r="J135" s="560"/>
      <c r="K135" s="560"/>
      <c r="L135" s="560"/>
      <c r="M135" s="560"/>
      <c r="N135" s="560"/>
      <c r="O135" s="560"/>
      <c r="Q135" s="560"/>
      <c r="R135" s="328">
        <v>0</v>
      </c>
      <c r="S135" s="267">
        <f t="shared" si="77"/>
        <v>0</v>
      </c>
      <c r="T135" s="307"/>
      <c r="U135" s="307"/>
      <c r="V135" s="307"/>
      <c r="W135" s="307"/>
      <c r="X135" s="307"/>
      <c r="Y135" s="307"/>
      <c r="Z135" s="307"/>
      <c r="AA135" s="307"/>
      <c r="AB135" s="560"/>
      <c r="AC135" s="24"/>
    </row>
    <row r="136" spans="2:29" s="563" customFormat="1" ht="15" customHeight="1" x14ac:dyDescent="0.25">
      <c r="B136" s="175" t="s">
        <v>593</v>
      </c>
      <c r="C136" s="560"/>
      <c r="D136" s="560"/>
      <c r="E136" s="560"/>
      <c r="F136" s="231"/>
      <c r="G136" s="560"/>
      <c r="H136" s="267">
        <v>0</v>
      </c>
      <c r="I136" s="560"/>
      <c r="J136" s="560"/>
      <c r="K136" s="560"/>
      <c r="L136" s="560"/>
      <c r="M136" s="560"/>
      <c r="N136" s="560"/>
      <c r="O136" s="560"/>
      <c r="Q136" s="560"/>
      <c r="R136" s="328">
        <v>0</v>
      </c>
      <c r="S136" s="267">
        <f t="shared" si="77"/>
        <v>0</v>
      </c>
      <c r="T136" s="307"/>
      <c r="U136" s="307"/>
      <c r="V136" s="307"/>
      <c r="W136" s="307"/>
      <c r="X136" s="307"/>
      <c r="Y136" s="307"/>
      <c r="Z136" s="307"/>
      <c r="AA136" s="307"/>
      <c r="AB136" s="560"/>
      <c r="AC136" s="24"/>
    </row>
    <row r="137" spans="2:29" s="563" customFormat="1" ht="15" customHeight="1" x14ac:dyDescent="0.25">
      <c r="B137" s="175" t="s">
        <v>622</v>
      </c>
      <c r="C137" s="560"/>
      <c r="D137" s="560"/>
      <c r="E137" s="560"/>
      <c r="F137" s="231"/>
      <c r="G137" s="560"/>
      <c r="H137" s="267">
        <v>0</v>
      </c>
      <c r="I137" s="560"/>
      <c r="J137" s="560"/>
      <c r="K137" s="560"/>
      <c r="L137" s="560"/>
      <c r="M137" s="560"/>
      <c r="N137" s="560"/>
      <c r="O137" s="560"/>
      <c r="Q137" s="560"/>
      <c r="R137" s="328">
        <v>0</v>
      </c>
      <c r="S137" s="267">
        <f>E137</f>
        <v>0</v>
      </c>
      <c r="T137" s="307"/>
      <c r="U137" s="307"/>
      <c r="V137" s="307"/>
      <c r="W137" s="307"/>
      <c r="X137" s="307"/>
      <c r="Y137" s="307"/>
      <c r="Z137" s="307"/>
      <c r="AA137" s="307"/>
      <c r="AB137" s="560"/>
      <c r="AC137" s="24"/>
    </row>
    <row r="138" spans="2:29" s="563" customFormat="1" ht="15" customHeight="1" x14ac:dyDescent="0.25">
      <c r="B138" s="175" t="s">
        <v>618</v>
      </c>
      <c r="C138" s="560"/>
      <c r="D138" s="560"/>
      <c r="E138" s="560"/>
      <c r="F138" s="231"/>
      <c r="G138" s="560"/>
      <c r="H138" s="267">
        <v>0</v>
      </c>
      <c r="I138" s="560"/>
      <c r="J138" s="560"/>
      <c r="K138" s="560"/>
      <c r="L138" s="560"/>
      <c r="M138" s="560"/>
      <c r="N138" s="560"/>
      <c r="O138" s="560"/>
      <c r="Q138" s="560"/>
      <c r="R138" s="328">
        <v>0</v>
      </c>
      <c r="S138" s="267">
        <f t="shared" ref="S138:S139" si="78">E138</f>
        <v>0</v>
      </c>
      <c r="T138" s="307"/>
      <c r="U138" s="307"/>
      <c r="V138" s="307"/>
      <c r="W138" s="307"/>
      <c r="X138" s="307"/>
      <c r="Y138" s="307"/>
      <c r="Z138" s="307"/>
      <c r="AA138" s="307"/>
      <c r="AB138" s="560"/>
      <c r="AC138" s="24"/>
    </row>
    <row r="139" spans="2:29" s="563" customFormat="1" ht="15" customHeight="1" x14ac:dyDescent="0.25">
      <c r="B139" s="175" t="s">
        <v>619</v>
      </c>
      <c r="C139" s="560"/>
      <c r="D139" s="560"/>
      <c r="E139" s="560"/>
      <c r="F139" s="231"/>
      <c r="G139" s="321"/>
      <c r="H139" s="268">
        <v>0</v>
      </c>
      <c r="I139" s="321"/>
      <c r="J139" s="321"/>
      <c r="K139" s="321"/>
      <c r="L139" s="321"/>
      <c r="M139" s="321"/>
      <c r="N139" s="321"/>
      <c r="O139" s="321"/>
      <c r="Q139" s="560"/>
      <c r="R139" s="329">
        <v>0</v>
      </c>
      <c r="S139" s="268">
        <f t="shared" si="78"/>
        <v>0</v>
      </c>
      <c r="T139" s="307"/>
      <c r="U139" s="307"/>
      <c r="V139" s="307"/>
      <c r="W139" s="307"/>
      <c r="X139" s="307"/>
      <c r="Y139" s="307"/>
      <c r="Z139" s="307"/>
      <c r="AA139" s="307"/>
      <c r="AB139" s="560"/>
      <c r="AC139" s="24"/>
    </row>
    <row r="140" spans="2:29" s="563" customFormat="1" ht="15.75" customHeight="1" thickBot="1" x14ac:dyDescent="0.3">
      <c r="B140" s="463" t="str">
        <f>B115&amp;" Total"</f>
        <v>Covered Bonds Total</v>
      </c>
      <c r="C140" s="269">
        <f>SUM(C127:C139)</f>
        <v>0</v>
      </c>
      <c r="D140" s="269">
        <f>SUM(D127:D139)</f>
        <v>0</v>
      </c>
      <c r="E140" s="269">
        <f>SUM(E127:E139)</f>
        <v>0</v>
      </c>
      <c r="G140" s="269">
        <f t="shared" ref="G140" si="79">SUM(G127:G139)</f>
        <v>0</v>
      </c>
      <c r="H140" s="326">
        <f t="shared" ref="H140:O140" si="80">SUM(H127:H139)</f>
        <v>0</v>
      </c>
      <c r="I140" s="269">
        <f t="shared" si="80"/>
        <v>0</v>
      </c>
      <c r="J140" s="269">
        <f t="shared" si="80"/>
        <v>0</v>
      </c>
      <c r="K140" s="269">
        <f t="shared" si="80"/>
        <v>0</v>
      </c>
      <c r="L140" s="269">
        <f t="shared" ref="L140:M140" si="81">SUM(L127:L139)</f>
        <v>0</v>
      </c>
      <c r="M140" s="269">
        <f t="shared" si="81"/>
        <v>0</v>
      </c>
      <c r="N140" s="269">
        <f t="shared" si="80"/>
        <v>0</v>
      </c>
      <c r="O140" s="269">
        <f t="shared" si="80"/>
        <v>0</v>
      </c>
      <c r="Q140" s="269">
        <f t="shared" ref="Q140" si="82">SUM(Q127:Q139)</f>
        <v>0</v>
      </c>
      <c r="R140" s="326">
        <f t="shared" ref="R140:AB140" si="83">SUM(R127:R139)</f>
        <v>0</v>
      </c>
      <c r="S140" s="326">
        <f t="shared" si="83"/>
        <v>0</v>
      </c>
      <c r="T140" s="269">
        <f t="shared" ref="T140" si="84">SUM(T127:T139)</f>
        <v>0</v>
      </c>
      <c r="U140" s="269">
        <f t="shared" si="83"/>
        <v>0</v>
      </c>
      <c r="V140" s="269">
        <f t="shared" si="83"/>
        <v>0</v>
      </c>
      <c r="W140" s="269">
        <f t="shared" si="83"/>
        <v>0</v>
      </c>
      <c r="X140" s="269">
        <f t="shared" si="83"/>
        <v>0</v>
      </c>
      <c r="Y140" s="269">
        <f t="shared" si="83"/>
        <v>0</v>
      </c>
      <c r="Z140" s="269">
        <f t="shared" ref="Z140:AA140" si="85">SUM(Z127:Z139)</f>
        <v>0</v>
      </c>
      <c r="AA140" s="269">
        <f t="shared" si="85"/>
        <v>0</v>
      </c>
      <c r="AB140" s="269">
        <f t="shared" si="83"/>
        <v>0</v>
      </c>
    </row>
    <row r="141" spans="2:29" s="563" customFormat="1" ht="15.75" customHeight="1" x14ac:dyDescent="0.25">
      <c r="B141" s="232"/>
      <c r="AC141" s="24"/>
    </row>
    <row r="142" spans="2:29" s="563" customFormat="1" ht="15.75" customHeight="1" thickBot="1" x14ac:dyDescent="0.3">
      <c r="B142" s="232" t="s">
        <v>579</v>
      </c>
      <c r="AC142" s="24"/>
    </row>
    <row r="143" spans="2:29" s="563" customFormat="1" ht="15" customHeight="1" x14ac:dyDescent="0.25">
      <c r="B143" s="925" t="s">
        <v>1236</v>
      </c>
      <c r="C143" s="560"/>
      <c r="D143" s="560"/>
      <c r="E143" s="560"/>
      <c r="G143" s="560"/>
      <c r="H143" s="266">
        <v>0</v>
      </c>
      <c r="I143" s="560"/>
      <c r="J143" s="560"/>
      <c r="K143" s="560"/>
      <c r="L143" s="560"/>
      <c r="M143" s="560"/>
      <c r="N143" s="560"/>
      <c r="O143" s="560"/>
      <c r="Q143" s="560"/>
      <c r="R143" s="327">
        <v>0</v>
      </c>
      <c r="S143" s="266">
        <f t="shared" ref="S143:S165" si="86">E143</f>
        <v>0</v>
      </c>
      <c r="T143" s="307"/>
      <c r="U143" s="307"/>
      <c r="V143" s="307"/>
      <c r="W143" s="307"/>
      <c r="X143" s="307"/>
      <c r="Y143" s="307"/>
      <c r="Z143" s="307"/>
      <c r="AA143" s="307"/>
      <c r="AB143" s="560"/>
      <c r="AC143" s="24"/>
    </row>
    <row r="144" spans="2:29" s="563" customFormat="1" ht="15" customHeight="1" x14ac:dyDescent="0.25">
      <c r="B144" s="926" t="s">
        <v>1237</v>
      </c>
      <c r="C144" s="560"/>
      <c r="D144" s="560"/>
      <c r="E144" s="560"/>
      <c r="F144" s="231"/>
      <c r="G144" s="560"/>
      <c r="H144" s="267">
        <v>0</v>
      </c>
      <c r="I144" s="560"/>
      <c r="J144" s="560"/>
      <c r="K144" s="560"/>
      <c r="L144" s="560"/>
      <c r="M144" s="560"/>
      <c r="N144" s="560"/>
      <c r="O144" s="560"/>
      <c r="Q144" s="560"/>
      <c r="R144" s="328">
        <v>0</v>
      </c>
      <c r="S144" s="267">
        <f t="shared" si="86"/>
        <v>0</v>
      </c>
      <c r="T144" s="307"/>
      <c r="U144" s="307"/>
      <c r="V144" s="307"/>
      <c r="W144" s="307"/>
      <c r="X144" s="307"/>
      <c r="Y144" s="307"/>
      <c r="Z144" s="307"/>
      <c r="AA144" s="307"/>
      <c r="AB144" s="560"/>
      <c r="AC144" s="24"/>
    </row>
    <row r="145" spans="2:29" s="563" customFormat="1" ht="15" customHeight="1" x14ac:dyDescent="0.25">
      <c r="B145" s="926" t="s">
        <v>1238</v>
      </c>
      <c r="C145" s="560"/>
      <c r="D145" s="560"/>
      <c r="E145" s="560"/>
      <c r="F145" s="231"/>
      <c r="G145" s="560"/>
      <c r="H145" s="267">
        <v>0</v>
      </c>
      <c r="I145" s="560"/>
      <c r="J145" s="560"/>
      <c r="K145" s="560"/>
      <c r="L145" s="560"/>
      <c r="M145" s="560"/>
      <c r="N145" s="560"/>
      <c r="O145" s="560"/>
      <c r="P145" s="231"/>
      <c r="Q145" s="560"/>
      <c r="R145" s="328">
        <v>0</v>
      </c>
      <c r="S145" s="267">
        <f t="shared" si="86"/>
        <v>0</v>
      </c>
      <c r="T145" s="307"/>
      <c r="U145" s="307"/>
      <c r="V145" s="307"/>
      <c r="W145" s="307"/>
      <c r="X145" s="307"/>
      <c r="Y145" s="307"/>
      <c r="Z145" s="307"/>
      <c r="AA145" s="307"/>
      <c r="AB145" s="560"/>
      <c r="AC145" s="24"/>
    </row>
    <row r="146" spans="2:29" s="563" customFormat="1" ht="15" customHeight="1" x14ac:dyDescent="0.25">
      <c r="B146" s="926" t="s">
        <v>1200</v>
      </c>
      <c r="C146" s="560"/>
      <c r="D146" s="560"/>
      <c r="E146" s="560"/>
      <c r="G146" s="560"/>
      <c r="H146" s="267">
        <v>0</v>
      </c>
      <c r="I146" s="560"/>
      <c r="J146" s="560"/>
      <c r="K146" s="560"/>
      <c r="L146" s="560"/>
      <c r="M146" s="560"/>
      <c r="N146" s="560"/>
      <c r="O146" s="560"/>
      <c r="Q146" s="560"/>
      <c r="R146" s="328">
        <v>0</v>
      </c>
      <c r="S146" s="267">
        <f t="shared" ref="S146" si="87">E146</f>
        <v>0</v>
      </c>
      <c r="T146" s="307"/>
      <c r="U146" s="307"/>
      <c r="V146" s="307"/>
      <c r="W146" s="307"/>
      <c r="X146" s="307"/>
      <c r="Y146" s="307"/>
      <c r="Z146" s="307"/>
      <c r="AA146" s="307"/>
      <c r="AB146" s="560"/>
      <c r="AC146" s="24"/>
    </row>
    <row r="147" spans="2:29" s="563" customFormat="1" ht="15" customHeight="1" x14ac:dyDescent="0.25">
      <c r="B147" s="926" t="s">
        <v>1331</v>
      </c>
      <c r="C147" s="560"/>
      <c r="D147" s="560"/>
      <c r="E147" s="560"/>
      <c r="F147" s="231"/>
      <c r="G147" s="560"/>
      <c r="H147" s="267">
        <v>0</v>
      </c>
      <c r="I147" s="560"/>
      <c r="J147" s="560"/>
      <c r="K147" s="560"/>
      <c r="L147" s="560"/>
      <c r="M147" s="560"/>
      <c r="N147" s="560"/>
      <c r="O147" s="560"/>
      <c r="Q147" s="560"/>
      <c r="R147" s="328">
        <v>0</v>
      </c>
      <c r="S147" s="267">
        <f>E147</f>
        <v>0</v>
      </c>
      <c r="T147" s="307"/>
      <c r="U147" s="307"/>
      <c r="V147" s="307"/>
      <c r="W147" s="307"/>
      <c r="X147" s="307"/>
      <c r="Y147" s="307"/>
      <c r="Z147" s="307"/>
      <c r="AA147" s="307"/>
      <c r="AB147" s="560"/>
      <c r="AC147" s="24"/>
    </row>
    <row r="148" spans="2:29" s="563" customFormat="1" ht="15" customHeight="1" x14ac:dyDescent="0.25">
      <c r="B148" s="926" t="s">
        <v>1332</v>
      </c>
      <c r="C148" s="560"/>
      <c r="D148" s="560"/>
      <c r="E148" s="560"/>
      <c r="F148" s="231"/>
      <c r="G148" s="560"/>
      <c r="H148" s="267">
        <v>0</v>
      </c>
      <c r="I148" s="560"/>
      <c r="J148" s="560"/>
      <c r="K148" s="560"/>
      <c r="L148" s="560"/>
      <c r="M148" s="560"/>
      <c r="N148" s="560"/>
      <c r="O148" s="560"/>
      <c r="Q148" s="560"/>
      <c r="R148" s="328">
        <v>0</v>
      </c>
      <c r="S148" s="267">
        <f t="shared" ref="S148:S150" si="88">E148</f>
        <v>0</v>
      </c>
      <c r="T148" s="307"/>
      <c r="U148" s="307"/>
      <c r="V148" s="307"/>
      <c r="W148" s="307"/>
      <c r="X148" s="307"/>
      <c r="Y148" s="307"/>
      <c r="Z148" s="307"/>
      <c r="AA148" s="307"/>
      <c r="AB148" s="560"/>
      <c r="AC148" s="24"/>
    </row>
    <row r="149" spans="2:29" s="563" customFormat="1" ht="15" customHeight="1" x14ac:dyDescent="0.25">
      <c r="B149" s="926" t="s">
        <v>1214</v>
      </c>
      <c r="C149" s="560"/>
      <c r="D149" s="560"/>
      <c r="E149" s="560"/>
      <c r="F149" s="231"/>
      <c r="G149" s="560"/>
      <c r="H149" s="267">
        <v>0</v>
      </c>
      <c r="I149" s="560"/>
      <c r="J149" s="560"/>
      <c r="K149" s="560"/>
      <c r="L149" s="560"/>
      <c r="M149" s="560"/>
      <c r="N149" s="560"/>
      <c r="O149" s="560"/>
      <c r="Q149" s="560"/>
      <c r="R149" s="328">
        <v>0</v>
      </c>
      <c r="S149" s="267">
        <f t="shared" ref="S149" si="89">E149</f>
        <v>0</v>
      </c>
      <c r="T149" s="307"/>
      <c r="U149" s="307"/>
      <c r="V149" s="307"/>
      <c r="W149" s="307"/>
      <c r="X149" s="307"/>
      <c r="Y149" s="307"/>
      <c r="Z149" s="307"/>
      <c r="AA149" s="307"/>
      <c r="AB149" s="560"/>
      <c r="AC149" s="24"/>
    </row>
    <row r="150" spans="2:29" s="563" customFormat="1" ht="15" customHeight="1" x14ac:dyDescent="0.25">
      <c r="B150" s="926" t="s">
        <v>1215</v>
      </c>
      <c r="C150" s="560"/>
      <c r="D150" s="560"/>
      <c r="E150" s="560"/>
      <c r="F150" s="231"/>
      <c r="G150" s="560"/>
      <c r="H150" s="267">
        <v>0</v>
      </c>
      <c r="I150" s="560"/>
      <c r="J150" s="560"/>
      <c r="K150" s="560"/>
      <c r="L150" s="560"/>
      <c r="M150" s="560"/>
      <c r="N150" s="560"/>
      <c r="O150" s="560"/>
      <c r="Q150" s="560"/>
      <c r="R150" s="328">
        <v>0</v>
      </c>
      <c r="S150" s="267">
        <f t="shared" si="88"/>
        <v>0</v>
      </c>
      <c r="T150" s="307"/>
      <c r="U150" s="307"/>
      <c r="V150" s="307"/>
      <c r="W150" s="307"/>
      <c r="X150" s="307"/>
      <c r="Y150" s="307"/>
      <c r="Z150" s="307"/>
      <c r="AA150" s="307"/>
      <c r="AB150" s="560"/>
      <c r="AC150" s="24"/>
    </row>
    <row r="151" spans="2:29" s="563" customFormat="1" ht="15" customHeight="1" x14ac:dyDescent="0.25">
      <c r="B151" s="926" t="s">
        <v>1211</v>
      </c>
      <c r="C151" s="560"/>
      <c r="D151" s="560"/>
      <c r="E151" s="560"/>
      <c r="F151" s="231"/>
      <c r="G151" s="560"/>
      <c r="H151" s="267">
        <v>0</v>
      </c>
      <c r="I151" s="560"/>
      <c r="J151" s="560"/>
      <c r="K151" s="560"/>
      <c r="L151" s="560"/>
      <c r="M151" s="560"/>
      <c r="N151" s="560"/>
      <c r="O151" s="560"/>
      <c r="Q151" s="560"/>
      <c r="R151" s="328">
        <v>0</v>
      </c>
      <c r="S151" s="267">
        <f t="shared" si="86"/>
        <v>0</v>
      </c>
      <c r="T151" s="307"/>
      <c r="U151" s="307"/>
      <c r="V151" s="307"/>
      <c r="W151" s="307"/>
      <c r="X151" s="307"/>
      <c r="Y151" s="307"/>
      <c r="Z151" s="307"/>
      <c r="AA151" s="307"/>
      <c r="AB151" s="560"/>
      <c r="AC151" s="24"/>
    </row>
    <row r="152" spans="2:29" s="563" customFormat="1" ht="15" customHeight="1" x14ac:dyDescent="0.25">
      <c r="B152" s="461" t="str">
        <f>B142&amp;" Total"</f>
        <v>Indices Total</v>
      </c>
      <c r="C152" s="269">
        <f>SUM(C143:C151)</f>
        <v>0</v>
      </c>
      <c r="D152" s="269">
        <f>SUM(D143:D151)</f>
        <v>0</v>
      </c>
      <c r="E152" s="269">
        <f>SUM(E143:E151)</f>
        <v>0</v>
      </c>
      <c r="F152" s="231"/>
      <c r="G152" s="269">
        <f t="shared" ref="G152:O152" si="90">SUM(G143:G151)</f>
        <v>0</v>
      </c>
      <c r="H152" s="322">
        <f t="shared" si="90"/>
        <v>0</v>
      </c>
      <c r="I152" s="269">
        <f t="shared" si="90"/>
        <v>0</v>
      </c>
      <c r="J152" s="269">
        <f t="shared" si="90"/>
        <v>0</v>
      </c>
      <c r="K152" s="269">
        <f t="shared" si="90"/>
        <v>0</v>
      </c>
      <c r="L152" s="269">
        <f t="shared" si="90"/>
        <v>0</v>
      </c>
      <c r="M152" s="269">
        <f t="shared" si="90"/>
        <v>0</v>
      </c>
      <c r="N152" s="269">
        <f t="shared" si="90"/>
        <v>0</v>
      </c>
      <c r="O152" s="269">
        <f t="shared" si="90"/>
        <v>0</v>
      </c>
      <c r="P152" s="231"/>
      <c r="Q152" s="269">
        <f>SUM(Q143:Q151)</f>
        <v>0</v>
      </c>
      <c r="R152" s="322">
        <v>0</v>
      </c>
      <c r="S152" s="322">
        <f t="shared" si="86"/>
        <v>0</v>
      </c>
      <c r="T152" s="269">
        <f t="shared" ref="T152:AB152" si="91">SUM(T143:T151)</f>
        <v>0</v>
      </c>
      <c r="U152" s="269">
        <f t="shared" si="91"/>
        <v>0</v>
      </c>
      <c r="V152" s="269">
        <f t="shared" si="91"/>
        <v>0</v>
      </c>
      <c r="W152" s="269">
        <f t="shared" si="91"/>
        <v>0</v>
      </c>
      <c r="X152" s="269">
        <f t="shared" si="91"/>
        <v>0</v>
      </c>
      <c r="Y152" s="269">
        <f t="shared" si="91"/>
        <v>0</v>
      </c>
      <c r="Z152" s="269">
        <f t="shared" si="91"/>
        <v>0</v>
      </c>
      <c r="AA152" s="269">
        <f t="shared" si="91"/>
        <v>0</v>
      </c>
      <c r="AB152" s="269">
        <f t="shared" si="91"/>
        <v>0</v>
      </c>
    </row>
    <row r="153" spans="2:29" s="563" customFormat="1" ht="15" customHeight="1" x14ac:dyDescent="0.25">
      <c r="B153" s="175" t="s">
        <v>620</v>
      </c>
      <c r="C153" s="560"/>
      <c r="D153" s="560"/>
      <c r="E153" s="560"/>
      <c r="F153" s="231"/>
      <c r="G153" s="560"/>
      <c r="H153" s="266">
        <v>0</v>
      </c>
      <c r="I153" s="560"/>
      <c r="J153" s="560"/>
      <c r="K153" s="560"/>
      <c r="L153" s="560"/>
      <c r="M153" s="560"/>
      <c r="N153" s="560"/>
      <c r="O153" s="560"/>
      <c r="Q153" s="560"/>
      <c r="R153" s="327">
        <v>0</v>
      </c>
      <c r="S153" s="266">
        <f t="shared" si="86"/>
        <v>0</v>
      </c>
      <c r="T153" s="307"/>
      <c r="U153" s="307"/>
      <c r="V153" s="307"/>
      <c r="W153" s="307"/>
      <c r="X153" s="307"/>
      <c r="Y153" s="307"/>
      <c r="Z153" s="307"/>
      <c r="AA153" s="307"/>
      <c r="AB153" s="560"/>
      <c r="AC153" s="24"/>
    </row>
    <row r="154" spans="2:29" s="563" customFormat="1" ht="15" customHeight="1" x14ac:dyDescent="0.25">
      <c r="B154" s="175" t="s">
        <v>333</v>
      </c>
      <c r="C154" s="560"/>
      <c r="D154" s="560"/>
      <c r="E154" s="560"/>
      <c r="F154" s="231"/>
      <c r="G154" s="560"/>
      <c r="H154" s="267">
        <v>0</v>
      </c>
      <c r="I154" s="560"/>
      <c r="J154" s="560"/>
      <c r="K154" s="560"/>
      <c r="L154" s="560"/>
      <c r="M154" s="560"/>
      <c r="N154" s="560"/>
      <c r="O154" s="560"/>
      <c r="Q154" s="560"/>
      <c r="R154" s="328">
        <v>0</v>
      </c>
      <c r="S154" s="267">
        <f t="shared" si="86"/>
        <v>0</v>
      </c>
      <c r="T154" s="307"/>
      <c r="U154" s="307"/>
      <c r="V154" s="307"/>
      <c r="W154" s="307"/>
      <c r="X154" s="307"/>
      <c r="Y154" s="307"/>
      <c r="Z154" s="307"/>
      <c r="AA154" s="307"/>
      <c r="AB154" s="560"/>
      <c r="AC154" s="24"/>
    </row>
    <row r="155" spans="2:29" s="563" customFormat="1" ht="15" customHeight="1" x14ac:dyDescent="0.25">
      <c r="B155" s="175" t="s">
        <v>334</v>
      </c>
      <c r="C155" s="560"/>
      <c r="D155" s="560"/>
      <c r="E155" s="560"/>
      <c r="F155" s="231"/>
      <c r="G155" s="560"/>
      <c r="H155" s="267">
        <v>0</v>
      </c>
      <c r="I155" s="560"/>
      <c r="J155" s="560"/>
      <c r="K155" s="560"/>
      <c r="L155" s="560"/>
      <c r="M155" s="560"/>
      <c r="N155" s="560"/>
      <c r="O155" s="560"/>
      <c r="Q155" s="560"/>
      <c r="R155" s="328">
        <v>0</v>
      </c>
      <c r="S155" s="267">
        <f t="shared" si="86"/>
        <v>0</v>
      </c>
      <c r="T155" s="307"/>
      <c r="U155" s="307"/>
      <c r="V155" s="307"/>
      <c r="W155" s="307"/>
      <c r="X155" s="307"/>
      <c r="Y155" s="307"/>
      <c r="Z155" s="307"/>
      <c r="AA155" s="307"/>
      <c r="AB155" s="560"/>
      <c r="AC155" s="24"/>
    </row>
    <row r="156" spans="2:29" s="563" customFormat="1" ht="15" customHeight="1" x14ac:dyDescent="0.25">
      <c r="B156" s="175" t="s">
        <v>335</v>
      </c>
      <c r="C156" s="560"/>
      <c r="D156" s="560"/>
      <c r="E156" s="560"/>
      <c r="F156" s="231"/>
      <c r="G156" s="560"/>
      <c r="H156" s="267">
        <v>0</v>
      </c>
      <c r="I156" s="560"/>
      <c r="J156" s="560"/>
      <c r="K156" s="560"/>
      <c r="L156" s="560"/>
      <c r="M156" s="560"/>
      <c r="N156" s="560"/>
      <c r="O156" s="560"/>
      <c r="Q156" s="560"/>
      <c r="R156" s="328">
        <v>0</v>
      </c>
      <c r="S156" s="267">
        <f t="shared" si="86"/>
        <v>0</v>
      </c>
      <c r="T156" s="307"/>
      <c r="U156" s="307"/>
      <c r="V156" s="307"/>
      <c r="W156" s="307"/>
      <c r="X156" s="307"/>
      <c r="Y156" s="307"/>
      <c r="Z156" s="307"/>
      <c r="AA156" s="307"/>
      <c r="AB156" s="560"/>
      <c r="AC156" s="24"/>
    </row>
    <row r="157" spans="2:29" s="563" customFormat="1" ht="15" customHeight="1" x14ac:dyDescent="0.25">
      <c r="B157" s="175" t="s">
        <v>617</v>
      </c>
      <c r="C157" s="560"/>
      <c r="D157" s="560"/>
      <c r="E157" s="560"/>
      <c r="F157" s="231"/>
      <c r="G157" s="560"/>
      <c r="H157" s="267">
        <v>0</v>
      </c>
      <c r="I157" s="560"/>
      <c r="J157" s="560"/>
      <c r="K157" s="560"/>
      <c r="L157" s="560"/>
      <c r="M157" s="560"/>
      <c r="N157" s="560"/>
      <c r="O157" s="560"/>
      <c r="Q157" s="560"/>
      <c r="R157" s="328">
        <v>0</v>
      </c>
      <c r="S157" s="267">
        <f t="shared" si="86"/>
        <v>0</v>
      </c>
      <c r="T157" s="307"/>
      <c r="U157" s="307"/>
      <c r="V157" s="307"/>
      <c r="W157" s="307"/>
      <c r="X157" s="307"/>
      <c r="Y157" s="307"/>
      <c r="Z157" s="307"/>
      <c r="AA157" s="307"/>
      <c r="AB157" s="560"/>
      <c r="AC157" s="24"/>
    </row>
    <row r="158" spans="2:29" s="563" customFormat="1" ht="15" customHeight="1" x14ac:dyDescent="0.25">
      <c r="B158" s="175" t="s">
        <v>621</v>
      </c>
      <c r="C158" s="560"/>
      <c r="D158" s="560"/>
      <c r="E158" s="560"/>
      <c r="F158" s="231"/>
      <c r="G158" s="560"/>
      <c r="H158" s="267">
        <v>0</v>
      </c>
      <c r="I158" s="560"/>
      <c r="J158" s="560"/>
      <c r="K158" s="560"/>
      <c r="L158" s="560"/>
      <c r="M158" s="560"/>
      <c r="N158" s="560"/>
      <c r="O158" s="560"/>
      <c r="Q158" s="560"/>
      <c r="R158" s="328">
        <v>0</v>
      </c>
      <c r="S158" s="267">
        <f t="shared" si="86"/>
        <v>0</v>
      </c>
      <c r="T158" s="307"/>
      <c r="U158" s="307"/>
      <c r="V158" s="307"/>
      <c r="W158" s="307"/>
      <c r="X158" s="307"/>
      <c r="Y158" s="307"/>
      <c r="Z158" s="307"/>
      <c r="AA158" s="307"/>
      <c r="AB158" s="560"/>
      <c r="AC158" s="24"/>
    </row>
    <row r="159" spans="2:29" s="563" customFormat="1" ht="15" customHeight="1" x14ac:dyDescent="0.25">
      <c r="B159" s="175" t="s">
        <v>590</v>
      </c>
      <c r="C159" s="560"/>
      <c r="D159" s="560"/>
      <c r="E159" s="560"/>
      <c r="F159" s="231"/>
      <c r="G159" s="560"/>
      <c r="H159" s="267">
        <v>0</v>
      </c>
      <c r="I159" s="560"/>
      <c r="J159" s="560"/>
      <c r="K159" s="560"/>
      <c r="L159" s="560"/>
      <c r="M159" s="560"/>
      <c r="N159" s="560"/>
      <c r="O159" s="560"/>
      <c r="Q159" s="560"/>
      <c r="R159" s="328">
        <v>0</v>
      </c>
      <c r="S159" s="267">
        <f t="shared" si="86"/>
        <v>0</v>
      </c>
      <c r="T159" s="307"/>
      <c r="U159" s="307"/>
      <c r="V159" s="307"/>
      <c r="W159" s="307"/>
      <c r="X159" s="307"/>
      <c r="Y159" s="307"/>
      <c r="Z159" s="307"/>
      <c r="AA159" s="307"/>
      <c r="AB159" s="560"/>
      <c r="AC159" s="24"/>
    </row>
    <row r="160" spans="2:29" s="563" customFormat="1" ht="15" customHeight="1" x14ac:dyDescent="0.25">
      <c r="B160" s="175" t="s">
        <v>591</v>
      </c>
      <c r="C160" s="560"/>
      <c r="D160" s="560"/>
      <c r="E160" s="560"/>
      <c r="F160" s="231"/>
      <c r="G160" s="560"/>
      <c r="H160" s="267">
        <v>0</v>
      </c>
      <c r="I160" s="560"/>
      <c r="J160" s="560"/>
      <c r="K160" s="560"/>
      <c r="L160" s="560"/>
      <c r="M160" s="560"/>
      <c r="N160" s="560"/>
      <c r="O160" s="560"/>
      <c r="Q160" s="560"/>
      <c r="R160" s="328">
        <v>0</v>
      </c>
      <c r="S160" s="267">
        <f t="shared" si="86"/>
        <v>0</v>
      </c>
      <c r="T160" s="307"/>
      <c r="U160" s="307"/>
      <c r="V160" s="307"/>
      <c r="W160" s="307"/>
      <c r="X160" s="307"/>
      <c r="Y160" s="307"/>
      <c r="Z160" s="307"/>
      <c r="AA160" s="307"/>
      <c r="AB160" s="560"/>
      <c r="AC160" s="24"/>
    </row>
    <row r="161" spans="2:29" s="563" customFormat="1" ht="15" customHeight="1" x14ac:dyDescent="0.25">
      <c r="B161" s="175" t="s">
        <v>592</v>
      </c>
      <c r="C161" s="560"/>
      <c r="D161" s="560"/>
      <c r="E161" s="560"/>
      <c r="F161" s="231"/>
      <c r="G161" s="560"/>
      <c r="H161" s="267">
        <v>0</v>
      </c>
      <c r="I161" s="560"/>
      <c r="J161" s="560"/>
      <c r="K161" s="560"/>
      <c r="L161" s="560"/>
      <c r="M161" s="560"/>
      <c r="N161" s="560"/>
      <c r="O161" s="560"/>
      <c r="Q161" s="560"/>
      <c r="R161" s="328">
        <v>0</v>
      </c>
      <c r="S161" s="267">
        <f t="shared" si="86"/>
        <v>0</v>
      </c>
      <c r="T161" s="307"/>
      <c r="U161" s="307"/>
      <c r="V161" s="307"/>
      <c r="W161" s="307"/>
      <c r="X161" s="307"/>
      <c r="Y161" s="307"/>
      <c r="Z161" s="307"/>
      <c r="AA161" s="307"/>
      <c r="AB161" s="560"/>
      <c r="AC161" s="24"/>
    </row>
    <row r="162" spans="2:29" s="563" customFormat="1" ht="15" customHeight="1" x14ac:dyDescent="0.25">
      <c r="B162" s="175" t="s">
        <v>593</v>
      </c>
      <c r="C162" s="560"/>
      <c r="D162" s="560"/>
      <c r="E162" s="560"/>
      <c r="F162" s="231"/>
      <c r="G162" s="560"/>
      <c r="H162" s="267">
        <v>0</v>
      </c>
      <c r="I162" s="560"/>
      <c r="J162" s="560"/>
      <c r="K162" s="560"/>
      <c r="L162" s="560"/>
      <c r="M162" s="560"/>
      <c r="N162" s="560"/>
      <c r="O162" s="560"/>
      <c r="Q162" s="560"/>
      <c r="R162" s="328">
        <v>0</v>
      </c>
      <c r="S162" s="267">
        <f t="shared" si="86"/>
        <v>0</v>
      </c>
      <c r="T162" s="307"/>
      <c r="U162" s="307"/>
      <c r="V162" s="307"/>
      <c r="W162" s="307"/>
      <c r="X162" s="307"/>
      <c r="Y162" s="307"/>
      <c r="Z162" s="307"/>
      <c r="AA162" s="307"/>
      <c r="AB162" s="560"/>
      <c r="AC162" s="24"/>
    </row>
    <row r="163" spans="2:29" s="563" customFormat="1" ht="15" customHeight="1" x14ac:dyDescent="0.25">
      <c r="B163" s="175" t="s">
        <v>622</v>
      </c>
      <c r="C163" s="560"/>
      <c r="D163" s="560"/>
      <c r="E163" s="560"/>
      <c r="F163" s="231"/>
      <c r="G163" s="560"/>
      <c r="H163" s="267">
        <v>0</v>
      </c>
      <c r="I163" s="560"/>
      <c r="J163" s="560"/>
      <c r="K163" s="560"/>
      <c r="L163" s="560"/>
      <c r="M163" s="560"/>
      <c r="N163" s="560"/>
      <c r="O163" s="560"/>
      <c r="Q163" s="560"/>
      <c r="R163" s="328">
        <v>0</v>
      </c>
      <c r="S163" s="267">
        <f t="shared" si="86"/>
        <v>0</v>
      </c>
      <c r="T163" s="307"/>
      <c r="U163" s="307"/>
      <c r="V163" s="307"/>
      <c r="W163" s="307"/>
      <c r="X163" s="307"/>
      <c r="Y163" s="307"/>
      <c r="Z163" s="307"/>
      <c r="AA163" s="307"/>
      <c r="AB163" s="560"/>
      <c r="AC163" s="24"/>
    </row>
    <row r="164" spans="2:29" s="563" customFormat="1" ht="15" customHeight="1" x14ac:dyDescent="0.25">
      <c r="B164" s="175" t="s">
        <v>618</v>
      </c>
      <c r="C164" s="560"/>
      <c r="D164" s="560"/>
      <c r="E164" s="560"/>
      <c r="F164" s="231"/>
      <c r="G164" s="560"/>
      <c r="H164" s="267">
        <v>0</v>
      </c>
      <c r="I164" s="560"/>
      <c r="J164" s="560"/>
      <c r="K164" s="560"/>
      <c r="L164" s="560"/>
      <c r="M164" s="560"/>
      <c r="N164" s="560"/>
      <c r="O164" s="560"/>
      <c r="Q164" s="560"/>
      <c r="R164" s="328">
        <v>0</v>
      </c>
      <c r="S164" s="267">
        <f t="shared" si="86"/>
        <v>0</v>
      </c>
      <c r="T164" s="307"/>
      <c r="U164" s="307"/>
      <c r="V164" s="307"/>
      <c r="W164" s="307"/>
      <c r="X164" s="307"/>
      <c r="Y164" s="307"/>
      <c r="Z164" s="307"/>
      <c r="AA164" s="307"/>
      <c r="AB164" s="560"/>
      <c r="AC164" s="24"/>
    </row>
    <row r="165" spans="2:29" s="563" customFormat="1" ht="15" customHeight="1" x14ac:dyDescent="0.25">
      <c r="B165" s="175" t="s">
        <v>619</v>
      </c>
      <c r="C165" s="560"/>
      <c r="D165" s="560"/>
      <c r="E165" s="560"/>
      <c r="F165" s="231"/>
      <c r="G165" s="321"/>
      <c r="H165" s="268">
        <v>0</v>
      </c>
      <c r="I165" s="321"/>
      <c r="J165" s="321"/>
      <c r="K165" s="321"/>
      <c r="L165" s="321"/>
      <c r="M165" s="321"/>
      <c r="N165" s="321"/>
      <c r="O165" s="321"/>
      <c r="Q165" s="560"/>
      <c r="R165" s="329">
        <v>0</v>
      </c>
      <c r="S165" s="268">
        <f t="shared" si="86"/>
        <v>0</v>
      </c>
      <c r="T165" s="307"/>
      <c r="U165" s="307"/>
      <c r="V165" s="307"/>
      <c r="W165" s="307"/>
      <c r="X165" s="307"/>
      <c r="Y165" s="307"/>
      <c r="Z165" s="307"/>
      <c r="AA165" s="307"/>
      <c r="AB165" s="560"/>
      <c r="AC165" s="24"/>
    </row>
    <row r="166" spans="2:29" s="563" customFormat="1" ht="15.75" customHeight="1" thickBot="1" x14ac:dyDescent="0.3">
      <c r="B166" s="463" t="str">
        <f>B142&amp;" Total"</f>
        <v>Indices Total</v>
      </c>
      <c r="C166" s="269">
        <f>SUM(C153:C165)</f>
        <v>0</v>
      </c>
      <c r="D166" s="269">
        <f>SUM(D153:D165)</f>
        <v>0</v>
      </c>
      <c r="E166" s="269">
        <f>SUM(E153:E165)</f>
        <v>0</v>
      </c>
      <c r="G166" s="269">
        <f t="shared" ref="G166" si="92">SUM(G153:G165)</f>
        <v>0</v>
      </c>
      <c r="H166" s="326">
        <f t="shared" ref="H166:O166" si="93">SUM(H153:H165)</f>
        <v>0</v>
      </c>
      <c r="I166" s="269">
        <f t="shared" si="93"/>
        <v>0</v>
      </c>
      <c r="J166" s="269">
        <f t="shared" si="93"/>
        <v>0</v>
      </c>
      <c r="K166" s="269">
        <f t="shared" si="93"/>
        <v>0</v>
      </c>
      <c r="L166" s="269">
        <f t="shared" ref="L166:M166" si="94">SUM(L153:L165)</f>
        <v>0</v>
      </c>
      <c r="M166" s="269">
        <f t="shared" si="94"/>
        <v>0</v>
      </c>
      <c r="N166" s="269">
        <f t="shared" si="93"/>
        <v>0</v>
      </c>
      <c r="O166" s="269">
        <f t="shared" si="93"/>
        <v>0</v>
      </c>
      <c r="Q166" s="269">
        <f t="shared" ref="Q166" si="95">SUM(Q153:Q165)</f>
        <v>0</v>
      </c>
      <c r="R166" s="326">
        <f t="shared" ref="R166:AB166" si="96">SUM(R153:R165)</f>
        <v>0</v>
      </c>
      <c r="S166" s="326">
        <f t="shared" si="96"/>
        <v>0</v>
      </c>
      <c r="T166" s="269">
        <f t="shared" ref="T166:U166" si="97">SUM(T153:T165)</f>
        <v>0</v>
      </c>
      <c r="U166" s="269">
        <f t="shared" si="97"/>
        <v>0</v>
      </c>
      <c r="V166" s="269">
        <f t="shared" ref="V166" si="98">SUM(V153:V165)</f>
        <v>0</v>
      </c>
      <c r="W166" s="269">
        <f t="shared" si="96"/>
        <v>0</v>
      </c>
      <c r="X166" s="269">
        <f t="shared" si="96"/>
        <v>0</v>
      </c>
      <c r="Y166" s="269">
        <f t="shared" si="96"/>
        <v>0</v>
      </c>
      <c r="Z166" s="269">
        <f t="shared" ref="Z166:AA166" si="99">SUM(Z153:Z165)</f>
        <v>0</v>
      </c>
      <c r="AA166" s="269">
        <f t="shared" si="99"/>
        <v>0</v>
      </c>
      <c r="AB166" s="269">
        <f t="shared" si="96"/>
        <v>0</v>
      </c>
    </row>
    <row r="167" spans="2:29" s="593" customFormat="1" ht="15" customHeight="1" x14ac:dyDescent="0.25">
      <c r="K167" s="569"/>
      <c r="L167" s="569"/>
      <c r="M167" s="569"/>
      <c r="N167" s="569"/>
      <c r="X167" s="569"/>
      <c r="Y167" s="569"/>
      <c r="Z167" s="569"/>
      <c r="AA167" s="569"/>
      <c r="AC167" s="207"/>
    </row>
    <row r="168" spans="2:29" s="563" customFormat="1" ht="15.75" customHeight="1" thickBot="1" x14ac:dyDescent="0.3">
      <c r="B168" s="232" t="s">
        <v>601</v>
      </c>
      <c r="AC168" s="24"/>
    </row>
    <row r="169" spans="2:29" s="563" customFormat="1" ht="15" customHeight="1" x14ac:dyDescent="0.25">
      <c r="B169" s="925" t="s">
        <v>1236</v>
      </c>
      <c r="C169" s="560"/>
      <c r="D169" s="560"/>
      <c r="E169" s="560"/>
      <c r="G169" s="560"/>
      <c r="H169" s="266">
        <v>0</v>
      </c>
      <c r="I169" s="560"/>
      <c r="J169" s="560"/>
      <c r="K169" s="560"/>
      <c r="L169" s="560"/>
      <c r="M169" s="560"/>
      <c r="N169" s="560"/>
      <c r="O169" s="560"/>
      <c r="Q169" s="560"/>
      <c r="R169" s="327">
        <v>0</v>
      </c>
      <c r="S169" s="266">
        <f t="shared" ref="S169:S191" si="100">E169</f>
        <v>0</v>
      </c>
      <c r="T169" s="307"/>
      <c r="U169" s="307"/>
      <c r="V169" s="307"/>
      <c r="W169" s="307"/>
      <c r="X169" s="307"/>
      <c r="Y169" s="307"/>
      <c r="Z169" s="307"/>
      <c r="AA169" s="307"/>
      <c r="AB169" s="560"/>
      <c r="AC169" s="24"/>
    </row>
    <row r="170" spans="2:29" s="563" customFormat="1" ht="15" customHeight="1" x14ac:dyDescent="0.25">
      <c r="B170" s="926" t="s">
        <v>1237</v>
      </c>
      <c r="C170" s="560"/>
      <c r="D170" s="560"/>
      <c r="E170" s="560"/>
      <c r="F170" s="231"/>
      <c r="G170" s="560"/>
      <c r="H170" s="267">
        <v>0</v>
      </c>
      <c r="I170" s="560"/>
      <c r="J170" s="560"/>
      <c r="K170" s="560"/>
      <c r="L170" s="560"/>
      <c r="M170" s="560"/>
      <c r="N170" s="560"/>
      <c r="O170" s="560"/>
      <c r="Q170" s="560"/>
      <c r="R170" s="328">
        <v>0</v>
      </c>
      <c r="S170" s="267">
        <f t="shared" ref="S170:S171" si="101">E170</f>
        <v>0</v>
      </c>
      <c r="T170" s="307"/>
      <c r="U170" s="307"/>
      <c r="V170" s="307"/>
      <c r="W170" s="307"/>
      <c r="X170" s="307"/>
      <c r="Y170" s="307"/>
      <c r="Z170" s="307"/>
      <c r="AA170" s="307"/>
      <c r="AB170" s="560"/>
      <c r="AC170" s="24"/>
    </row>
    <row r="171" spans="2:29" s="563" customFormat="1" ht="15" customHeight="1" x14ac:dyDescent="0.25">
      <c r="B171" s="926" t="s">
        <v>1238</v>
      </c>
      <c r="C171" s="560"/>
      <c r="D171" s="560"/>
      <c r="E171" s="560"/>
      <c r="F171" s="231"/>
      <c r="G171" s="560"/>
      <c r="H171" s="267">
        <v>0</v>
      </c>
      <c r="I171" s="560"/>
      <c r="J171" s="560"/>
      <c r="K171" s="560"/>
      <c r="L171" s="560"/>
      <c r="M171" s="560"/>
      <c r="N171" s="560"/>
      <c r="O171" s="560"/>
      <c r="P171" s="231"/>
      <c r="Q171" s="560"/>
      <c r="R171" s="328">
        <v>0</v>
      </c>
      <c r="S171" s="267">
        <f t="shared" si="101"/>
        <v>0</v>
      </c>
      <c r="T171" s="307"/>
      <c r="U171" s="307"/>
      <c r="V171" s="307"/>
      <c r="W171" s="307"/>
      <c r="X171" s="307"/>
      <c r="Y171" s="307"/>
      <c r="Z171" s="307"/>
      <c r="AA171" s="307"/>
      <c r="AB171" s="560"/>
      <c r="AC171" s="24"/>
    </row>
    <row r="172" spans="2:29" s="563" customFormat="1" ht="15" customHeight="1" x14ac:dyDescent="0.25">
      <c r="B172" s="926" t="s">
        <v>1200</v>
      </c>
      <c r="C172" s="560"/>
      <c r="D172" s="560"/>
      <c r="E172" s="560"/>
      <c r="G172" s="560"/>
      <c r="H172" s="267">
        <v>0</v>
      </c>
      <c r="I172" s="560"/>
      <c r="J172" s="560"/>
      <c r="K172" s="560"/>
      <c r="L172" s="560"/>
      <c r="M172" s="560"/>
      <c r="N172" s="560"/>
      <c r="O172" s="560"/>
      <c r="Q172" s="560"/>
      <c r="R172" s="328">
        <v>0</v>
      </c>
      <c r="S172" s="267">
        <f t="shared" si="100"/>
        <v>0</v>
      </c>
      <c r="T172" s="307"/>
      <c r="U172" s="307"/>
      <c r="V172" s="307"/>
      <c r="W172" s="307"/>
      <c r="X172" s="307"/>
      <c r="Y172" s="307"/>
      <c r="Z172" s="307"/>
      <c r="AA172" s="307"/>
      <c r="AB172" s="560"/>
      <c r="AC172" s="24"/>
    </row>
    <row r="173" spans="2:29" s="563" customFormat="1" ht="15" customHeight="1" x14ac:dyDescent="0.25">
      <c r="B173" s="926" t="s">
        <v>1331</v>
      </c>
      <c r="C173" s="560"/>
      <c r="D173" s="560"/>
      <c r="E173" s="560"/>
      <c r="F173" s="231"/>
      <c r="G173" s="560"/>
      <c r="H173" s="267">
        <v>0</v>
      </c>
      <c r="I173" s="560"/>
      <c r="J173" s="560"/>
      <c r="K173" s="560"/>
      <c r="L173" s="560"/>
      <c r="M173" s="560"/>
      <c r="N173" s="560"/>
      <c r="O173" s="560"/>
      <c r="Q173" s="560"/>
      <c r="R173" s="328">
        <v>0</v>
      </c>
      <c r="S173" s="267">
        <f t="shared" ref="S173:S175" si="102">E173</f>
        <v>0</v>
      </c>
      <c r="T173" s="307"/>
      <c r="U173" s="307"/>
      <c r="V173" s="307"/>
      <c r="W173" s="307"/>
      <c r="X173" s="307"/>
      <c r="Y173" s="307"/>
      <c r="Z173" s="307"/>
      <c r="AA173" s="307"/>
      <c r="AB173" s="560"/>
      <c r="AC173" s="24"/>
    </row>
    <row r="174" spans="2:29" s="563" customFormat="1" ht="15" customHeight="1" x14ac:dyDescent="0.25">
      <c r="B174" s="926" t="s">
        <v>1332</v>
      </c>
      <c r="C174" s="560"/>
      <c r="D174" s="560"/>
      <c r="E174" s="560"/>
      <c r="F174" s="231"/>
      <c r="G174" s="560"/>
      <c r="H174" s="267">
        <v>0</v>
      </c>
      <c r="I174" s="560"/>
      <c r="J174" s="560"/>
      <c r="K174" s="560"/>
      <c r="L174" s="560"/>
      <c r="M174" s="560"/>
      <c r="N174" s="560"/>
      <c r="O174" s="560"/>
      <c r="Q174" s="560"/>
      <c r="R174" s="328">
        <v>0</v>
      </c>
      <c r="S174" s="267">
        <f t="shared" si="102"/>
        <v>0</v>
      </c>
      <c r="T174" s="307"/>
      <c r="U174" s="307"/>
      <c r="V174" s="307"/>
      <c r="W174" s="307"/>
      <c r="X174" s="307"/>
      <c r="Y174" s="307"/>
      <c r="Z174" s="307"/>
      <c r="AA174" s="307"/>
      <c r="AB174" s="560"/>
      <c r="AC174" s="24"/>
    </row>
    <row r="175" spans="2:29" s="563" customFormat="1" ht="15" customHeight="1" x14ac:dyDescent="0.25">
      <c r="B175" s="926" t="s">
        <v>1214</v>
      </c>
      <c r="C175" s="560"/>
      <c r="D175" s="560"/>
      <c r="E175" s="560"/>
      <c r="F175" s="231"/>
      <c r="G175" s="560"/>
      <c r="H175" s="267">
        <v>0</v>
      </c>
      <c r="I175" s="560"/>
      <c r="J175" s="560"/>
      <c r="K175" s="560"/>
      <c r="L175" s="560"/>
      <c r="M175" s="560"/>
      <c r="N175" s="560"/>
      <c r="O175" s="560"/>
      <c r="Q175" s="560"/>
      <c r="R175" s="328">
        <v>0</v>
      </c>
      <c r="S175" s="267">
        <f t="shared" si="102"/>
        <v>0</v>
      </c>
      <c r="T175" s="307"/>
      <c r="U175" s="307"/>
      <c r="V175" s="307"/>
      <c r="W175" s="307"/>
      <c r="X175" s="307"/>
      <c r="Y175" s="307"/>
      <c r="Z175" s="307"/>
      <c r="AA175" s="307"/>
      <c r="AB175" s="560"/>
      <c r="AC175" s="24"/>
    </row>
    <row r="176" spans="2:29" s="563" customFormat="1" ht="15" customHeight="1" x14ac:dyDescent="0.25">
      <c r="B176" s="926" t="s">
        <v>1215</v>
      </c>
      <c r="C176" s="560"/>
      <c r="D176" s="560"/>
      <c r="E176" s="560"/>
      <c r="F176" s="231"/>
      <c r="G176" s="560"/>
      <c r="H176" s="267">
        <v>0</v>
      </c>
      <c r="I176" s="560"/>
      <c r="J176" s="560"/>
      <c r="K176" s="560"/>
      <c r="L176" s="560"/>
      <c r="M176" s="560"/>
      <c r="N176" s="560"/>
      <c r="O176" s="560"/>
      <c r="Q176" s="560"/>
      <c r="R176" s="328">
        <v>0</v>
      </c>
      <c r="S176" s="267">
        <f t="shared" si="100"/>
        <v>0</v>
      </c>
      <c r="T176" s="307"/>
      <c r="U176" s="307"/>
      <c r="V176" s="307"/>
      <c r="W176" s="307"/>
      <c r="X176" s="307"/>
      <c r="Y176" s="307"/>
      <c r="Z176" s="307"/>
      <c r="AA176" s="307"/>
      <c r="AB176" s="560"/>
      <c r="AC176" s="24"/>
    </row>
    <row r="177" spans="2:29" s="563" customFormat="1" ht="15" customHeight="1" x14ac:dyDescent="0.25">
      <c r="B177" s="926" t="s">
        <v>1211</v>
      </c>
      <c r="C177" s="560"/>
      <c r="D177" s="560"/>
      <c r="E177" s="560"/>
      <c r="F177" s="231"/>
      <c r="G177" s="560"/>
      <c r="H177" s="267">
        <v>0</v>
      </c>
      <c r="I177" s="560"/>
      <c r="J177" s="560"/>
      <c r="K177" s="560"/>
      <c r="L177" s="560"/>
      <c r="M177" s="560"/>
      <c r="N177" s="560"/>
      <c r="O177" s="560"/>
      <c r="Q177" s="560"/>
      <c r="R177" s="328">
        <v>0</v>
      </c>
      <c r="S177" s="267">
        <f t="shared" si="100"/>
        <v>0</v>
      </c>
      <c r="T177" s="307"/>
      <c r="U177" s="307"/>
      <c r="V177" s="307"/>
      <c r="W177" s="307"/>
      <c r="X177" s="307"/>
      <c r="Y177" s="307"/>
      <c r="Z177" s="307"/>
      <c r="AA177" s="307"/>
      <c r="AB177" s="560"/>
      <c r="AC177" s="24"/>
    </row>
    <row r="178" spans="2:29" s="563" customFormat="1" ht="15" customHeight="1" x14ac:dyDescent="0.25">
      <c r="B178" s="461" t="str">
        <f>B168&amp;" Total"</f>
        <v>Index Tranches Total</v>
      </c>
      <c r="C178" s="269">
        <f>SUM(C169:C177)</f>
        <v>0</v>
      </c>
      <c r="D178" s="269">
        <f>SUM(D169:D177)</f>
        <v>0</v>
      </c>
      <c r="E178" s="269">
        <f>SUM(E169:E177)</f>
        <v>0</v>
      </c>
      <c r="F178" s="231"/>
      <c r="G178" s="269">
        <f t="shared" ref="G178" si="103">SUM(G169:G177)</f>
        <v>0</v>
      </c>
      <c r="H178" s="322">
        <f t="shared" ref="H178:O178" si="104">SUM(H169:H177)</f>
        <v>0</v>
      </c>
      <c r="I178" s="269">
        <f t="shared" si="104"/>
        <v>0</v>
      </c>
      <c r="J178" s="269">
        <f t="shared" si="104"/>
        <v>0</v>
      </c>
      <c r="K178" s="269">
        <f t="shared" si="104"/>
        <v>0</v>
      </c>
      <c r="L178" s="269">
        <f t="shared" ref="L178:M178" si="105">SUM(L169:L177)</f>
        <v>0</v>
      </c>
      <c r="M178" s="269">
        <f t="shared" si="105"/>
        <v>0</v>
      </c>
      <c r="N178" s="269">
        <f t="shared" si="104"/>
        <v>0</v>
      </c>
      <c r="O178" s="269">
        <f t="shared" si="104"/>
        <v>0</v>
      </c>
      <c r="P178" s="231"/>
      <c r="Q178" s="269">
        <f t="shared" ref="Q178" si="106">SUM(Q169:Q177)</f>
        <v>0</v>
      </c>
      <c r="R178" s="322">
        <v>0</v>
      </c>
      <c r="S178" s="322">
        <f t="shared" si="100"/>
        <v>0</v>
      </c>
      <c r="T178" s="269">
        <f t="shared" ref="T178" si="107">SUM(T169:T177)</f>
        <v>0</v>
      </c>
      <c r="U178" s="269">
        <f t="shared" ref="U178:AB178" si="108">SUM(U169:U177)</f>
        <v>0</v>
      </c>
      <c r="V178" s="269">
        <f t="shared" si="108"/>
        <v>0</v>
      </c>
      <c r="W178" s="269">
        <f t="shared" si="108"/>
        <v>0</v>
      </c>
      <c r="X178" s="269">
        <f t="shared" si="108"/>
        <v>0</v>
      </c>
      <c r="Y178" s="269">
        <f t="shared" si="108"/>
        <v>0</v>
      </c>
      <c r="Z178" s="269">
        <f t="shared" ref="Z178:AA178" si="109">SUM(Z169:Z177)</f>
        <v>0</v>
      </c>
      <c r="AA178" s="269">
        <f t="shared" si="109"/>
        <v>0</v>
      </c>
      <c r="AB178" s="269">
        <f t="shared" si="108"/>
        <v>0</v>
      </c>
    </row>
    <row r="179" spans="2:29" s="563" customFormat="1" ht="15" customHeight="1" x14ac:dyDescent="0.25">
      <c r="B179" s="175" t="s">
        <v>620</v>
      </c>
      <c r="C179" s="560"/>
      <c r="D179" s="560"/>
      <c r="E179" s="560"/>
      <c r="F179" s="231"/>
      <c r="G179" s="560"/>
      <c r="H179" s="266">
        <v>0</v>
      </c>
      <c r="I179" s="560"/>
      <c r="J179" s="560"/>
      <c r="K179" s="560"/>
      <c r="L179" s="560"/>
      <c r="M179" s="560"/>
      <c r="N179" s="560"/>
      <c r="O179" s="560"/>
      <c r="Q179" s="560"/>
      <c r="R179" s="327">
        <v>0</v>
      </c>
      <c r="S179" s="266">
        <f t="shared" si="100"/>
        <v>0</v>
      </c>
      <c r="T179" s="307"/>
      <c r="U179" s="307"/>
      <c r="V179" s="307"/>
      <c r="W179" s="307"/>
      <c r="X179" s="307"/>
      <c r="Y179" s="307"/>
      <c r="Z179" s="307"/>
      <c r="AA179" s="307"/>
      <c r="AB179" s="560"/>
      <c r="AC179" s="24"/>
    </row>
    <row r="180" spans="2:29" s="563" customFormat="1" ht="15" customHeight="1" x14ac:dyDescent="0.25">
      <c r="B180" s="175" t="s">
        <v>333</v>
      </c>
      <c r="C180" s="560"/>
      <c r="D180" s="560"/>
      <c r="E180" s="560"/>
      <c r="F180" s="231"/>
      <c r="G180" s="560"/>
      <c r="H180" s="267">
        <v>0</v>
      </c>
      <c r="I180" s="560"/>
      <c r="J180" s="560"/>
      <c r="K180" s="560"/>
      <c r="L180" s="560"/>
      <c r="M180" s="560"/>
      <c r="N180" s="560"/>
      <c r="O180" s="560"/>
      <c r="Q180" s="560"/>
      <c r="R180" s="328">
        <v>0</v>
      </c>
      <c r="S180" s="267">
        <f t="shared" si="100"/>
        <v>0</v>
      </c>
      <c r="T180" s="307"/>
      <c r="U180" s="307"/>
      <c r="V180" s="307"/>
      <c r="W180" s="307"/>
      <c r="X180" s="307"/>
      <c r="Y180" s="307"/>
      <c r="Z180" s="307"/>
      <c r="AA180" s="307"/>
      <c r="AB180" s="560"/>
      <c r="AC180" s="24"/>
    </row>
    <row r="181" spans="2:29" s="563" customFormat="1" ht="15" customHeight="1" x14ac:dyDescent="0.25">
      <c r="B181" s="175" t="s">
        <v>334</v>
      </c>
      <c r="C181" s="560"/>
      <c r="D181" s="560"/>
      <c r="E181" s="560"/>
      <c r="F181" s="231"/>
      <c r="G181" s="560"/>
      <c r="H181" s="267">
        <v>0</v>
      </c>
      <c r="I181" s="560"/>
      <c r="J181" s="560"/>
      <c r="K181" s="560"/>
      <c r="L181" s="560"/>
      <c r="M181" s="560"/>
      <c r="N181" s="560"/>
      <c r="O181" s="560"/>
      <c r="Q181" s="560"/>
      <c r="R181" s="328">
        <v>0</v>
      </c>
      <c r="S181" s="267">
        <f t="shared" si="100"/>
        <v>0</v>
      </c>
      <c r="T181" s="307"/>
      <c r="U181" s="307"/>
      <c r="V181" s="307"/>
      <c r="W181" s="307"/>
      <c r="X181" s="307"/>
      <c r="Y181" s="307"/>
      <c r="Z181" s="307"/>
      <c r="AA181" s="307"/>
      <c r="AB181" s="560"/>
      <c r="AC181" s="24"/>
    </row>
    <row r="182" spans="2:29" s="563" customFormat="1" ht="15" customHeight="1" x14ac:dyDescent="0.25">
      <c r="B182" s="175" t="s">
        <v>335</v>
      </c>
      <c r="C182" s="560"/>
      <c r="D182" s="560"/>
      <c r="E182" s="560"/>
      <c r="F182" s="231"/>
      <c r="G182" s="560"/>
      <c r="H182" s="267">
        <v>0</v>
      </c>
      <c r="I182" s="560"/>
      <c r="J182" s="560"/>
      <c r="K182" s="560"/>
      <c r="L182" s="560"/>
      <c r="M182" s="560"/>
      <c r="N182" s="560"/>
      <c r="O182" s="560"/>
      <c r="Q182" s="560"/>
      <c r="R182" s="328">
        <v>0</v>
      </c>
      <c r="S182" s="267">
        <f t="shared" si="100"/>
        <v>0</v>
      </c>
      <c r="T182" s="307"/>
      <c r="U182" s="307"/>
      <c r="V182" s="307"/>
      <c r="W182" s="307"/>
      <c r="X182" s="307"/>
      <c r="Y182" s="307"/>
      <c r="Z182" s="307"/>
      <c r="AA182" s="307"/>
      <c r="AB182" s="560"/>
      <c r="AC182" s="24"/>
    </row>
    <row r="183" spans="2:29" s="563" customFormat="1" ht="15" customHeight="1" x14ac:dyDescent="0.25">
      <c r="B183" s="175" t="s">
        <v>617</v>
      </c>
      <c r="C183" s="560"/>
      <c r="D183" s="560"/>
      <c r="E183" s="560"/>
      <c r="F183" s="231"/>
      <c r="G183" s="560"/>
      <c r="H183" s="267">
        <v>0</v>
      </c>
      <c r="I183" s="560"/>
      <c r="J183" s="560"/>
      <c r="K183" s="560"/>
      <c r="L183" s="560"/>
      <c r="M183" s="560"/>
      <c r="N183" s="560"/>
      <c r="O183" s="560"/>
      <c r="Q183" s="560"/>
      <c r="R183" s="328">
        <v>0</v>
      </c>
      <c r="S183" s="267">
        <f t="shared" si="100"/>
        <v>0</v>
      </c>
      <c r="T183" s="307"/>
      <c r="U183" s="307"/>
      <c r="V183" s="307"/>
      <c r="W183" s="307"/>
      <c r="X183" s="307"/>
      <c r="Y183" s="307"/>
      <c r="Z183" s="307"/>
      <c r="AA183" s="307"/>
      <c r="AB183" s="560"/>
      <c r="AC183" s="24"/>
    </row>
    <row r="184" spans="2:29" s="563" customFormat="1" ht="15" customHeight="1" x14ac:dyDescent="0.25">
      <c r="B184" s="175" t="s">
        <v>621</v>
      </c>
      <c r="C184" s="560"/>
      <c r="D184" s="560"/>
      <c r="E184" s="560"/>
      <c r="F184" s="231"/>
      <c r="G184" s="560"/>
      <c r="H184" s="267">
        <v>0</v>
      </c>
      <c r="I184" s="560"/>
      <c r="J184" s="560"/>
      <c r="K184" s="560"/>
      <c r="L184" s="560"/>
      <c r="M184" s="560"/>
      <c r="N184" s="560"/>
      <c r="O184" s="560"/>
      <c r="Q184" s="560"/>
      <c r="R184" s="328">
        <v>0</v>
      </c>
      <c r="S184" s="267">
        <f t="shared" si="100"/>
        <v>0</v>
      </c>
      <c r="T184" s="307"/>
      <c r="U184" s="307"/>
      <c r="V184" s="307"/>
      <c r="W184" s="307"/>
      <c r="X184" s="307"/>
      <c r="Y184" s="307"/>
      <c r="Z184" s="307"/>
      <c r="AA184" s="307"/>
      <c r="AB184" s="560"/>
      <c r="AC184" s="24"/>
    </row>
    <row r="185" spans="2:29" s="563" customFormat="1" ht="15" customHeight="1" x14ac:dyDescent="0.25">
      <c r="B185" s="175" t="s">
        <v>590</v>
      </c>
      <c r="C185" s="560"/>
      <c r="D185" s="560"/>
      <c r="E185" s="560"/>
      <c r="F185" s="231"/>
      <c r="G185" s="560"/>
      <c r="H185" s="267">
        <v>0</v>
      </c>
      <c r="I185" s="560"/>
      <c r="J185" s="560"/>
      <c r="K185" s="560"/>
      <c r="L185" s="560"/>
      <c r="M185" s="560"/>
      <c r="N185" s="560"/>
      <c r="O185" s="560"/>
      <c r="Q185" s="560"/>
      <c r="R185" s="328">
        <v>0</v>
      </c>
      <c r="S185" s="267">
        <f t="shared" si="100"/>
        <v>0</v>
      </c>
      <c r="T185" s="307"/>
      <c r="U185" s="307"/>
      <c r="V185" s="307"/>
      <c r="W185" s="307"/>
      <c r="X185" s="307"/>
      <c r="Y185" s="307"/>
      <c r="Z185" s="307"/>
      <c r="AA185" s="307"/>
      <c r="AB185" s="560"/>
      <c r="AC185" s="24"/>
    </row>
    <row r="186" spans="2:29" s="563" customFormat="1" ht="15" customHeight="1" x14ac:dyDescent="0.25">
      <c r="B186" s="175" t="s">
        <v>591</v>
      </c>
      <c r="C186" s="560"/>
      <c r="D186" s="560"/>
      <c r="E186" s="560"/>
      <c r="F186" s="231"/>
      <c r="G186" s="560"/>
      <c r="H186" s="267">
        <v>0</v>
      </c>
      <c r="I186" s="560"/>
      <c r="J186" s="560"/>
      <c r="K186" s="560"/>
      <c r="L186" s="560"/>
      <c r="M186" s="560"/>
      <c r="N186" s="560"/>
      <c r="O186" s="560"/>
      <c r="Q186" s="560"/>
      <c r="R186" s="328">
        <v>0</v>
      </c>
      <c r="S186" s="267">
        <f t="shared" si="100"/>
        <v>0</v>
      </c>
      <c r="T186" s="307"/>
      <c r="U186" s="307"/>
      <c r="V186" s="307"/>
      <c r="W186" s="307"/>
      <c r="X186" s="307"/>
      <c r="Y186" s="307"/>
      <c r="Z186" s="307"/>
      <c r="AA186" s="307"/>
      <c r="AB186" s="560"/>
      <c r="AC186" s="24"/>
    </row>
    <row r="187" spans="2:29" s="563" customFormat="1" ht="15" customHeight="1" x14ac:dyDescent="0.25">
      <c r="B187" s="175" t="s">
        <v>592</v>
      </c>
      <c r="C187" s="560"/>
      <c r="D187" s="560"/>
      <c r="E187" s="560"/>
      <c r="F187" s="231"/>
      <c r="G187" s="560"/>
      <c r="H187" s="267">
        <v>0</v>
      </c>
      <c r="I187" s="560"/>
      <c r="J187" s="560"/>
      <c r="K187" s="560"/>
      <c r="L187" s="560"/>
      <c r="M187" s="560"/>
      <c r="N187" s="560"/>
      <c r="O187" s="560"/>
      <c r="Q187" s="560"/>
      <c r="R187" s="328">
        <v>0</v>
      </c>
      <c r="S187" s="267">
        <f t="shared" si="100"/>
        <v>0</v>
      </c>
      <c r="T187" s="307"/>
      <c r="U187" s="307"/>
      <c r="V187" s="307"/>
      <c r="W187" s="307"/>
      <c r="X187" s="307"/>
      <c r="Y187" s="307"/>
      <c r="Z187" s="307"/>
      <c r="AA187" s="307"/>
      <c r="AB187" s="560"/>
      <c r="AC187" s="24"/>
    </row>
    <row r="188" spans="2:29" s="563" customFormat="1" ht="15" customHeight="1" x14ac:dyDescent="0.25">
      <c r="B188" s="175" t="s">
        <v>593</v>
      </c>
      <c r="C188" s="560"/>
      <c r="D188" s="560"/>
      <c r="E188" s="560"/>
      <c r="F188" s="231"/>
      <c r="G188" s="560"/>
      <c r="H188" s="267">
        <v>0</v>
      </c>
      <c r="I188" s="560"/>
      <c r="J188" s="560"/>
      <c r="K188" s="560"/>
      <c r="L188" s="560"/>
      <c r="M188" s="560"/>
      <c r="N188" s="560"/>
      <c r="O188" s="560"/>
      <c r="Q188" s="560"/>
      <c r="R188" s="328">
        <v>0</v>
      </c>
      <c r="S188" s="267">
        <f t="shared" si="100"/>
        <v>0</v>
      </c>
      <c r="T188" s="307"/>
      <c r="U188" s="307"/>
      <c r="V188" s="307"/>
      <c r="W188" s="307"/>
      <c r="X188" s="307"/>
      <c r="Y188" s="307"/>
      <c r="Z188" s="307"/>
      <c r="AA188" s="307"/>
      <c r="AB188" s="560"/>
      <c r="AC188" s="24"/>
    </row>
    <row r="189" spans="2:29" s="563" customFormat="1" ht="15" customHeight="1" x14ac:dyDescent="0.25">
      <c r="B189" s="175" t="s">
        <v>622</v>
      </c>
      <c r="C189" s="560"/>
      <c r="D189" s="560"/>
      <c r="E189" s="560"/>
      <c r="F189" s="231"/>
      <c r="G189" s="560"/>
      <c r="H189" s="267">
        <v>0</v>
      </c>
      <c r="I189" s="560"/>
      <c r="J189" s="560"/>
      <c r="K189" s="560"/>
      <c r="L189" s="560"/>
      <c r="M189" s="560"/>
      <c r="N189" s="560"/>
      <c r="O189" s="560"/>
      <c r="Q189" s="560"/>
      <c r="R189" s="328">
        <v>0</v>
      </c>
      <c r="S189" s="267">
        <f t="shared" si="100"/>
        <v>0</v>
      </c>
      <c r="T189" s="307"/>
      <c r="U189" s="307"/>
      <c r="V189" s="307"/>
      <c r="W189" s="307"/>
      <c r="X189" s="307"/>
      <c r="Y189" s="307"/>
      <c r="Z189" s="307"/>
      <c r="AA189" s="307"/>
      <c r="AB189" s="560"/>
      <c r="AC189" s="24"/>
    </row>
    <row r="190" spans="2:29" s="563" customFormat="1" ht="15" customHeight="1" x14ac:dyDescent="0.25">
      <c r="B190" s="175" t="s">
        <v>618</v>
      </c>
      <c r="C190" s="560"/>
      <c r="D190" s="560"/>
      <c r="E190" s="560"/>
      <c r="F190" s="231"/>
      <c r="G190" s="560"/>
      <c r="H190" s="267">
        <v>0</v>
      </c>
      <c r="I190" s="560"/>
      <c r="J190" s="560"/>
      <c r="K190" s="560"/>
      <c r="L190" s="560"/>
      <c r="M190" s="560"/>
      <c r="N190" s="560"/>
      <c r="O190" s="560"/>
      <c r="Q190" s="560"/>
      <c r="R190" s="328">
        <v>0</v>
      </c>
      <c r="S190" s="267">
        <f t="shared" si="100"/>
        <v>0</v>
      </c>
      <c r="T190" s="307"/>
      <c r="U190" s="307"/>
      <c r="V190" s="307"/>
      <c r="W190" s="307"/>
      <c r="X190" s="307"/>
      <c r="Y190" s="307"/>
      <c r="Z190" s="307"/>
      <c r="AA190" s="307"/>
      <c r="AB190" s="560"/>
      <c r="AC190" s="24"/>
    </row>
    <row r="191" spans="2:29" s="563" customFormat="1" ht="15" customHeight="1" x14ac:dyDescent="0.25">
      <c r="B191" s="175" t="s">
        <v>619</v>
      </c>
      <c r="C191" s="560"/>
      <c r="D191" s="560"/>
      <c r="E191" s="560"/>
      <c r="F191" s="231"/>
      <c r="G191" s="321"/>
      <c r="H191" s="268">
        <v>0</v>
      </c>
      <c r="I191" s="321"/>
      <c r="J191" s="321"/>
      <c r="K191" s="321"/>
      <c r="L191" s="321"/>
      <c r="M191" s="321"/>
      <c r="N191" s="321"/>
      <c r="O191" s="321"/>
      <c r="Q191" s="560"/>
      <c r="R191" s="329">
        <v>0</v>
      </c>
      <c r="S191" s="268">
        <f t="shared" si="100"/>
        <v>0</v>
      </c>
      <c r="T191" s="307"/>
      <c r="U191" s="307"/>
      <c r="V191" s="307"/>
      <c r="W191" s="307"/>
      <c r="X191" s="307"/>
      <c r="Y191" s="307"/>
      <c r="Z191" s="307"/>
      <c r="AA191" s="307"/>
      <c r="AB191" s="560"/>
      <c r="AC191" s="24"/>
    </row>
    <row r="192" spans="2:29" s="563" customFormat="1" ht="15.75" customHeight="1" thickBot="1" x14ac:dyDescent="0.3">
      <c r="B192" s="463" t="str">
        <f>B168&amp;" Total"</f>
        <v>Index Tranches Total</v>
      </c>
      <c r="C192" s="269">
        <f>SUM(C179:C191)</f>
        <v>0</v>
      </c>
      <c r="D192" s="269">
        <f>SUM(D179:D191)</f>
        <v>0</v>
      </c>
      <c r="E192" s="269">
        <f>SUM(E179:E191)</f>
        <v>0</v>
      </c>
      <c r="G192" s="269">
        <f t="shared" ref="G192" si="110">SUM(G179:G191)</f>
        <v>0</v>
      </c>
      <c r="H192" s="326">
        <f t="shared" ref="H192:O192" si="111">SUM(H179:H191)</f>
        <v>0</v>
      </c>
      <c r="I192" s="269">
        <f t="shared" si="111"/>
        <v>0</v>
      </c>
      <c r="J192" s="269">
        <f t="shared" si="111"/>
        <v>0</v>
      </c>
      <c r="K192" s="269">
        <f t="shared" si="111"/>
        <v>0</v>
      </c>
      <c r="L192" s="269">
        <f t="shared" ref="L192:M192" si="112">SUM(L179:L191)</f>
        <v>0</v>
      </c>
      <c r="M192" s="269">
        <f t="shared" si="112"/>
        <v>0</v>
      </c>
      <c r="N192" s="269">
        <f t="shared" si="111"/>
        <v>0</v>
      </c>
      <c r="O192" s="269">
        <f t="shared" si="111"/>
        <v>0</v>
      </c>
      <c r="Q192" s="269">
        <f t="shared" ref="Q192" si="113">SUM(Q179:Q191)</f>
        <v>0</v>
      </c>
      <c r="R192" s="326">
        <f t="shared" ref="R192:AB192" si="114">SUM(R179:R191)</f>
        <v>0</v>
      </c>
      <c r="S192" s="326">
        <f t="shared" si="114"/>
        <v>0</v>
      </c>
      <c r="T192" s="269">
        <f t="shared" ref="T192" si="115">SUM(T179:T191)</f>
        <v>0</v>
      </c>
      <c r="U192" s="269">
        <f t="shared" si="114"/>
        <v>0</v>
      </c>
      <c r="V192" s="269">
        <f t="shared" si="114"/>
        <v>0</v>
      </c>
      <c r="W192" s="269">
        <f t="shared" si="114"/>
        <v>0</v>
      </c>
      <c r="X192" s="269">
        <f t="shared" si="114"/>
        <v>0</v>
      </c>
      <c r="Y192" s="269">
        <f t="shared" si="114"/>
        <v>0</v>
      </c>
      <c r="Z192" s="269">
        <f t="shared" ref="Z192:AA192" si="116">SUM(Z179:Z191)</f>
        <v>0</v>
      </c>
      <c r="AA192" s="269">
        <f t="shared" si="116"/>
        <v>0</v>
      </c>
      <c r="AB192" s="269">
        <f t="shared" si="114"/>
        <v>0</v>
      </c>
    </row>
    <row r="193" spans="2:29" s="593" customFormat="1" ht="15" customHeight="1" x14ac:dyDescent="0.25">
      <c r="K193" s="569"/>
      <c r="L193" s="569"/>
      <c r="M193" s="569"/>
      <c r="N193" s="569"/>
      <c r="X193" s="569"/>
      <c r="Y193" s="569"/>
      <c r="Z193" s="569"/>
      <c r="AA193" s="569"/>
      <c r="AC193" s="207"/>
    </row>
    <row r="194" spans="2:29" s="563" customFormat="1" ht="15.75" customHeight="1" thickBot="1" x14ac:dyDescent="0.3">
      <c r="B194" s="232" t="s">
        <v>1170</v>
      </c>
      <c r="AC194" s="24"/>
    </row>
    <row r="195" spans="2:29" s="563" customFormat="1" ht="15" customHeight="1" x14ac:dyDescent="0.25">
      <c r="B195" s="925" t="s">
        <v>1236</v>
      </c>
      <c r="C195" s="560"/>
      <c r="D195" s="560"/>
      <c r="E195" s="560"/>
      <c r="G195" s="560"/>
      <c r="H195" s="266">
        <v>0</v>
      </c>
      <c r="I195" s="560"/>
      <c r="J195" s="560"/>
      <c r="K195" s="560"/>
      <c r="L195" s="560"/>
      <c r="M195" s="560"/>
      <c r="N195" s="560"/>
      <c r="O195" s="560"/>
      <c r="Q195" s="560"/>
      <c r="R195" s="327">
        <v>0</v>
      </c>
      <c r="S195" s="266">
        <f t="shared" ref="S195:S217" si="117">E195</f>
        <v>0</v>
      </c>
      <c r="T195" s="307"/>
      <c r="U195" s="307"/>
      <c r="V195" s="307"/>
      <c r="W195" s="307"/>
      <c r="X195" s="307"/>
      <c r="Y195" s="307"/>
      <c r="Z195" s="307"/>
      <c r="AA195" s="307"/>
      <c r="AB195" s="560"/>
      <c r="AC195" s="24"/>
    </row>
    <row r="196" spans="2:29" s="563" customFormat="1" ht="15" customHeight="1" x14ac:dyDescent="0.25">
      <c r="B196" s="926" t="s">
        <v>1237</v>
      </c>
      <c r="C196" s="560"/>
      <c r="D196" s="560"/>
      <c r="E196" s="560"/>
      <c r="F196" s="231"/>
      <c r="G196" s="560"/>
      <c r="H196" s="267">
        <v>0</v>
      </c>
      <c r="I196" s="560"/>
      <c r="J196" s="560"/>
      <c r="K196" s="560"/>
      <c r="L196" s="560"/>
      <c r="M196" s="560"/>
      <c r="N196" s="560"/>
      <c r="O196" s="560"/>
      <c r="Q196" s="560"/>
      <c r="R196" s="328">
        <v>0</v>
      </c>
      <c r="S196" s="267">
        <f t="shared" ref="S196:S197" si="118">E196</f>
        <v>0</v>
      </c>
      <c r="T196" s="307"/>
      <c r="U196" s="307"/>
      <c r="V196" s="307"/>
      <c r="W196" s="307"/>
      <c r="X196" s="307"/>
      <c r="Y196" s="307"/>
      <c r="Z196" s="307"/>
      <c r="AA196" s="307"/>
      <c r="AB196" s="560"/>
      <c r="AC196" s="24"/>
    </row>
    <row r="197" spans="2:29" s="563" customFormat="1" ht="15" customHeight="1" x14ac:dyDescent="0.25">
      <c r="B197" s="926" t="s">
        <v>1238</v>
      </c>
      <c r="C197" s="560"/>
      <c r="D197" s="560"/>
      <c r="E197" s="560"/>
      <c r="F197" s="231"/>
      <c r="G197" s="560"/>
      <c r="H197" s="267">
        <v>0</v>
      </c>
      <c r="I197" s="560"/>
      <c r="J197" s="560"/>
      <c r="K197" s="560"/>
      <c r="L197" s="560"/>
      <c r="M197" s="560"/>
      <c r="N197" s="560"/>
      <c r="O197" s="560"/>
      <c r="P197" s="231"/>
      <c r="Q197" s="560"/>
      <c r="R197" s="328">
        <v>0</v>
      </c>
      <c r="S197" s="267">
        <f t="shared" si="118"/>
        <v>0</v>
      </c>
      <c r="T197" s="307"/>
      <c r="U197" s="307"/>
      <c r="V197" s="307"/>
      <c r="W197" s="307"/>
      <c r="X197" s="307"/>
      <c r="Y197" s="307"/>
      <c r="Z197" s="307"/>
      <c r="AA197" s="307"/>
      <c r="AB197" s="560"/>
      <c r="AC197" s="24"/>
    </row>
    <row r="198" spans="2:29" s="563" customFormat="1" ht="15" customHeight="1" x14ac:dyDescent="0.25">
      <c r="B198" s="926" t="s">
        <v>1200</v>
      </c>
      <c r="C198" s="560"/>
      <c r="D198" s="560"/>
      <c r="E198" s="560"/>
      <c r="G198" s="560"/>
      <c r="H198" s="267">
        <v>0</v>
      </c>
      <c r="I198" s="560"/>
      <c r="J198" s="560"/>
      <c r="K198" s="560"/>
      <c r="L198" s="560"/>
      <c r="M198" s="560"/>
      <c r="N198" s="560"/>
      <c r="O198" s="560"/>
      <c r="Q198" s="560"/>
      <c r="R198" s="328">
        <v>0</v>
      </c>
      <c r="S198" s="267">
        <f t="shared" si="117"/>
        <v>0</v>
      </c>
      <c r="T198" s="307"/>
      <c r="U198" s="307"/>
      <c r="V198" s="307"/>
      <c r="W198" s="307"/>
      <c r="X198" s="307"/>
      <c r="Y198" s="307"/>
      <c r="Z198" s="307"/>
      <c r="AA198" s="307"/>
      <c r="AB198" s="560"/>
      <c r="AC198" s="24"/>
    </row>
    <row r="199" spans="2:29" s="563" customFormat="1" ht="15" customHeight="1" x14ac:dyDescent="0.25">
      <c r="B199" s="926" t="s">
        <v>1331</v>
      </c>
      <c r="C199" s="560"/>
      <c r="D199" s="560"/>
      <c r="E199" s="560"/>
      <c r="F199" s="231"/>
      <c r="G199" s="560"/>
      <c r="H199" s="267">
        <v>0</v>
      </c>
      <c r="I199" s="560"/>
      <c r="J199" s="560"/>
      <c r="K199" s="560"/>
      <c r="L199" s="560"/>
      <c r="M199" s="560"/>
      <c r="N199" s="560"/>
      <c r="O199" s="560"/>
      <c r="Q199" s="560"/>
      <c r="R199" s="328">
        <v>0</v>
      </c>
      <c r="S199" s="267">
        <f t="shared" ref="S199:S201" si="119">E199</f>
        <v>0</v>
      </c>
      <c r="T199" s="307"/>
      <c r="U199" s="307"/>
      <c r="V199" s="307"/>
      <c r="W199" s="307"/>
      <c r="X199" s="307"/>
      <c r="Y199" s="307"/>
      <c r="Z199" s="307"/>
      <c r="AA199" s="307"/>
      <c r="AB199" s="560"/>
      <c r="AC199" s="24"/>
    </row>
    <row r="200" spans="2:29" s="563" customFormat="1" ht="15" customHeight="1" x14ac:dyDescent="0.25">
      <c r="B200" s="926" t="s">
        <v>1332</v>
      </c>
      <c r="C200" s="560"/>
      <c r="D200" s="560"/>
      <c r="E200" s="560"/>
      <c r="F200" s="231"/>
      <c r="G200" s="560"/>
      <c r="H200" s="267">
        <v>0</v>
      </c>
      <c r="I200" s="560"/>
      <c r="J200" s="560"/>
      <c r="K200" s="560"/>
      <c r="L200" s="560"/>
      <c r="M200" s="560"/>
      <c r="N200" s="560"/>
      <c r="O200" s="560"/>
      <c r="Q200" s="560"/>
      <c r="R200" s="328">
        <v>0</v>
      </c>
      <c r="S200" s="267">
        <f t="shared" si="119"/>
        <v>0</v>
      </c>
      <c r="T200" s="307"/>
      <c r="U200" s="307"/>
      <c r="V200" s="307"/>
      <c r="W200" s="307"/>
      <c r="X200" s="307"/>
      <c r="Y200" s="307"/>
      <c r="Z200" s="307"/>
      <c r="AA200" s="307"/>
      <c r="AB200" s="560"/>
      <c r="AC200" s="24"/>
    </row>
    <row r="201" spans="2:29" s="563" customFormat="1" ht="15" customHeight="1" x14ac:dyDescent="0.25">
      <c r="B201" s="926" t="s">
        <v>1214</v>
      </c>
      <c r="C201" s="560"/>
      <c r="D201" s="560"/>
      <c r="E201" s="560"/>
      <c r="F201" s="231"/>
      <c r="G201" s="560"/>
      <c r="H201" s="267">
        <v>0</v>
      </c>
      <c r="I201" s="560"/>
      <c r="J201" s="560"/>
      <c r="K201" s="560"/>
      <c r="L201" s="560"/>
      <c r="M201" s="560"/>
      <c r="N201" s="560"/>
      <c r="O201" s="560"/>
      <c r="Q201" s="560"/>
      <c r="R201" s="328">
        <v>0</v>
      </c>
      <c r="S201" s="267">
        <f t="shared" si="119"/>
        <v>0</v>
      </c>
      <c r="T201" s="307"/>
      <c r="U201" s="307"/>
      <c r="V201" s="307"/>
      <c r="W201" s="307"/>
      <c r="X201" s="307"/>
      <c r="Y201" s="307"/>
      <c r="Z201" s="307"/>
      <c r="AA201" s="307"/>
      <c r="AB201" s="560"/>
      <c r="AC201" s="24"/>
    </row>
    <row r="202" spans="2:29" s="563" customFormat="1" ht="15" customHeight="1" x14ac:dyDescent="0.25">
      <c r="B202" s="926" t="s">
        <v>1215</v>
      </c>
      <c r="C202" s="560"/>
      <c r="D202" s="560"/>
      <c r="E202" s="560"/>
      <c r="F202" s="231"/>
      <c r="G202" s="560"/>
      <c r="H202" s="267">
        <v>0</v>
      </c>
      <c r="I202" s="560"/>
      <c r="J202" s="560"/>
      <c r="K202" s="560"/>
      <c r="L202" s="560"/>
      <c r="M202" s="560"/>
      <c r="N202" s="560"/>
      <c r="O202" s="560"/>
      <c r="Q202" s="560"/>
      <c r="R202" s="328">
        <v>0</v>
      </c>
      <c r="S202" s="267">
        <f t="shared" si="117"/>
        <v>0</v>
      </c>
      <c r="T202" s="307"/>
      <c r="U202" s="307"/>
      <c r="V202" s="307"/>
      <c r="W202" s="307"/>
      <c r="X202" s="307"/>
      <c r="Y202" s="307"/>
      <c r="Z202" s="307"/>
      <c r="AA202" s="307"/>
      <c r="AB202" s="560"/>
      <c r="AC202" s="24"/>
    </row>
    <row r="203" spans="2:29" s="563" customFormat="1" ht="15" customHeight="1" x14ac:dyDescent="0.25">
      <c r="B203" s="926" t="s">
        <v>1211</v>
      </c>
      <c r="C203" s="560"/>
      <c r="D203" s="560"/>
      <c r="E203" s="560"/>
      <c r="F203" s="231"/>
      <c r="G203" s="560"/>
      <c r="H203" s="267">
        <v>0</v>
      </c>
      <c r="I203" s="560"/>
      <c r="J203" s="560"/>
      <c r="K203" s="560"/>
      <c r="L203" s="560"/>
      <c r="M203" s="560"/>
      <c r="N203" s="560"/>
      <c r="O203" s="560"/>
      <c r="Q203" s="560"/>
      <c r="R203" s="328">
        <v>0</v>
      </c>
      <c r="S203" s="267">
        <f t="shared" si="117"/>
        <v>0</v>
      </c>
      <c r="T203" s="307"/>
      <c r="U203" s="307"/>
      <c r="V203" s="307"/>
      <c r="W203" s="307"/>
      <c r="X203" s="307"/>
      <c r="Y203" s="307"/>
      <c r="Z203" s="307"/>
      <c r="AA203" s="307"/>
      <c r="AB203" s="560"/>
      <c r="AC203" s="24"/>
    </row>
    <row r="204" spans="2:29" s="563" customFormat="1" ht="15" customHeight="1" x14ac:dyDescent="0.25">
      <c r="B204" s="461" t="str">
        <f>B194&amp;" Total"</f>
        <v>Index Options Total</v>
      </c>
      <c r="C204" s="269">
        <f>SUM(C195:C203)</f>
        <v>0</v>
      </c>
      <c r="D204" s="269">
        <f>SUM(D195:D203)</f>
        <v>0</v>
      </c>
      <c r="E204" s="269">
        <f>SUM(E195:E203)</f>
        <v>0</v>
      </c>
      <c r="F204" s="231"/>
      <c r="G204" s="269">
        <f t="shared" ref="G204" si="120">SUM(G195:G203)</f>
        <v>0</v>
      </c>
      <c r="H204" s="322">
        <f t="shared" ref="H204:O204" si="121">SUM(H195:H203)</f>
        <v>0</v>
      </c>
      <c r="I204" s="269">
        <f t="shared" si="121"/>
        <v>0</v>
      </c>
      <c r="J204" s="269">
        <f t="shared" si="121"/>
        <v>0</v>
      </c>
      <c r="K204" s="269">
        <f t="shared" si="121"/>
        <v>0</v>
      </c>
      <c r="L204" s="269">
        <f t="shared" ref="L204:M204" si="122">SUM(L195:L203)</f>
        <v>0</v>
      </c>
      <c r="M204" s="269">
        <f t="shared" si="122"/>
        <v>0</v>
      </c>
      <c r="N204" s="269">
        <f t="shared" si="121"/>
        <v>0</v>
      </c>
      <c r="O204" s="269">
        <f t="shared" si="121"/>
        <v>0</v>
      </c>
      <c r="P204" s="231"/>
      <c r="Q204" s="269">
        <f t="shared" ref="Q204" si="123">SUM(Q195:Q203)</f>
        <v>0</v>
      </c>
      <c r="R204" s="322">
        <v>0</v>
      </c>
      <c r="S204" s="322">
        <f t="shared" si="117"/>
        <v>0</v>
      </c>
      <c r="T204" s="269">
        <f t="shared" ref="T204" si="124">SUM(T195:T203)</f>
        <v>0</v>
      </c>
      <c r="U204" s="269">
        <f t="shared" ref="U204:AB204" si="125">SUM(U195:U203)</f>
        <v>0</v>
      </c>
      <c r="V204" s="269">
        <f t="shared" si="125"/>
        <v>0</v>
      </c>
      <c r="W204" s="269">
        <f t="shared" si="125"/>
        <v>0</v>
      </c>
      <c r="X204" s="269">
        <f t="shared" si="125"/>
        <v>0</v>
      </c>
      <c r="Y204" s="269">
        <f t="shared" si="125"/>
        <v>0</v>
      </c>
      <c r="Z204" s="269">
        <f t="shared" ref="Z204:AA204" si="126">SUM(Z195:Z203)</f>
        <v>0</v>
      </c>
      <c r="AA204" s="269">
        <f t="shared" si="126"/>
        <v>0</v>
      </c>
      <c r="AB204" s="269">
        <f t="shared" si="125"/>
        <v>0</v>
      </c>
    </row>
    <row r="205" spans="2:29" s="563" customFormat="1" ht="15" customHeight="1" x14ac:dyDescent="0.25">
      <c r="B205" s="175" t="s">
        <v>620</v>
      </c>
      <c r="C205" s="560"/>
      <c r="D205" s="560"/>
      <c r="E205" s="560"/>
      <c r="F205" s="231"/>
      <c r="G205" s="560"/>
      <c r="H205" s="266">
        <v>0</v>
      </c>
      <c r="I205" s="560"/>
      <c r="J205" s="560"/>
      <c r="K205" s="560"/>
      <c r="L205" s="560"/>
      <c r="M205" s="560"/>
      <c r="N205" s="560"/>
      <c r="O205" s="560"/>
      <c r="Q205" s="560"/>
      <c r="R205" s="327">
        <v>0</v>
      </c>
      <c r="S205" s="266">
        <f t="shared" si="117"/>
        <v>0</v>
      </c>
      <c r="T205" s="307"/>
      <c r="U205" s="307"/>
      <c r="V205" s="307"/>
      <c r="W205" s="307"/>
      <c r="X205" s="307"/>
      <c r="Y205" s="307"/>
      <c r="Z205" s="307"/>
      <c r="AA205" s="307"/>
      <c r="AB205" s="560"/>
      <c r="AC205" s="24"/>
    </row>
    <row r="206" spans="2:29" s="563" customFormat="1" ht="15" customHeight="1" x14ac:dyDescent="0.25">
      <c r="B206" s="175" t="s">
        <v>333</v>
      </c>
      <c r="C206" s="560"/>
      <c r="D206" s="560"/>
      <c r="E206" s="560"/>
      <c r="F206" s="231"/>
      <c r="G206" s="560"/>
      <c r="H206" s="267">
        <v>0</v>
      </c>
      <c r="I206" s="560"/>
      <c r="J206" s="560"/>
      <c r="K206" s="560"/>
      <c r="L206" s="560"/>
      <c r="M206" s="560"/>
      <c r="N206" s="560"/>
      <c r="O206" s="560"/>
      <c r="Q206" s="560"/>
      <c r="R206" s="328">
        <v>0</v>
      </c>
      <c r="S206" s="267">
        <f t="shared" si="117"/>
        <v>0</v>
      </c>
      <c r="T206" s="307"/>
      <c r="U206" s="307"/>
      <c r="V206" s="307"/>
      <c r="W206" s="307"/>
      <c r="X206" s="307"/>
      <c r="Y206" s="307"/>
      <c r="Z206" s="307"/>
      <c r="AA206" s="307"/>
      <c r="AB206" s="560"/>
      <c r="AC206" s="24"/>
    </row>
    <row r="207" spans="2:29" s="563" customFormat="1" ht="15" customHeight="1" x14ac:dyDescent="0.25">
      <c r="B207" s="175" t="s">
        <v>334</v>
      </c>
      <c r="C207" s="560"/>
      <c r="D207" s="560"/>
      <c r="E207" s="560"/>
      <c r="F207" s="231"/>
      <c r="G207" s="560"/>
      <c r="H207" s="267">
        <v>0</v>
      </c>
      <c r="I207" s="560"/>
      <c r="J207" s="560"/>
      <c r="K207" s="560"/>
      <c r="L207" s="560"/>
      <c r="M207" s="560"/>
      <c r="N207" s="560"/>
      <c r="O207" s="560"/>
      <c r="Q207" s="560"/>
      <c r="R207" s="328">
        <v>0</v>
      </c>
      <c r="S207" s="267">
        <f t="shared" si="117"/>
        <v>0</v>
      </c>
      <c r="T207" s="307"/>
      <c r="U207" s="307"/>
      <c r="V207" s="307"/>
      <c r="W207" s="307"/>
      <c r="X207" s="307"/>
      <c r="Y207" s="307"/>
      <c r="Z207" s="307"/>
      <c r="AA207" s="307"/>
      <c r="AB207" s="560"/>
      <c r="AC207" s="24"/>
    </row>
    <row r="208" spans="2:29" s="563" customFormat="1" ht="15" customHeight="1" x14ac:dyDescent="0.25">
      <c r="B208" s="175" t="s">
        <v>335</v>
      </c>
      <c r="C208" s="560"/>
      <c r="D208" s="560"/>
      <c r="E208" s="560"/>
      <c r="F208" s="231"/>
      <c r="G208" s="560"/>
      <c r="H208" s="267">
        <v>0</v>
      </c>
      <c r="I208" s="560"/>
      <c r="J208" s="560"/>
      <c r="K208" s="560"/>
      <c r="L208" s="560"/>
      <c r="M208" s="560"/>
      <c r="N208" s="560"/>
      <c r="O208" s="560"/>
      <c r="Q208" s="560"/>
      <c r="R208" s="328">
        <v>0</v>
      </c>
      <c r="S208" s="267">
        <f t="shared" si="117"/>
        <v>0</v>
      </c>
      <c r="T208" s="307"/>
      <c r="U208" s="307"/>
      <c r="V208" s="307"/>
      <c r="W208" s="307"/>
      <c r="X208" s="307"/>
      <c r="Y208" s="307"/>
      <c r="Z208" s="307"/>
      <c r="AA208" s="307"/>
      <c r="AB208" s="560"/>
      <c r="AC208" s="24"/>
    </row>
    <row r="209" spans="2:29" s="563" customFormat="1" ht="15" customHeight="1" x14ac:dyDescent="0.25">
      <c r="B209" s="175" t="s">
        <v>617</v>
      </c>
      <c r="C209" s="560"/>
      <c r="D209" s="560"/>
      <c r="E209" s="560"/>
      <c r="F209" s="231"/>
      <c r="G209" s="560"/>
      <c r="H209" s="267">
        <v>0</v>
      </c>
      <c r="I209" s="560"/>
      <c r="J209" s="560"/>
      <c r="K209" s="560"/>
      <c r="L209" s="560"/>
      <c r="M209" s="560"/>
      <c r="N209" s="560"/>
      <c r="O209" s="560"/>
      <c r="Q209" s="560"/>
      <c r="R209" s="328">
        <v>0</v>
      </c>
      <c r="S209" s="267">
        <f t="shared" si="117"/>
        <v>0</v>
      </c>
      <c r="T209" s="307"/>
      <c r="U209" s="307"/>
      <c r="V209" s="307"/>
      <c r="W209" s="307"/>
      <c r="X209" s="307"/>
      <c r="Y209" s="307"/>
      <c r="Z209" s="307"/>
      <c r="AA209" s="307"/>
      <c r="AB209" s="560"/>
      <c r="AC209" s="24"/>
    </row>
    <row r="210" spans="2:29" s="563" customFormat="1" ht="15" customHeight="1" x14ac:dyDescent="0.25">
      <c r="B210" s="175" t="s">
        <v>621</v>
      </c>
      <c r="C210" s="560"/>
      <c r="D210" s="560"/>
      <c r="E210" s="560"/>
      <c r="F210" s="231"/>
      <c r="G210" s="560"/>
      <c r="H210" s="267">
        <v>0</v>
      </c>
      <c r="I210" s="560"/>
      <c r="J210" s="560"/>
      <c r="K210" s="560"/>
      <c r="L210" s="560"/>
      <c r="M210" s="560"/>
      <c r="N210" s="560"/>
      <c r="O210" s="560"/>
      <c r="Q210" s="560"/>
      <c r="R210" s="328">
        <v>0</v>
      </c>
      <c r="S210" s="267">
        <f t="shared" si="117"/>
        <v>0</v>
      </c>
      <c r="T210" s="307"/>
      <c r="U210" s="307"/>
      <c r="V210" s="307"/>
      <c r="W210" s="307"/>
      <c r="X210" s="307"/>
      <c r="Y210" s="307"/>
      <c r="Z210" s="307"/>
      <c r="AA210" s="307"/>
      <c r="AB210" s="560"/>
      <c r="AC210" s="24"/>
    </row>
    <row r="211" spans="2:29" s="563" customFormat="1" ht="15" customHeight="1" x14ac:dyDescent="0.25">
      <c r="B211" s="175" t="s">
        <v>590</v>
      </c>
      <c r="C211" s="560"/>
      <c r="D211" s="560"/>
      <c r="E211" s="560"/>
      <c r="F211" s="231"/>
      <c r="G211" s="560"/>
      <c r="H211" s="267">
        <v>0</v>
      </c>
      <c r="I211" s="560"/>
      <c r="J211" s="560"/>
      <c r="K211" s="560"/>
      <c r="L211" s="560"/>
      <c r="M211" s="560"/>
      <c r="N211" s="560"/>
      <c r="O211" s="560"/>
      <c r="Q211" s="560"/>
      <c r="R211" s="328">
        <v>0</v>
      </c>
      <c r="S211" s="267">
        <f>E211</f>
        <v>0</v>
      </c>
      <c r="T211" s="307"/>
      <c r="U211" s="307"/>
      <c r="V211" s="307"/>
      <c r="W211" s="307"/>
      <c r="X211" s="307"/>
      <c r="Y211" s="307"/>
      <c r="Z211" s="307"/>
      <c r="AA211" s="307"/>
      <c r="AB211" s="560"/>
      <c r="AC211" s="24"/>
    </row>
    <row r="212" spans="2:29" s="563" customFormat="1" ht="15" customHeight="1" x14ac:dyDescent="0.25">
      <c r="B212" s="175" t="s">
        <v>591</v>
      </c>
      <c r="C212" s="560"/>
      <c r="D212" s="560"/>
      <c r="E212" s="560"/>
      <c r="F212" s="231"/>
      <c r="G212" s="560"/>
      <c r="H212" s="267">
        <v>0</v>
      </c>
      <c r="I212" s="560"/>
      <c r="J212" s="560"/>
      <c r="K212" s="560"/>
      <c r="L212" s="560"/>
      <c r="M212" s="560"/>
      <c r="N212" s="560"/>
      <c r="O212" s="560"/>
      <c r="Q212" s="560"/>
      <c r="R212" s="328">
        <v>0</v>
      </c>
      <c r="S212" s="267">
        <f t="shared" si="117"/>
        <v>0</v>
      </c>
      <c r="T212" s="307"/>
      <c r="U212" s="307"/>
      <c r="V212" s="307"/>
      <c r="W212" s="307"/>
      <c r="X212" s="307"/>
      <c r="Y212" s="307"/>
      <c r="Z212" s="307"/>
      <c r="AA212" s="307"/>
      <c r="AB212" s="560"/>
      <c r="AC212" s="24"/>
    </row>
    <row r="213" spans="2:29" s="563" customFormat="1" ht="15" customHeight="1" x14ac:dyDescent="0.25">
      <c r="B213" s="175" t="s">
        <v>592</v>
      </c>
      <c r="C213" s="560"/>
      <c r="D213" s="560"/>
      <c r="E213" s="560"/>
      <c r="F213" s="231"/>
      <c r="G213" s="560"/>
      <c r="H213" s="267">
        <v>0</v>
      </c>
      <c r="I213" s="560"/>
      <c r="J213" s="560"/>
      <c r="K213" s="560"/>
      <c r="L213" s="560"/>
      <c r="M213" s="560"/>
      <c r="N213" s="560"/>
      <c r="O213" s="560"/>
      <c r="Q213" s="560"/>
      <c r="R213" s="328">
        <v>0</v>
      </c>
      <c r="S213" s="267">
        <f t="shared" si="117"/>
        <v>0</v>
      </c>
      <c r="T213" s="307"/>
      <c r="U213" s="307"/>
      <c r="V213" s="307"/>
      <c r="W213" s="307"/>
      <c r="X213" s="307"/>
      <c r="Y213" s="307"/>
      <c r="Z213" s="307"/>
      <c r="AA213" s="307"/>
      <c r="AB213" s="560"/>
      <c r="AC213" s="24"/>
    </row>
    <row r="214" spans="2:29" s="563" customFormat="1" ht="15" customHeight="1" x14ac:dyDescent="0.25">
      <c r="B214" s="175" t="s">
        <v>593</v>
      </c>
      <c r="C214" s="560"/>
      <c r="D214" s="560"/>
      <c r="E214" s="560"/>
      <c r="F214" s="231"/>
      <c r="G214" s="560"/>
      <c r="H214" s="267">
        <v>0</v>
      </c>
      <c r="I214" s="560"/>
      <c r="J214" s="560"/>
      <c r="K214" s="560"/>
      <c r="L214" s="560"/>
      <c r="M214" s="560"/>
      <c r="N214" s="560"/>
      <c r="O214" s="560"/>
      <c r="Q214" s="560"/>
      <c r="R214" s="328">
        <v>0</v>
      </c>
      <c r="S214" s="267">
        <f t="shared" si="117"/>
        <v>0</v>
      </c>
      <c r="T214" s="307"/>
      <c r="U214" s="307"/>
      <c r="V214" s="307"/>
      <c r="W214" s="307"/>
      <c r="X214" s="307"/>
      <c r="Y214" s="307"/>
      <c r="Z214" s="307"/>
      <c r="AA214" s="307"/>
      <c r="AB214" s="560"/>
      <c r="AC214" s="24"/>
    </row>
    <row r="215" spans="2:29" s="563" customFormat="1" ht="15" customHeight="1" x14ac:dyDescent="0.25">
      <c r="B215" s="175" t="s">
        <v>622</v>
      </c>
      <c r="C215" s="560"/>
      <c r="D215" s="560"/>
      <c r="E215" s="560"/>
      <c r="F215" s="231"/>
      <c r="G215" s="560"/>
      <c r="H215" s="267">
        <v>0</v>
      </c>
      <c r="I215" s="560"/>
      <c r="J215" s="560"/>
      <c r="K215" s="560"/>
      <c r="L215" s="560"/>
      <c r="M215" s="560"/>
      <c r="N215" s="560"/>
      <c r="O215" s="560"/>
      <c r="Q215" s="560"/>
      <c r="R215" s="328">
        <v>0</v>
      </c>
      <c r="S215" s="267">
        <f>E215</f>
        <v>0</v>
      </c>
      <c r="T215" s="307"/>
      <c r="U215" s="307"/>
      <c r="V215" s="307"/>
      <c r="W215" s="307"/>
      <c r="X215" s="307"/>
      <c r="Y215" s="307"/>
      <c r="Z215" s="307"/>
      <c r="AA215" s="307"/>
      <c r="AB215" s="560"/>
      <c r="AC215" s="24"/>
    </row>
    <row r="216" spans="2:29" s="563" customFormat="1" ht="15" customHeight="1" x14ac:dyDescent="0.25">
      <c r="B216" s="175" t="s">
        <v>618</v>
      </c>
      <c r="C216" s="560"/>
      <c r="D216" s="560"/>
      <c r="E216" s="560"/>
      <c r="F216" s="231"/>
      <c r="G216" s="560"/>
      <c r="H216" s="267">
        <v>0</v>
      </c>
      <c r="I216" s="560"/>
      <c r="J216" s="560"/>
      <c r="K216" s="560"/>
      <c r="L216" s="560"/>
      <c r="M216" s="560"/>
      <c r="N216" s="560"/>
      <c r="O216" s="560"/>
      <c r="Q216" s="560"/>
      <c r="R216" s="328">
        <v>0</v>
      </c>
      <c r="S216" s="267">
        <f t="shared" si="117"/>
        <v>0</v>
      </c>
      <c r="T216" s="307"/>
      <c r="U216" s="307"/>
      <c r="V216" s="307"/>
      <c r="W216" s="307"/>
      <c r="X216" s="307"/>
      <c r="Y216" s="307"/>
      <c r="Z216" s="307"/>
      <c r="AA216" s="307"/>
      <c r="AB216" s="560"/>
      <c r="AC216" s="24"/>
    </row>
    <row r="217" spans="2:29" s="563" customFormat="1" ht="15" customHeight="1" x14ac:dyDescent="0.25">
      <c r="B217" s="175" t="s">
        <v>619</v>
      </c>
      <c r="C217" s="560"/>
      <c r="D217" s="560"/>
      <c r="E217" s="560"/>
      <c r="F217" s="231"/>
      <c r="G217" s="321"/>
      <c r="H217" s="268">
        <v>0</v>
      </c>
      <c r="I217" s="321"/>
      <c r="J217" s="321"/>
      <c r="K217" s="321"/>
      <c r="L217" s="321"/>
      <c r="M217" s="321"/>
      <c r="N217" s="321"/>
      <c r="O217" s="321"/>
      <c r="Q217" s="560"/>
      <c r="R217" s="329">
        <v>0</v>
      </c>
      <c r="S217" s="268">
        <f t="shared" si="117"/>
        <v>0</v>
      </c>
      <c r="T217" s="307"/>
      <c r="U217" s="307"/>
      <c r="V217" s="307"/>
      <c r="W217" s="307"/>
      <c r="X217" s="307"/>
      <c r="Y217" s="307"/>
      <c r="Z217" s="307"/>
      <c r="AA217" s="307"/>
      <c r="AB217" s="560"/>
      <c r="AC217" s="24"/>
    </row>
    <row r="218" spans="2:29" s="563" customFormat="1" ht="15.75" customHeight="1" thickBot="1" x14ac:dyDescent="0.3">
      <c r="B218" s="463" t="str">
        <f>B194&amp;" Total"</f>
        <v>Index Options Total</v>
      </c>
      <c r="C218" s="269">
        <f>SUM(C205:C217)</f>
        <v>0</v>
      </c>
      <c r="D218" s="269">
        <f>SUM(D205:D217)</f>
        <v>0</v>
      </c>
      <c r="E218" s="269">
        <f>SUM(E205:E217)</f>
        <v>0</v>
      </c>
      <c r="G218" s="269">
        <f t="shared" ref="G218" si="127">SUM(G205:G217)</f>
        <v>0</v>
      </c>
      <c r="H218" s="326">
        <f t="shared" ref="H218:O218" si="128">SUM(H205:H217)</f>
        <v>0</v>
      </c>
      <c r="I218" s="269">
        <f t="shared" si="128"/>
        <v>0</v>
      </c>
      <c r="J218" s="269">
        <f t="shared" si="128"/>
        <v>0</v>
      </c>
      <c r="K218" s="269">
        <f t="shared" si="128"/>
        <v>0</v>
      </c>
      <c r="L218" s="269">
        <f t="shared" ref="L218:M218" si="129">SUM(L205:L217)</f>
        <v>0</v>
      </c>
      <c r="M218" s="269">
        <f t="shared" si="129"/>
        <v>0</v>
      </c>
      <c r="N218" s="269">
        <f t="shared" si="128"/>
        <v>0</v>
      </c>
      <c r="O218" s="269">
        <f t="shared" si="128"/>
        <v>0</v>
      </c>
      <c r="Q218" s="269">
        <f t="shared" ref="Q218" si="130">SUM(Q205:Q217)</f>
        <v>0</v>
      </c>
      <c r="R218" s="326">
        <f t="shared" ref="R218:AB218" si="131">SUM(R205:R217)</f>
        <v>0</v>
      </c>
      <c r="S218" s="326">
        <f t="shared" si="131"/>
        <v>0</v>
      </c>
      <c r="T218" s="269">
        <f t="shared" ref="T218:U218" si="132">SUM(T205:T217)</f>
        <v>0</v>
      </c>
      <c r="U218" s="269">
        <f t="shared" si="132"/>
        <v>0</v>
      </c>
      <c r="V218" s="269">
        <f t="shared" ref="V218" si="133">SUM(V205:V217)</f>
        <v>0</v>
      </c>
      <c r="W218" s="269">
        <f t="shared" si="131"/>
        <v>0</v>
      </c>
      <c r="X218" s="269">
        <f t="shared" si="131"/>
        <v>0</v>
      </c>
      <c r="Y218" s="269">
        <f t="shared" si="131"/>
        <v>0</v>
      </c>
      <c r="Z218" s="269">
        <f t="shared" ref="Z218:AA218" si="134">SUM(Z205:Z217)</f>
        <v>0</v>
      </c>
      <c r="AA218" s="269">
        <f t="shared" si="134"/>
        <v>0</v>
      </c>
      <c r="AB218" s="269">
        <f t="shared" si="131"/>
        <v>0</v>
      </c>
    </row>
    <row r="219" spans="2:29" s="593" customFormat="1" ht="15" customHeight="1" x14ac:dyDescent="0.25">
      <c r="K219" s="569"/>
      <c r="L219" s="569"/>
      <c r="M219" s="569"/>
      <c r="N219" s="569"/>
      <c r="X219" s="569"/>
      <c r="Y219" s="569"/>
      <c r="Z219" s="569"/>
      <c r="AA219" s="569"/>
      <c r="AC219" s="207"/>
    </row>
    <row r="220" spans="2:29" ht="15.75" customHeight="1" thickBot="1" x14ac:dyDescent="0.3">
      <c r="B220" s="1" t="s">
        <v>340</v>
      </c>
      <c r="X220" s="563"/>
      <c r="Y220" s="563"/>
      <c r="Z220" s="563"/>
      <c r="AA220" s="563"/>
    </row>
    <row r="221" spans="2:29" ht="15" customHeight="1" x14ac:dyDescent="0.25">
      <c r="B221" s="161" t="s">
        <v>570</v>
      </c>
      <c r="C221" s="265"/>
      <c r="D221" s="265"/>
      <c r="E221" s="265"/>
      <c r="G221" s="560"/>
      <c r="H221" s="266">
        <v>0</v>
      </c>
      <c r="I221" s="265"/>
      <c r="J221" s="265"/>
      <c r="K221" s="560"/>
      <c r="L221" s="560"/>
      <c r="M221" s="560"/>
      <c r="N221" s="560"/>
      <c r="O221" s="265"/>
      <c r="Q221" s="560"/>
      <c r="R221" s="327">
        <v>0</v>
      </c>
      <c r="S221" s="266">
        <f t="shared" ref="S221:S244" si="135">E221</f>
        <v>0</v>
      </c>
      <c r="T221" s="307"/>
      <c r="U221" s="307"/>
      <c r="V221" s="307"/>
      <c r="W221" s="307"/>
      <c r="X221" s="307"/>
      <c r="Y221" s="307"/>
      <c r="Z221" s="307"/>
      <c r="AA221" s="307"/>
      <c r="AB221" s="265"/>
    </row>
    <row r="222" spans="2:29" ht="15" customHeight="1" x14ac:dyDescent="0.25">
      <c r="B222" s="162" t="s">
        <v>571</v>
      </c>
      <c r="C222" s="265"/>
      <c r="D222" s="265"/>
      <c r="E222" s="265"/>
      <c r="F222" s="150"/>
      <c r="G222" s="560"/>
      <c r="H222" s="267">
        <v>0</v>
      </c>
      <c r="I222" s="265"/>
      <c r="J222" s="265"/>
      <c r="K222" s="560"/>
      <c r="L222" s="560"/>
      <c r="M222" s="560"/>
      <c r="N222" s="560"/>
      <c r="O222" s="265"/>
      <c r="Q222" s="560"/>
      <c r="R222" s="328">
        <v>0</v>
      </c>
      <c r="S222" s="267">
        <f t="shared" si="135"/>
        <v>0</v>
      </c>
      <c r="T222" s="307"/>
      <c r="U222" s="307"/>
      <c r="V222" s="307"/>
      <c r="W222" s="307"/>
      <c r="X222" s="307"/>
      <c r="Y222" s="307"/>
      <c r="Z222" s="307"/>
      <c r="AA222" s="307"/>
      <c r="AB222" s="265"/>
    </row>
    <row r="223" spans="2:29" ht="15" customHeight="1" x14ac:dyDescent="0.25">
      <c r="B223" s="162" t="s">
        <v>572</v>
      </c>
      <c r="C223" s="265"/>
      <c r="D223" s="265"/>
      <c r="E223" s="265"/>
      <c r="F223" s="150"/>
      <c r="G223" s="560"/>
      <c r="H223" s="267">
        <v>0</v>
      </c>
      <c r="I223" s="265"/>
      <c r="J223" s="265"/>
      <c r="K223" s="560"/>
      <c r="L223" s="560"/>
      <c r="M223" s="560"/>
      <c r="N223" s="560"/>
      <c r="O223" s="265"/>
      <c r="P223" s="150"/>
      <c r="Q223" s="560"/>
      <c r="R223" s="328">
        <v>0</v>
      </c>
      <c r="S223" s="267">
        <f t="shared" si="135"/>
        <v>0</v>
      </c>
      <c r="T223" s="307"/>
      <c r="U223" s="307"/>
      <c r="V223" s="307"/>
      <c r="W223" s="307"/>
      <c r="X223" s="307"/>
      <c r="Y223" s="307"/>
      <c r="Z223" s="307"/>
      <c r="AA223" s="307"/>
      <c r="AB223" s="265"/>
    </row>
    <row r="224" spans="2:29" ht="15" customHeight="1" x14ac:dyDescent="0.25">
      <c r="B224" s="162" t="s">
        <v>573</v>
      </c>
      <c r="C224" s="265"/>
      <c r="D224" s="265"/>
      <c r="E224" s="265"/>
      <c r="G224" s="560"/>
      <c r="H224" s="267">
        <v>0</v>
      </c>
      <c r="I224" s="265"/>
      <c r="J224" s="265"/>
      <c r="K224" s="560"/>
      <c r="L224" s="560"/>
      <c r="M224" s="560"/>
      <c r="N224" s="560"/>
      <c r="O224" s="265"/>
      <c r="Q224" s="560"/>
      <c r="R224" s="328">
        <v>0</v>
      </c>
      <c r="S224" s="267">
        <f t="shared" si="135"/>
        <v>0</v>
      </c>
      <c r="T224" s="307"/>
      <c r="U224" s="307"/>
      <c r="V224" s="307"/>
      <c r="W224" s="307"/>
      <c r="X224" s="307"/>
      <c r="Y224" s="307"/>
      <c r="Z224" s="307"/>
      <c r="AA224" s="307"/>
      <c r="AB224" s="265"/>
    </row>
    <row r="225" spans="2:29" ht="15" customHeight="1" x14ac:dyDescent="0.25">
      <c r="B225" s="162" t="s">
        <v>574</v>
      </c>
      <c r="C225" s="265"/>
      <c r="D225" s="265"/>
      <c r="E225" s="265"/>
      <c r="F225" s="150"/>
      <c r="G225" s="560"/>
      <c r="H225" s="267">
        <v>0</v>
      </c>
      <c r="I225" s="265"/>
      <c r="J225" s="265"/>
      <c r="K225" s="560"/>
      <c r="L225" s="560"/>
      <c r="M225" s="560"/>
      <c r="N225" s="560"/>
      <c r="O225" s="265"/>
      <c r="Q225" s="560"/>
      <c r="R225" s="328">
        <v>0</v>
      </c>
      <c r="S225" s="267">
        <f t="shared" si="135"/>
        <v>0</v>
      </c>
      <c r="T225" s="307"/>
      <c r="U225" s="307"/>
      <c r="V225" s="307"/>
      <c r="W225" s="307"/>
      <c r="X225" s="307"/>
      <c r="Y225" s="307"/>
      <c r="Z225" s="307"/>
      <c r="AA225" s="307"/>
      <c r="AB225" s="265"/>
    </row>
    <row r="226" spans="2:29" ht="15" customHeight="1" x14ac:dyDescent="0.25">
      <c r="B226" s="162" t="s">
        <v>575</v>
      </c>
      <c r="C226" s="265"/>
      <c r="D226" s="265"/>
      <c r="E226" s="265"/>
      <c r="F226" s="150"/>
      <c r="G226" s="560"/>
      <c r="H226" s="341">
        <v>0</v>
      </c>
      <c r="I226" s="560"/>
      <c r="J226" s="560"/>
      <c r="K226" s="560"/>
      <c r="L226" s="560"/>
      <c r="M226" s="560"/>
      <c r="N226" s="560"/>
      <c r="O226" s="560"/>
      <c r="P226" s="150"/>
      <c r="Q226" s="560"/>
      <c r="R226" s="341">
        <v>0</v>
      </c>
      <c r="S226" s="341">
        <f t="shared" si="135"/>
        <v>0</v>
      </c>
      <c r="T226" s="307"/>
      <c r="U226" s="307"/>
      <c r="V226" s="307"/>
      <c r="W226" s="307"/>
      <c r="X226" s="307"/>
      <c r="Y226" s="307"/>
      <c r="Z226" s="307"/>
      <c r="AA226" s="307"/>
      <c r="AB226" s="560"/>
    </row>
    <row r="227" spans="2:29" s="593" customFormat="1" ht="15" customHeight="1" x14ac:dyDescent="0.25">
      <c r="B227" s="733" t="str">
        <f>$B$14</f>
        <v>&lt;B: Defaulted</v>
      </c>
      <c r="C227" s="551"/>
      <c r="D227" s="551"/>
      <c r="E227" s="551"/>
      <c r="K227" s="569"/>
      <c r="L227" s="569"/>
      <c r="M227" s="569"/>
      <c r="N227" s="569"/>
      <c r="X227" s="569"/>
      <c r="Y227" s="569"/>
      <c r="Z227" s="569"/>
      <c r="AA227" s="569"/>
    </row>
    <row r="228" spans="2:29" s="593" customFormat="1" ht="15" customHeight="1" x14ac:dyDescent="0.25">
      <c r="B228" s="733" t="str">
        <f>$B$15</f>
        <v>&lt;B: Not Defaulted</v>
      </c>
      <c r="C228" s="551"/>
      <c r="D228" s="551"/>
      <c r="E228" s="551"/>
      <c r="G228" s="551"/>
      <c r="H228" s="266">
        <v>0</v>
      </c>
      <c r="I228" s="551"/>
      <c r="J228" s="551"/>
      <c r="K228" s="551"/>
      <c r="L228" s="551"/>
      <c r="M228" s="551"/>
      <c r="N228" s="551"/>
      <c r="O228" s="551"/>
      <c r="Q228" s="551"/>
      <c r="R228" s="327">
        <v>0</v>
      </c>
      <c r="S228" s="266">
        <f t="shared" ref="S228" si="136">E228</f>
        <v>0</v>
      </c>
      <c r="T228" s="734"/>
      <c r="U228" s="734"/>
      <c r="V228" s="734"/>
      <c r="W228" s="734"/>
      <c r="X228" s="734"/>
      <c r="Y228" s="734"/>
      <c r="Z228" s="734"/>
      <c r="AA228" s="734"/>
      <c r="AB228" s="551"/>
      <c r="AC228" s="207"/>
    </row>
    <row r="229" spans="2:29" s="593" customFormat="1" ht="15" customHeight="1" x14ac:dyDescent="0.25">
      <c r="B229" s="733" t="str">
        <f>$B$16</f>
        <v>&lt;B: Default Status Unknown</v>
      </c>
      <c r="C229" s="551"/>
      <c r="D229" s="551"/>
      <c r="E229" s="551"/>
      <c r="G229" s="551"/>
      <c r="H229" s="267">
        <v>0</v>
      </c>
      <c r="I229" s="551"/>
      <c r="J229" s="551"/>
      <c r="K229" s="551"/>
      <c r="L229" s="551"/>
      <c r="M229" s="551"/>
      <c r="N229" s="551"/>
      <c r="O229" s="551"/>
      <c r="Q229" s="551"/>
      <c r="R229" s="328">
        <v>0</v>
      </c>
      <c r="S229" s="267">
        <f t="shared" si="135"/>
        <v>0</v>
      </c>
      <c r="T229" s="734"/>
      <c r="U229" s="734"/>
      <c r="V229" s="734"/>
      <c r="W229" s="734"/>
      <c r="X229" s="734"/>
      <c r="Y229" s="734"/>
      <c r="Z229" s="734"/>
      <c r="AA229" s="734"/>
      <c r="AB229" s="551"/>
      <c r="AC229" s="207"/>
    </row>
    <row r="230" spans="2:29" ht="15" customHeight="1" x14ac:dyDescent="0.25">
      <c r="B230" s="162" t="s">
        <v>577</v>
      </c>
      <c r="C230" s="265"/>
      <c r="D230" s="265"/>
      <c r="E230" s="265"/>
      <c r="F230" s="150"/>
      <c r="G230" s="560"/>
      <c r="H230" s="268">
        <v>0</v>
      </c>
      <c r="I230" s="265"/>
      <c r="J230" s="265"/>
      <c r="K230" s="560"/>
      <c r="L230" s="560"/>
      <c r="M230" s="560"/>
      <c r="N230" s="560"/>
      <c r="O230" s="265"/>
      <c r="Q230" s="560"/>
      <c r="R230" s="329">
        <v>0</v>
      </c>
      <c r="S230" s="268">
        <f t="shared" si="135"/>
        <v>0</v>
      </c>
      <c r="T230" s="307"/>
      <c r="U230" s="307"/>
      <c r="V230" s="307"/>
      <c r="W230" s="307"/>
      <c r="X230" s="307"/>
      <c r="Y230" s="307"/>
      <c r="Z230" s="307"/>
      <c r="AA230" s="307"/>
      <c r="AB230" s="265"/>
    </row>
    <row r="231" spans="2:29" s="2" customFormat="1" ht="15" customHeight="1" x14ac:dyDescent="0.25">
      <c r="B231" s="461" t="str">
        <f>B220&amp;" Total"</f>
        <v>Other / Unspecified Total</v>
      </c>
      <c r="C231" s="269">
        <f>SUM(C221:C230)</f>
        <v>0</v>
      </c>
      <c r="D231" s="269">
        <f>SUM(D221:D230)</f>
        <v>0</v>
      </c>
      <c r="E231" s="269">
        <f>SUM(E221:E230)</f>
        <v>0</v>
      </c>
      <c r="F231" s="231"/>
      <c r="G231" s="269">
        <f t="shared" ref="G231" si="137">SUM(G221:G230)</f>
        <v>0</v>
      </c>
      <c r="H231" s="322">
        <f t="shared" ref="H231:O231" si="138">SUM(H221:H230)</f>
        <v>0</v>
      </c>
      <c r="I231" s="269">
        <f t="shared" si="138"/>
        <v>0</v>
      </c>
      <c r="J231" s="269">
        <f t="shared" si="138"/>
        <v>0</v>
      </c>
      <c r="K231" s="269">
        <f t="shared" si="138"/>
        <v>0</v>
      </c>
      <c r="L231" s="269">
        <f t="shared" ref="L231:M231" si="139">SUM(L221:L230)</f>
        <v>0</v>
      </c>
      <c r="M231" s="269">
        <f t="shared" si="139"/>
        <v>0</v>
      </c>
      <c r="N231" s="269">
        <f t="shared" si="138"/>
        <v>0</v>
      </c>
      <c r="O231" s="269">
        <f t="shared" si="138"/>
        <v>0</v>
      </c>
      <c r="P231" s="231"/>
      <c r="Q231" s="269">
        <f t="shared" ref="Q231" si="140">SUM(Q221:Q230)</f>
        <v>0</v>
      </c>
      <c r="R231" s="322">
        <v>0</v>
      </c>
      <c r="S231" s="322">
        <f t="shared" si="135"/>
        <v>0</v>
      </c>
      <c r="T231" s="269">
        <f t="shared" ref="T231" si="141">SUM(T221:T230)</f>
        <v>0</v>
      </c>
      <c r="U231" s="269">
        <f t="shared" ref="U231:AB231" si="142">SUM(U221:U230)</f>
        <v>0</v>
      </c>
      <c r="V231" s="269">
        <f t="shared" si="142"/>
        <v>0</v>
      </c>
      <c r="W231" s="269">
        <f t="shared" si="142"/>
        <v>0</v>
      </c>
      <c r="X231" s="269">
        <f t="shared" si="142"/>
        <v>0</v>
      </c>
      <c r="Y231" s="269">
        <f t="shared" si="142"/>
        <v>0</v>
      </c>
      <c r="Z231" s="269">
        <f t="shared" ref="Z231:AA231" si="143">SUM(Z221:Z230)</f>
        <v>0</v>
      </c>
      <c r="AA231" s="269">
        <f t="shared" si="143"/>
        <v>0</v>
      </c>
      <c r="AB231" s="269">
        <f t="shared" si="142"/>
        <v>0</v>
      </c>
    </row>
    <row r="232" spans="2:29" ht="15" customHeight="1" x14ac:dyDescent="0.25">
      <c r="B232" s="175" t="s">
        <v>620</v>
      </c>
      <c r="C232" s="265"/>
      <c r="D232" s="265"/>
      <c r="E232" s="265"/>
      <c r="F232" s="150"/>
      <c r="G232" s="560"/>
      <c r="H232" s="266">
        <v>0</v>
      </c>
      <c r="I232" s="265"/>
      <c r="J232" s="265"/>
      <c r="K232" s="560"/>
      <c r="L232" s="560"/>
      <c r="M232" s="560"/>
      <c r="N232" s="560"/>
      <c r="O232" s="265"/>
      <c r="Q232" s="560"/>
      <c r="R232" s="327">
        <v>0</v>
      </c>
      <c r="S232" s="266">
        <f t="shared" si="135"/>
        <v>0</v>
      </c>
      <c r="T232" s="307"/>
      <c r="U232" s="307"/>
      <c r="V232" s="307"/>
      <c r="W232" s="307"/>
      <c r="X232" s="307"/>
      <c r="Y232" s="307"/>
      <c r="Z232" s="307"/>
      <c r="AA232" s="307"/>
      <c r="AB232" s="265"/>
    </row>
    <row r="233" spans="2:29" ht="15" customHeight="1" x14ac:dyDescent="0.25">
      <c r="B233" s="175" t="s">
        <v>333</v>
      </c>
      <c r="C233" s="265"/>
      <c r="D233" s="265"/>
      <c r="E233" s="265"/>
      <c r="F233" s="150"/>
      <c r="G233" s="560"/>
      <c r="H233" s="267">
        <v>0</v>
      </c>
      <c r="I233" s="265"/>
      <c r="J233" s="265"/>
      <c r="K233" s="560"/>
      <c r="L233" s="560"/>
      <c r="M233" s="560"/>
      <c r="N233" s="560"/>
      <c r="O233" s="265"/>
      <c r="Q233" s="560"/>
      <c r="R233" s="328">
        <v>0</v>
      </c>
      <c r="S233" s="267">
        <f t="shared" si="135"/>
        <v>0</v>
      </c>
      <c r="T233" s="307"/>
      <c r="U233" s="307"/>
      <c r="V233" s="307"/>
      <c r="W233" s="307"/>
      <c r="X233" s="307"/>
      <c r="Y233" s="307"/>
      <c r="Z233" s="307"/>
      <c r="AA233" s="307"/>
      <c r="AB233" s="265"/>
    </row>
    <row r="234" spans="2:29" ht="15" customHeight="1" x14ac:dyDescent="0.25">
      <c r="B234" s="175" t="s">
        <v>334</v>
      </c>
      <c r="C234" s="265"/>
      <c r="D234" s="265"/>
      <c r="E234" s="265"/>
      <c r="F234" s="150"/>
      <c r="G234" s="560"/>
      <c r="H234" s="267">
        <v>0</v>
      </c>
      <c r="I234" s="265"/>
      <c r="J234" s="265"/>
      <c r="K234" s="560"/>
      <c r="L234" s="560"/>
      <c r="M234" s="560"/>
      <c r="N234" s="560"/>
      <c r="O234" s="265"/>
      <c r="Q234" s="560"/>
      <c r="R234" s="328">
        <v>0</v>
      </c>
      <c r="S234" s="267">
        <f t="shared" si="135"/>
        <v>0</v>
      </c>
      <c r="T234" s="307"/>
      <c r="U234" s="307"/>
      <c r="V234" s="307"/>
      <c r="W234" s="307"/>
      <c r="X234" s="307"/>
      <c r="Y234" s="307"/>
      <c r="Z234" s="307"/>
      <c r="AA234" s="307"/>
      <c r="AB234" s="265"/>
    </row>
    <row r="235" spans="2:29" ht="15" customHeight="1" x14ac:dyDescent="0.25">
      <c r="B235" s="175" t="s">
        <v>335</v>
      </c>
      <c r="C235" s="265"/>
      <c r="D235" s="265"/>
      <c r="E235" s="265"/>
      <c r="F235" s="150"/>
      <c r="G235" s="560"/>
      <c r="H235" s="267">
        <v>0</v>
      </c>
      <c r="I235" s="265"/>
      <c r="J235" s="265"/>
      <c r="K235" s="560"/>
      <c r="L235" s="560"/>
      <c r="M235" s="560"/>
      <c r="N235" s="560"/>
      <c r="O235" s="265"/>
      <c r="Q235" s="560"/>
      <c r="R235" s="328">
        <v>0</v>
      </c>
      <c r="S235" s="267">
        <f t="shared" si="135"/>
        <v>0</v>
      </c>
      <c r="T235" s="307"/>
      <c r="U235" s="307"/>
      <c r="V235" s="307"/>
      <c r="W235" s="307"/>
      <c r="X235" s="307"/>
      <c r="Y235" s="307"/>
      <c r="Z235" s="307"/>
      <c r="AA235" s="307"/>
      <c r="AB235" s="265"/>
    </row>
    <row r="236" spans="2:29" ht="15" customHeight="1" x14ac:dyDescent="0.25">
      <c r="B236" s="175" t="s">
        <v>617</v>
      </c>
      <c r="C236" s="265"/>
      <c r="D236" s="265"/>
      <c r="E236" s="265"/>
      <c r="F236" s="150"/>
      <c r="G236" s="560"/>
      <c r="H236" s="267">
        <v>0</v>
      </c>
      <c r="I236" s="265"/>
      <c r="J236" s="265"/>
      <c r="K236" s="560"/>
      <c r="L236" s="560"/>
      <c r="M236" s="560"/>
      <c r="N236" s="560"/>
      <c r="O236" s="265"/>
      <c r="Q236" s="560"/>
      <c r="R236" s="328">
        <v>0</v>
      </c>
      <c r="S236" s="267">
        <f>E236</f>
        <v>0</v>
      </c>
      <c r="T236" s="307"/>
      <c r="U236" s="307"/>
      <c r="V236" s="307"/>
      <c r="W236" s="307"/>
      <c r="X236" s="307"/>
      <c r="Y236" s="307"/>
      <c r="Z236" s="307"/>
      <c r="AA236" s="307"/>
      <c r="AB236" s="265"/>
    </row>
    <row r="237" spans="2:29" ht="15" customHeight="1" x14ac:dyDescent="0.25">
      <c r="B237" s="175" t="s">
        <v>621</v>
      </c>
      <c r="C237" s="265"/>
      <c r="D237" s="265"/>
      <c r="E237" s="265"/>
      <c r="F237" s="150"/>
      <c r="G237" s="560"/>
      <c r="H237" s="267">
        <v>0</v>
      </c>
      <c r="I237" s="265"/>
      <c r="J237" s="265"/>
      <c r="K237" s="560"/>
      <c r="L237" s="560"/>
      <c r="M237" s="560"/>
      <c r="N237" s="560"/>
      <c r="O237" s="265"/>
      <c r="Q237" s="560"/>
      <c r="R237" s="328">
        <v>0</v>
      </c>
      <c r="S237" s="267">
        <f t="shared" si="135"/>
        <v>0</v>
      </c>
      <c r="T237" s="307"/>
      <c r="U237" s="307"/>
      <c r="V237" s="307"/>
      <c r="W237" s="307"/>
      <c r="X237" s="307"/>
      <c r="Y237" s="307"/>
      <c r="Z237" s="307"/>
      <c r="AA237" s="307"/>
      <c r="AB237" s="265"/>
    </row>
    <row r="238" spans="2:29" ht="15" customHeight="1" x14ac:dyDescent="0.25">
      <c r="B238" s="175" t="s">
        <v>590</v>
      </c>
      <c r="C238" s="265"/>
      <c r="D238" s="265"/>
      <c r="E238" s="265"/>
      <c r="F238" s="150"/>
      <c r="G238" s="560"/>
      <c r="H238" s="267">
        <v>0</v>
      </c>
      <c r="I238" s="265"/>
      <c r="J238" s="265"/>
      <c r="K238" s="560"/>
      <c r="L238" s="560"/>
      <c r="M238" s="560"/>
      <c r="N238" s="560"/>
      <c r="O238" s="265"/>
      <c r="Q238" s="560"/>
      <c r="R238" s="328">
        <v>0</v>
      </c>
      <c r="S238" s="267">
        <f t="shared" si="135"/>
        <v>0</v>
      </c>
      <c r="T238" s="307"/>
      <c r="U238" s="307"/>
      <c r="V238" s="307"/>
      <c r="W238" s="307"/>
      <c r="X238" s="307"/>
      <c r="Y238" s="307"/>
      <c r="Z238" s="307"/>
      <c r="AA238" s="307"/>
      <c r="AB238" s="265"/>
    </row>
    <row r="239" spans="2:29" ht="15" customHeight="1" x14ac:dyDescent="0.25">
      <c r="B239" s="175" t="s">
        <v>591</v>
      </c>
      <c r="C239" s="265"/>
      <c r="D239" s="265"/>
      <c r="E239" s="265"/>
      <c r="F239" s="150"/>
      <c r="G239" s="560"/>
      <c r="H239" s="267">
        <v>0</v>
      </c>
      <c r="I239" s="265"/>
      <c r="J239" s="265"/>
      <c r="K239" s="560"/>
      <c r="L239" s="560"/>
      <c r="M239" s="560"/>
      <c r="N239" s="560"/>
      <c r="O239" s="265"/>
      <c r="Q239" s="560"/>
      <c r="R239" s="328">
        <v>0</v>
      </c>
      <c r="S239" s="267">
        <f t="shared" si="135"/>
        <v>0</v>
      </c>
      <c r="T239" s="307"/>
      <c r="U239" s="307"/>
      <c r="V239" s="307"/>
      <c r="W239" s="307"/>
      <c r="X239" s="307"/>
      <c r="Y239" s="307"/>
      <c r="Z239" s="307"/>
      <c r="AA239" s="307"/>
      <c r="AB239" s="265"/>
    </row>
    <row r="240" spans="2:29" ht="15" customHeight="1" x14ac:dyDescent="0.25">
      <c r="B240" s="175" t="s">
        <v>592</v>
      </c>
      <c r="C240" s="265"/>
      <c r="D240" s="265"/>
      <c r="E240" s="265"/>
      <c r="F240" s="150"/>
      <c r="G240" s="560"/>
      <c r="H240" s="267">
        <v>0</v>
      </c>
      <c r="I240" s="265"/>
      <c r="J240" s="265"/>
      <c r="K240" s="560"/>
      <c r="L240" s="560"/>
      <c r="M240" s="560"/>
      <c r="N240" s="560"/>
      <c r="O240" s="265"/>
      <c r="Q240" s="560"/>
      <c r="R240" s="328">
        <v>0</v>
      </c>
      <c r="S240" s="267">
        <f t="shared" si="135"/>
        <v>0</v>
      </c>
      <c r="T240" s="307"/>
      <c r="U240" s="307"/>
      <c r="V240" s="307"/>
      <c r="W240" s="307"/>
      <c r="X240" s="307"/>
      <c r="Y240" s="307"/>
      <c r="Z240" s="307"/>
      <c r="AA240" s="307"/>
      <c r="AB240" s="265"/>
    </row>
    <row r="241" spans="2:29" ht="15" customHeight="1" x14ac:dyDescent="0.25">
      <c r="B241" s="175" t="s">
        <v>593</v>
      </c>
      <c r="C241" s="265"/>
      <c r="D241" s="265"/>
      <c r="E241" s="265"/>
      <c r="F241" s="150"/>
      <c r="G241" s="560"/>
      <c r="H241" s="267">
        <v>0</v>
      </c>
      <c r="I241" s="265"/>
      <c r="J241" s="265"/>
      <c r="K241" s="560"/>
      <c r="L241" s="560"/>
      <c r="M241" s="560"/>
      <c r="N241" s="560"/>
      <c r="O241" s="265"/>
      <c r="Q241" s="560"/>
      <c r="R241" s="328">
        <v>0</v>
      </c>
      <c r="S241" s="267">
        <f t="shared" si="135"/>
        <v>0</v>
      </c>
      <c r="T241" s="307"/>
      <c r="U241" s="307"/>
      <c r="V241" s="307"/>
      <c r="W241" s="307"/>
      <c r="X241" s="307"/>
      <c r="Y241" s="307"/>
      <c r="Z241" s="307"/>
      <c r="AA241" s="307"/>
      <c r="AB241" s="265"/>
    </row>
    <row r="242" spans="2:29" ht="15" customHeight="1" x14ac:dyDescent="0.25">
      <c r="B242" s="175" t="s">
        <v>622</v>
      </c>
      <c r="C242" s="265"/>
      <c r="D242" s="265"/>
      <c r="E242" s="265"/>
      <c r="F242" s="150"/>
      <c r="G242" s="560"/>
      <c r="H242" s="267">
        <v>0</v>
      </c>
      <c r="I242" s="265"/>
      <c r="J242" s="265"/>
      <c r="K242" s="560"/>
      <c r="L242" s="560"/>
      <c r="M242" s="560"/>
      <c r="N242" s="560"/>
      <c r="O242" s="265"/>
      <c r="Q242" s="560"/>
      <c r="R242" s="328">
        <v>0</v>
      </c>
      <c r="S242" s="267">
        <f>E242</f>
        <v>0</v>
      </c>
      <c r="T242" s="307"/>
      <c r="U242" s="307"/>
      <c r="V242" s="307"/>
      <c r="W242" s="307"/>
      <c r="X242" s="307"/>
      <c r="Y242" s="307"/>
      <c r="Z242" s="307"/>
      <c r="AA242" s="307"/>
      <c r="AB242" s="265"/>
    </row>
    <row r="243" spans="2:29" ht="15" customHeight="1" x14ac:dyDescent="0.25">
      <c r="B243" s="175" t="s">
        <v>618</v>
      </c>
      <c r="C243" s="265"/>
      <c r="D243" s="265"/>
      <c r="E243" s="265"/>
      <c r="F243" s="150"/>
      <c r="G243" s="560"/>
      <c r="H243" s="267">
        <v>0</v>
      </c>
      <c r="I243" s="265"/>
      <c r="J243" s="265"/>
      <c r="K243" s="560"/>
      <c r="L243" s="560"/>
      <c r="M243" s="560"/>
      <c r="N243" s="560"/>
      <c r="O243" s="265"/>
      <c r="Q243" s="560"/>
      <c r="R243" s="328">
        <v>0</v>
      </c>
      <c r="S243" s="267">
        <f t="shared" si="135"/>
        <v>0</v>
      </c>
      <c r="T243" s="307"/>
      <c r="U243" s="307"/>
      <c r="V243" s="307"/>
      <c r="W243" s="307"/>
      <c r="X243" s="307"/>
      <c r="Y243" s="307"/>
      <c r="Z243" s="307"/>
      <c r="AA243" s="307"/>
      <c r="AB243" s="265"/>
    </row>
    <row r="244" spans="2:29" ht="15" customHeight="1" x14ac:dyDescent="0.25">
      <c r="B244" s="175" t="s">
        <v>619</v>
      </c>
      <c r="C244" s="265"/>
      <c r="D244" s="265"/>
      <c r="E244" s="265"/>
      <c r="F244" s="150"/>
      <c r="G244" s="321"/>
      <c r="H244" s="268">
        <v>0</v>
      </c>
      <c r="I244" s="321"/>
      <c r="J244" s="321"/>
      <c r="K244" s="321"/>
      <c r="L244" s="321"/>
      <c r="M244" s="321"/>
      <c r="N244" s="321"/>
      <c r="O244" s="321"/>
      <c r="Q244" s="560"/>
      <c r="R244" s="329">
        <v>0</v>
      </c>
      <c r="S244" s="268">
        <f t="shared" si="135"/>
        <v>0</v>
      </c>
      <c r="T244" s="307"/>
      <c r="U244" s="307"/>
      <c r="V244" s="307"/>
      <c r="W244" s="307"/>
      <c r="X244" s="307"/>
      <c r="Y244" s="307"/>
      <c r="Z244" s="307"/>
      <c r="AA244" s="307"/>
      <c r="AB244" s="265"/>
    </row>
    <row r="245" spans="2:29" s="2" customFormat="1" ht="15.75" customHeight="1" thickBot="1" x14ac:dyDescent="0.3">
      <c r="B245" s="463" t="str">
        <f>B220&amp;" Total"</f>
        <v>Other / Unspecified Total</v>
      </c>
      <c r="C245" s="269">
        <f>SUM(C232:C244)</f>
        <v>0</v>
      </c>
      <c r="D245" s="269">
        <f>SUM(D232:D244)</f>
        <v>0</v>
      </c>
      <c r="E245" s="269">
        <f>SUM(E232:E244)</f>
        <v>0</v>
      </c>
      <c r="G245" s="269">
        <f t="shared" ref="G245" si="144">SUM(G232:G244)</f>
        <v>0</v>
      </c>
      <c r="H245" s="326">
        <f t="shared" ref="H245:O245" si="145">SUM(H232:H244)</f>
        <v>0</v>
      </c>
      <c r="I245" s="269">
        <f t="shared" si="145"/>
        <v>0</v>
      </c>
      <c r="J245" s="269">
        <f t="shared" si="145"/>
        <v>0</v>
      </c>
      <c r="K245" s="269">
        <f t="shared" si="145"/>
        <v>0</v>
      </c>
      <c r="L245" s="269">
        <f t="shared" ref="L245:M245" si="146">SUM(L232:L244)</f>
        <v>0</v>
      </c>
      <c r="M245" s="269">
        <f t="shared" si="146"/>
        <v>0</v>
      </c>
      <c r="N245" s="269">
        <f t="shared" si="145"/>
        <v>0</v>
      </c>
      <c r="O245" s="269">
        <f t="shared" si="145"/>
        <v>0</v>
      </c>
      <c r="Q245" s="269">
        <f t="shared" ref="Q245" si="147">SUM(Q232:Q244)</f>
        <v>0</v>
      </c>
      <c r="R245" s="326">
        <f t="shared" ref="R245:AB245" si="148">SUM(R232:R244)</f>
        <v>0</v>
      </c>
      <c r="S245" s="326">
        <f t="shared" si="148"/>
        <v>0</v>
      </c>
      <c r="T245" s="269">
        <f t="shared" ref="T245:U245" si="149">SUM(T232:T244)</f>
        <v>0</v>
      </c>
      <c r="U245" s="269">
        <f t="shared" si="149"/>
        <v>0</v>
      </c>
      <c r="V245" s="269">
        <f t="shared" ref="V245" si="150">SUM(V232:V244)</f>
        <v>0</v>
      </c>
      <c r="W245" s="269">
        <f t="shared" si="148"/>
        <v>0</v>
      </c>
      <c r="X245" s="269">
        <f t="shared" si="148"/>
        <v>0</v>
      </c>
      <c r="Y245" s="269">
        <f t="shared" si="148"/>
        <v>0</v>
      </c>
      <c r="Z245" s="269">
        <f t="shared" ref="Z245:AA245" si="151">SUM(Z232:Z244)</f>
        <v>0</v>
      </c>
      <c r="AA245" s="269">
        <f t="shared" si="151"/>
        <v>0</v>
      </c>
      <c r="AB245" s="269">
        <f t="shared" si="148"/>
        <v>0</v>
      </c>
    </row>
    <row r="248" spans="2:29" ht="15" customHeight="1" x14ac:dyDescent="0.25">
      <c r="B248" s="368"/>
      <c r="C248" s="385"/>
      <c r="D248" s="385"/>
      <c r="E248" s="385"/>
      <c r="F248" s="385"/>
      <c r="G248" s="385"/>
      <c r="H248" s="385"/>
      <c r="I248" s="385"/>
      <c r="J248" s="385"/>
      <c r="K248" s="384"/>
      <c r="L248" s="384"/>
      <c r="M248" s="384"/>
      <c r="N248" s="384"/>
      <c r="O248" s="385"/>
      <c r="P248" s="385"/>
      <c r="Q248" s="386"/>
      <c r="R248" s="385"/>
      <c r="S248" s="385"/>
      <c r="T248" s="386"/>
      <c r="U248" s="386"/>
      <c r="V248" s="386"/>
      <c r="W248" s="386"/>
      <c r="X248" s="386"/>
      <c r="Y248" s="386"/>
      <c r="Z248" s="386"/>
      <c r="AA248" s="386"/>
      <c r="AB248" s="410"/>
    </row>
    <row r="249" spans="2:29" ht="15" customHeight="1" x14ac:dyDescent="0.25">
      <c r="B249" s="371" t="s">
        <v>686</v>
      </c>
      <c r="C249" s="389"/>
      <c r="D249" s="389"/>
      <c r="E249" s="389"/>
      <c r="F249" s="389"/>
      <c r="G249" s="589"/>
      <c r="H249" s="389"/>
      <c r="I249" s="389"/>
      <c r="J249" s="389"/>
      <c r="K249" s="388"/>
      <c r="L249" s="388"/>
      <c r="M249" s="388"/>
      <c r="N249" s="388"/>
      <c r="O249" s="389"/>
      <c r="P249" s="389"/>
      <c r="Q249" s="587"/>
      <c r="R249" s="389"/>
      <c r="S249" s="389"/>
      <c r="T249" s="587"/>
      <c r="U249" s="237"/>
      <c r="V249" s="237"/>
      <c r="W249" s="237"/>
      <c r="X249" s="587"/>
      <c r="Y249" s="587"/>
      <c r="Z249" s="587"/>
      <c r="AA249" s="587"/>
      <c r="AB249" s="411"/>
    </row>
    <row r="250" spans="2:29" ht="15" customHeight="1" x14ac:dyDescent="0.25">
      <c r="B250" s="412" t="s">
        <v>926</v>
      </c>
      <c r="C250" s="389"/>
      <c r="D250" s="389"/>
      <c r="E250" s="389"/>
      <c r="F250" s="389"/>
      <c r="G250" s="589"/>
      <c r="H250" s="389"/>
      <c r="I250" s="389"/>
      <c r="J250" s="389"/>
      <c r="K250" s="388"/>
      <c r="L250" s="388"/>
      <c r="M250" s="388"/>
      <c r="N250" s="388"/>
      <c r="O250" s="389"/>
      <c r="P250" s="389"/>
      <c r="Q250" s="587"/>
      <c r="R250" s="389"/>
      <c r="S250" s="389"/>
      <c r="T250" s="587"/>
      <c r="U250" s="237"/>
      <c r="V250" s="237"/>
      <c r="W250" s="237"/>
      <c r="X250" s="587"/>
      <c r="Y250" s="587"/>
      <c r="Z250" s="587"/>
      <c r="AA250" s="587"/>
      <c r="AB250" s="411"/>
    </row>
    <row r="251" spans="2:29" ht="15" customHeight="1" x14ac:dyDescent="0.25">
      <c r="B251" s="412"/>
      <c r="C251" s="589"/>
      <c r="D251" s="589"/>
      <c r="E251" s="589"/>
      <c r="F251" s="589"/>
      <c r="G251" s="589"/>
      <c r="H251" s="589"/>
      <c r="I251" s="589"/>
      <c r="J251" s="589"/>
      <c r="K251" s="388"/>
      <c r="L251" s="388"/>
      <c r="M251" s="388"/>
      <c r="N251" s="388"/>
      <c r="O251" s="589"/>
      <c r="P251" s="589"/>
      <c r="Q251" s="587"/>
      <c r="R251" s="589"/>
      <c r="S251" s="589"/>
      <c r="T251" s="587"/>
      <c r="U251" s="587"/>
      <c r="V251" s="587"/>
      <c r="W251" s="587"/>
      <c r="X251" s="587"/>
      <c r="Y251" s="587"/>
      <c r="Z251" s="587"/>
      <c r="AA251" s="587"/>
      <c r="AB251" s="411"/>
    </row>
    <row r="252" spans="2:29" ht="15" customHeight="1" x14ac:dyDescent="0.25">
      <c r="B252" s="412" t="s">
        <v>1140</v>
      </c>
      <c r="C252" s="589"/>
      <c r="D252" s="589"/>
      <c r="E252" s="589"/>
      <c r="F252" s="589"/>
      <c r="G252" s="589"/>
      <c r="H252" s="589"/>
      <c r="I252" s="589"/>
      <c r="J252" s="589"/>
      <c r="K252" s="388"/>
      <c r="L252" s="388"/>
      <c r="M252" s="388"/>
      <c r="N252" s="388"/>
      <c r="O252" s="589"/>
      <c r="P252" s="589"/>
      <c r="Q252" s="587"/>
      <c r="R252" s="589"/>
      <c r="S252" s="589"/>
      <c r="T252" s="587"/>
      <c r="U252" s="587"/>
      <c r="V252" s="587"/>
      <c r="W252" s="587"/>
      <c r="X252" s="587"/>
      <c r="Y252" s="587"/>
      <c r="Z252" s="587"/>
      <c r="AA252" s="587"/>
      <c r="AB252" s="411"/>
    </row>
    <row r="253" spans="2:29" ht="15" customHeight="1" x14ac:dyDescent="0.25">
      <c r="B253" s="412"/>
      <c r="C253" s="589"/>
      <c r="D253" s="589"/>
      <c r="E253" s="589"/>
      <c r="F253" s="589"/>
      <c r="G253" s="589"/>
      <c r="H253" s="589"/>
      <c r="I253" s="589"/>
      <c r="J253" s="589"/>
      <c r="K253" s="388"/>
      <c r="L253" s="388"/>
      <c r="M253" s="388"/>
      <c r="N253" s="388"/>
      <c r="O253" s="589"/>
      <c r="P253" s="589"/>
      <c r="Q253" s="587"/>
      <c r="R253" s="589"/>
      <c r="S253" s="589"/>
      <c r="T253" s="587"/>
      <c r="U253" s="587"/>
      <c r="V253" s="587"/>
      <c r="W253" s="587"/>
      <c r="X253" s="587"/>
      <c r="Y253" s="587"/>
      <c r="Z253" s="587"/>
      <c r="AA253" s="587"/>
      <c r="AB253" s="411"/>
    </row>
    <row r="254" spans="2:29" s="593" customFormat="1" ht="15" customHeight="1" x14ac:dyDescent="0.25">
      <c r="B254" s="412" t="s">
        <v>1192</v>
      </c>
      <c r="C254" s="589"/>
      <c r="D254" s="589"/>
      <c r="E254" s="589"/>
      <c r="F254" s="589"/>
      <c r="G254" s="589"/>
      <c r="H254" s="589"/>
      <c r="I254" s="589"/>
      <c r="J254" s="589"/>
      <c r="K254" s="388"/>
      <c r="L254" s="388"/>
      <c r="M254" s="388"/>
      <c r="N254" s="388"/>
      <c r="O254" s="589"/>
      <c r="P254" s="589"/>
      <c r="Q254" s="587"/>
      <c r="R254" s="589"/>
      <c r="S254" s="589"/>
      <c r="T254" s="587"/>
      <c r="U254" s="587"/>
      <c r="V254" s="587"/>
      <c r="W254" s="587"/>
      <c r="X254" s="587"/>
      <c r="Y254" s="587"/>
      <c r="Z254" s="587"/>
      <c r="AA254" s="587"/>
      <c r="AB254" s="411"/>
      <c r="AC254" s="207"/>
    </row>
    <row r="255" spans="2:29" s="593" customFormat="1" ht="15" customHeight="1" x14ac:dyDescent="0.25">
      <c r="B255" s="412" t="s">
        <v>1193</v>
      </c>
      <c r="C255" s="589"/>
      <c r="D255" s="589"/>
      <c r="E255" s="589"/>
      <c r="F255" s="589"/>
      <c r="G255" s="589"/>
      <c r="H255" s="589"/>
      <c r="I255" s="589"/>
      <c r="J255" s="589"/>
      <c r="K255" s="388"/>
      <c r="L255" s="388"/>
      <c r="M255" s="388"/>
      <c r="N255" s="388"/>
      <c r="O255" s="589"/>
      <c r="P255" s="589"/>
      <c r="Q255" s="587"/>
      <c r="R255" s="589"/>
      <c r="S255" s="589"/>
      <c r="T255" s="587"/>
      <c r="U255" s="587"/>
      <c r="V255" s="587"/>
      <c r="W255" s="587"/>
      <c r="X255" s="587"/>
      <c r="Y255" s="587"/>
      <c r="Z255" s="587"/>
      <c r="AA255" s="587"/>
      <c r="AB255" s="411"/>
      <c r="AC255" s="207"/>
    </row>
    <row r="256" spans="2:29" s="593" customFormat="1" ht="15" customHeight="1" x14ac:dyDescent="0.25">
      <c r="B256" s="412" t="s">
        <v>1194</v>
      </c>
      <c r="C256" s="589"/>
      <c r="D256" s="589"/>
      <c r="E256" s="589"/>
      <c r="F256" s="589"/>
      <c r="G256" s="589"/>
      <c r="H256" s="589"/>
      <c r="I256" s="589"/>
      <c r="J256" s="589"/>
      <c r="K256" s="388"/>
      <c r="L256" s="388"/>
      <c r="M256" s="388"/>
      <c r="N256" s="388"/>
      <c r="O256" s="589"/>
      <c r="P256" s="589"/>
      <c r="Q256" s="587"/>
      <c r="R256" s="589"/>
      <c r="S256" s="589"/>
      <c r="T256" s="587"/>
      <c r="U256" s="587"/>
      <c r="V256" s="587"/>
      <c r="W256" s="587"/>
      <c r="X256" s="587"/>
      <c r="Y256" s="587"/>
      <c r="Z256" s="587"/>
      <c r="AA256" s="587"/>
      <c r="AB256" s="411"/>
      <c r="AC256" s="207"/>
    </row>
    <row r="257" spans="2:29" s="593" customFormat="1" ht="15" customHeight="1" x14ac:dyDescent="0.25">
      <c r="B257" s="412"/>
      <c r="C257" s="589"/>
      <c r="D257" s="589"/>
      <c r="E257" s="589"/>
      <c r="F257" s="589"/>
      <c r="G257" s="589"/>
      <c r="H257" s="589"/>
      <c r="I257" s="589"/>
      <c r="J257" s="589"/>
      <c r="K257" s="388"/>
      <c r="L257" s="388"/>
      <c r="M257" s="388"/>
      <c r="N257" s="388"/>
      <c r="O257" s="589"/>
      <c r="P257" s="589"/>
      <c r="Q257" s="587"/>
      <c r="R257" s="589"/>
      <c r="S257" s="589"/>
      <c r="T257" s="587"/>
      <c r="U257" s="587"/>
      <c r="V257" s="587"/>
      <c r="W257" s="587"/>
      <c r="X257" s="587"/>
      <c r="Y257" s="587"/>
      <c r="Z257" s="587"/>
      <c r="AA257" s="587"/>
      <c r="AB257" s="411"/>
      <c r="AC257" s="207"/>
    </row>
    <row r="258" spans="2:29" s="593" customFormat="1" ht="15" customHeight="1" x14ac:dyDescent="0.25">
      <c r="B258" s="454" t="s">
        <v>1155</v>
      </c>
      <c r="C258" s="589"/>
      <c r="D258" s="589"/>
      <c r="E258" s="589"/>
      <c r="F258" s="589"/>
      <c r="G258" s="589"/>
      <c r="H258" s="589"/>
      <c r="I258" s="589"/>
      <c r="J258" s="589"/>
      <c r="K258" s="388"/>
      <c r="L258" s="388"/>
      <c r="M258" s="388"/>
      <c r="N258" s="388"/>
      <c r="O258" s="589"/>
      <c r="P258" s="589"/>
      <c r="Q258" s="587"/>
      <c r="R258" s="589"/>
      <c r="S258" s="589"/>
      <c r="T258" s="587"/>
      <c r="U258" s="587"/>
      <c r="V258" s="587"/>
      <c r="W258" s="587"/>
      <c r="X258" s="587"/>
      <c r="Y258" s="587"/>
      <c r="Z258" s="587"/>
      <c r="AA258" s="587"/>
      <c r="AB258" s="411"/>
      <c r="AC258" s="207"/>
    </row>
    <row r="259" spans="2:29" s="593" customFormat="1" ht="15" customHeight="1" x14ac:dyDescent="0.25">
      <c r="B259" s="396" t="s">
        <v>1154</v>
      </c>
      <c r="C259" s="589"/>
      <c r="D259" s="589"/>
      <c r="E259" s="589"/>
      <c r="F259" s="589"/>
      <c r="G259" s="589"/>
      <c r="H259" s="589"/>
      <c r="I259" s="589"/>
      <c r="J259" s="589"/>
      <c r="K259" s="388"/>
      <c r="L259" s="388"/>
      <c r="M259" s="388"/>
      <c r="N259" s="388"/>
      <c r="O259" s="589"/>
      <c r="P259" s="589"/>
      <c r="Q259" s="587"/>
      <c r="R259" s="589"/>
      <c r="S259" s="589"/>
      <c r="T259" s="587"/>
      <c r="U259" s="587"/>
      <c r="V259" s="587"/>
      <c r="W259" s="587"/>
      <c r="X259" s="587"/>
      <c r="Y259" s="587"/>
      <c r="Z259" s="587"/>
      <c r="AA259" s="587"/>
      <c r="AB259" s="411"/>
      <c r="AC259" s="207"/>
    </row>
    <row r="260" spans="2:29" s="593" customFormat="1" ht="15" customHeight="1" x14ac:dyDescent="0.25">
      <c r="B260" s="396" t="s">
        <v>1171</v>
      </c>
      <c r="C260" s="589"/>
      <c r="D260" s="589"/>
      <c r="E260" s="589"/>
      <c r="F260" s="589"/>
      <c r="G260" s="589"/>
      <c r="H260" s="589"/>
      <c r="I260" s="589"/>
      <c r="J260" s="589"/>
      <c r="K260" s="388"/>
      <c r="L260" s="388"/>
      <c r="M260" s="388"/>
      <c r="N260" s="388"/>
      <c r="O260" s="589"/>
      <c r="P260" s="589"/>
      <c r="Q260" s="587"/>
      <c r="R260" s="589"/>
      <c r="S260" s="589"/>
      <c r="T260" s="587"/>
      <c r="U260" s="587"/>
      <c r="V260" s="587"/>
      <c r="W260" s="587"/>
      <c r="X260" s="587"/>
      <c r="Y260" s="587"/>
      <c r="Z260" s="587"/>
      <c r="AA260" s="587"/>
      <c r="AB260" s="411"/>
      <c r="AC260" s="207"/>
    </row>
    <row r="261" spans="2:29" s="593" customFormat="1" ht="15" customHeight="1" x14ac:dyDescent="0.25">
      <c r="B261" s="412" t="s">
        <v>1205</v>
      </c>
      <c r="C261" s="589"/>
      <c r="D261" s="589"/>
      <c r="E261" s="589"/>
      <c r="F261" s="589"/>
      <c r="G261" s="589"/>
      <c r="H261" s="589"/>
      <c r="I261" s="589"/>
      <c r="J261" s="589"/>
      <c r="K261" s="388"/>
      <c r="L261" s="388"/>
      <c r="M261" s="388"/>
      <c r="N261" s="388"/>
      <c r="O261" s="589"/>
      <c r="P261" s="589"/>
      <c r="Q261" s="587"/>
      <c r="R261" s="589"/>
      <c r="S261" s="589"/>
      <c r="T261" s="587"/>
      <c r="U261" s="587"/>
      <c r="V261" s="587"/>
      <c r="W261" s="587"/>
      <c r="X261" s="587"/>
      <c r="Y261" s="587"/>
      <c r="Z261" s="587"/>
      <c r="AA261" s="587"/>
      <c r="AB261" s="411"/>
      <c r="AC261" s="207"/>
    </row>
    <row r="262" spans="2:29" s="593" customFormat="1" ht="15" customHeight="1" x14ac:dyDescent="0.25">
      <c r="B262" s="412"/>
      <c r="C262" s="589"/>
      <c r="D262" s="589"/>
      <c r="E262" s="589"/>
      <c r="F262" s="589"/>
      <c r="G262" s="589"/>
      <c r="H262" s="589"/>
      <c r="I262" s="589"/>
      <c r="J262" s="589"/>
      <c r="K262" s="388"/>
      <c r="L262" s="388"/>
      <c r="M262" s="388"/>
      <c r="N262" s="388"/>
      <c r="O262" s="589"/>
      <c r="P262" s="589"/>
      <c r="Q262" s="587"/>
      <c r="R262" s="589"/>
      <c r="S262" s="589"/>
      <c r="T262" s="587"/>
      <c r="U262" s="587"/>
      <c r="V262" s="587"/>
      <c r="W262" s="587"/>
      <c r="X262" s="587"/>
      <c r="Y262" s="587"/>
      <c r="Z262" s="587"/>
      <c r="AA262" s="587"/>
      <c r="AB262" s="411"/>
      <c r="AC262" s="207"/>
    </row>
    <row r="263" spans="2:29" s="593" customFormat="1" ht="15" customHeight="1" x14ac:dyDescent="0.25">
      <c r="B263" s="588" t="s">
        <v>1098</v>
      </c>
      <c r="C263" s="589"/>
      <c r="D263" s="589"/>
      <c r="E263" s="589"/>
      <c r="F263" s="589"/>
      <c r="G263" s="589"/>
      <c r="H263" s="589"/>
      <c r="I263" s="589"/>
      <c r="J263" s="589"/>
      <c r="K263" s="388"/>
      <c r="L263" s="388"/>
      <c r="M263" s="388"/>
      <c r="N263" s="388"/>
      <c r="O263" s="589"/>
      <c r="P263" s="589"/>
      <c r="Q263" s="587"/>
      <c r="R263" s="589"/>
      <c r="S263" s="589"/>
      <c r="T263" s="587"/>
      <c r="U263" s="587"/>
      <c r="V263" s="587"/>
      <c r="W263" s="587"/>
      <c r="X263" s="587"/>
      <c r="Y263" s="587"/>
      <c r="Z263" s="587"/>
      <c r="AA263" s="587"/>
      <c r="AB263" s="411"/>
      <c r="AC263" s="207"/>
    </row>
    <row r="264" spans="2:29" s="593" customFormat="1" ht="15" customHeight="1" x14ac:dyDescent="0.25">
      <c r="B264" s="590" t="s">
        <v>1122</v>
      </c>
      <c r="C264" s="589"/>
      <c r="D264" s="589"/>
      <c r="E264" s="589"/>
      <c r="F264" s="589"/>
      <c r="G264" s="589"/>
      <c r="H264" s="589"/>
      <c r="I264" s="589"/>
      <c r="J264" s="589"/>
      <c r="K264" s="388"/>
      <c r="L264" s="388"/>
      <c r="M264" s="388"/>
      <c r="N264" s="388"/>
      <c r="O264" s="589"/>
      <c r="P264" s="589"/>
      <c r="Q264" s="587"/>
      <c r="R264" s="589"/>
      <c r="S264" s="589"/>
      <c r="T264" s="587"/>
      <c r="U264" s="587"/>
      <c r="V264" s="587"/>
      <c r="W264" s="587"/>
      <c r="X264" s="587"/>
      <c r="Y264" s="587"/>
      <c r="Z264" s="587"/>
      <c r="AA264" s="587"/>
      <c r="AB264" s="411"/>
      <c r="AC264" s="207"/>
    </row>
    <row r="265" spans="2:29" s="593" customFormat="1" ht="15" customHeight="1" x14ac:dyDescent="0.25">
      <c r="B265" s="590" t="s">
        <v>1125</v>
      </c>
      <c r="C265" s="589"/>
      <c r="D265" s="589"/>
      <c r="E265" s="589"/>
      <c r="F265" s="589"/>
      <c r="G265" s="589"/>
      <c r="H265" s="589"/>
      <c r="I265" s="589"/>
      <c r="J265" s="589"/>
      <c r="K265" s="388"/>
      <c r="L265" s="388"/>
      <c r="M265" s="388"/>
      <c r="N265" s="388"/>
      <c r="O265" s="589"/>
      <c r="P265" s="589"/>
      <c r="Q265" s="587"/>
      <c r="R265" s="589"/>
      <c r="S265" s="589"/>
      <c r="T265" s="587"/>
      <c r="U265" s="587"/>
      <c r="V265" s="587"/>
      <c r="W265" s="587"/>
      <c r="X265" s="587"/>
      <c r="Y265" s="587"/>
      <c r="Z265" s="587"/>
      <c r="AA265" s="587"/>
      <c r="AB265" s="411"/>
      <c r="AC265" s="207"/>
    </row>
    <row r="266" spans="2:29" s="593" customFormat="1" ht="15" customHeight="1" x14ac:dyDescent="0.25">
      <c r="B266" s="590" t="s">
        <v>1123</v>
      </c>
      <c r="C266" s="589"/>
      <c r="D266" s="589"/>
      <c r="E266" s="589"/>
      <c r="F266" s="589"/>
      <c r="G266" s="589"/>
      <c r="H266" s="589"/>
      <c r="I266" s="589"/>
      <c r="J266" s="589"/>
      <c r="K266" s="388"/>
      <c r="L266" s="388"/>
      <c r="M266" s="388"/>
      <c r="N266" s="388"/>
      <c r="O266" s="589"/>
      <c r="P266" s="589"/>
      <c r="Q266" s="587"/>
      <c r="R266" s="589"/>
      <c r="S266" s="589"/>
      <c r="T266" s="587"/>
      <c r="U266" s="587"/>
      <c r="V266" s="587"/>
      <c r="W266" s="587"/>
      <c r="X266" s="587"/>
      <c r="Y266" s="587"/>
      <c r="Z266" s="587"/>
      <c r="AA266" s="587"/>
      <c r="AB266" s="411"/>
      <c r="AC266" s="207"/>
    </row>
    <row r="267" spans="2:29" s="593" customFormat="1" ht="15" customHeight="1" x14ac:dyDescent="0.25">
      <c r="B267" s="590" t="s">
        <v>1124</v>
      </c>
      <c r="C267" s="589"/>
      <c r="D267" s="589"/>
      <c r="E267" s="589"/>
      <c r="F267" s="589"/>
      <c r="G267" s="589"/>
      <c r="H267" s="589"/>
      <c r="I267" s="589"/>
      <c r="J267" s="589"/>
      <c r="K267" s="388"/>
      <c r="L267" s="388"/>
      <c r="M267" s="388"/>
      <c r="N267" s="388"/>
      <c r="O267" s="589"/>
      <c r="P267" s="589"/>
      <c r="Q267" s="587"/>
      <c r="R267" s="589"/>
      <c r="S267" s="589"/>
      <c r="T267" s="587"/>
      <c r="U267" s="587"/>
      <c r="V267" s="587"/>
      <c r="W267" s="587"/>
      <c r="X267" s="587"/>
      <c r="Y267" s="587"/>
      <c r="Z267" s="587"/>
      <c r="AA267" s="587"/>
      <c r="AB267" s="411"/>
      <c r="AC267" s="207"/>
    </row>
    <row r="268" spans="2:29" s="593" customFormat="1" ht="15" customHeight="1" x14ac:dyDescent="0.25">
      <c r="B268" s="395"/>
      <c r="C268" s="589"/>
      <c r="D268" s="589"/>
      <c r="E268" s="589"/>
      <c r="F268" s="589"/>
      <c r="G268" s="589"/>
      <c r="H268" s="589"/>
      <c r="I268" s="589"/>
      <c r="J268" s="589"/>
      <c r="K268" s="388"/>
      <c r="L268" s="388"/>
      <c r="M268" s="388"/>
      <c r="N268" s="388"/>
      <c r="O268" s="589"/>
      <c r="P268" s="589"/>
      <c r="Q268" s="587"/>
      <c r="R268" s="589"/>
      <c r="S268" s="589"/>
      <c r="T268" s="587"/>
      <c r="U268" s="587"/>
      <c r="V268" s="587"/>
      <c r="W268" s="587"/>
      <c r="X268" s="587"/>
      <c r="Y268" s="587"/>
      <c r="Z268" s="587"/>
      <c r="AA268" s="587"/>
      <c r="AB268" s="411"/>
      <c r="AC268" s="207"/>
    </row>
    <row r="269" spans="2:29" s="593" customFormat="1" ht="15" customHeight="1" x14ac:dyDescent="0.25">
      <c r="B269" s="588" t="s">
        <v>701</v>
      </c>
      <c r="C269" s="589"/>
      <c r="D269" s="589"/>
      <c r="E269" s="589"/>
      <c r="F269" s="589"/>
      <c r="G269" s="589"/>
      <c r="H269" s="589"/>
      <c r="I269" s="589"/>
      <c r="J269" s="589"/>
      <c r="K269" s="388"/>
      <c r="L269" s="388"/>
      <c r="M269" s="388"/>
      <c r="N269" s="388"/>
      <c r="O269" s="589"/>
      <c r="P269" s="589"/>
      <c r="Q269" s="587"/>
      <c r="R269" s="589"/>
      <c r="S269" s="589"/>
      <c r="T269" s="587"/>
      <c r="U269" s="587"/>
      <c r="V269" s="587"/>
      <c r="W269" s="587"/>
      <c r="X269" s="587"/>
      <c r="Y269" s="587"/>
      <c r="Z269" s="587"/>
      <c r="AA269" s="587"/>
      <c r="AB269" s="411"/>
      <c r="AC269" s="207"/>
    </row>
    <row r="270" spans="2:29" s="593" customFormat="1" ht="15" customHeight="1" x14ac:dyDescent="0.25">
      <c r="B270" s="590" t="s">
        <v>1115</v>
      </c>
      <c r="C270" s="589"/>
      <c r="D270" s="589"/>
      <c r="E270" s="589"/>
      <c r="F270" s="589"/>
      <c r="G270" s="589"/>
      <c r="H270" s="589"/>
      <c r="I270" s="589"/>
      <c r="J270" s="589"/>
      <c r="K270" s="388"/>
      <c r="L270" s="388"/>
      <c r="M270" s="388"/>
      <c r="N270" s="388"/>
      <c r="O270" s="589"/>
      <c r="P270" s="589"/>
      <c r="Q270" s="587"/>
      <c r="R270" s="589"/>
      <c r="S270" s="589"/>
      <c r="T270" s="587"/>
      <c r="U270" s="587"/>
      <c r="V270" s="587"/>
      <c r="W270" s="587"/>
      <c r="X270" s="587"/>
      <c r="Y270" s="587"/>
      <c r="Z270" s="587"/>
      <c r="AA270" s="587"/>
      <c r="AB270" s="411"/>
      <c r="AC270" s="207"/>
    </row>
    <row r="271" spans="2:29" s="593" customFormat="1" ht="15" customHeight="1" x14ac:dyDescent="0.25">
      <c r="B271" s="590" t="s">
        <v>702</v>
      </c>
      <c r="C271" s="589"/>
      <c r="D271" s="589"/>
      <c r="E271" s="589"/>
      <c r="F271" s="589"/>
      <c r="G271" s="589"/>
      <c r="H271" s="589"/>
      <c r="I271" s="589"/>
      <c r="J271" s="589"/>
      <c r="K271" s="388"/>
      <c r="L271" s="388"/>
      <c r="M271" s="388"/>
      <c r="N271" s="388"/>
      <c r="O271" s="589"/>
      <c r="P271" s="589"/>
      <c r="Q271" s="587"/>
      <c r="R271" s="589"/>
      <c r="S271" s="589"/>
      <c r="T271" s="587"/>
      <c r="U271" s="587"/>
      <c r="V271" s="587"/>
      <c r="W271" s="587"/>
      <c r="X271" s="587"/>
      <c r="Y271" s="587"/>
      <c r="Z271" s="587"/>
      <c r="AA271" s="587"/>
      <c r="AB271" s="411"/>
      <c r="AC271" s="207"/>
    </row>
    <row r="272" spans="2:29" s="593" customFormat="1" ht="15" customHeight="1" x14ac:dyDescent="0.25">
      <c r="B272" s="745" t="s">
        <v>1113</v>
      </c>
      <c r="C272" s="589"/>
      <c r="D272" s="589"/>
      <c r="E272" s="589"/>
      <c r="F272" s="589"/>
      <c r="G272" s="589"/>
      <c r="H272" s="589"/>
      <c r="I272" s="589"/>
      <c r="J272" s="589"/>
      <c r="K272" s="388"/>
      <c r="L272" s="388"/>
      <c r="M272" s="388"/>
      <c r="N272" s="388"/>
      <c r="O272" s="589"/>
      <c r="P272" s="589"/>
      <c r="Q272" s="587"/>
      <c r="R272" s="589"/>
      <c r="S272" s="589"/>
      <c r="T272" s="587"/>
      <c r="U272" s="587"/>
      <c r="V272" s="587"/>
      <c r="W272" s="587"/>
      <c r="X272" s="587"/>
      <c r="Y272" s="587"/>
      <c r="Z272" s="587"/>
      <c r="AA272" s="587"/>
      <c r="AB272" s="411"/>
      <c r="AC272" s="207"/>
    </row>
    <row r="273" spans="2:29" s="593" customFormat="1" ht="15" customHeight="1" x14ac:dyDescent="0.25">
      <c r="B273" s="746" t="s">
        <v>1216</v>
      </c>
      <c r="C273" s="589"/>
      <c r="D273" s="589"/>
      <c r="E273" s="589"/>
      <c r="F273" s="589"/>
      <c r="G273" s="589"/>
      <c r="H273" s="589"/>
      <c r="I273" s="589"/>
      <c r="J273" s="589"/>
      <c r="K273" s="388"/>
      <c r="L273" s="388"/>
      <c r="M273" s="388"/>
      <c r="N273" s="388"/>
      <c r="O273" s="589"/>
      <c r="P273" s="589"/>
      <c r="Q273" s="587"/>
      <c r="R273" s="589"/>
      <c r="S273" s="589"/>
      <c r="T273" s="587"/>
      <c r="U273" s="587"/>
      <c r="V273" s="587"/>
      <c r="W273" s="587"/>
      <c r="X273" s="587"/>
      <c r="Y273" s="587"/>
      <c r="Z273" s="587"/>
      <c r="AA273" s="587"/>
      <c r="AB273" s="411"/>
      <c r="AC273" s="207"/>
    </row>
    <row r="274" spans="2:29" s="593" customFormat="1" ht="15" customHeight="1" x14ac:dyDescent="0.25">
      <c r="B274" s="746" t="s">
        <v>1220</v>
      </c>
      <c r="C274" s="589"/>
      <c r="D274" s="589"/>
      <c r="E274" s="589"/>
      <c r="F274" s="589"/>
      <c r="G274" s="589"/>
      <c r="H274" s="589"/>
      <c r="I274" s="589"/>
      <c r="J274" s="589"/>
      <c r="K274" s="388"/>
      <c r="L274" s="388"/>
      <c r="M274" s="388"/>
      <c r="N274" s="388"/>
      <c r="O274" s="589"/>
      <c r="P274" s="589"/>
      <c r="Q274" s="587"/>
      <c r="R274" s="589"/>
      <c r="S274" s="589"/>
      <c r="T274" s="587"/>
      <c r="U274" s="587"/>
      <c r="V274" s="587"/>
      <c r="W274" s="587"/>
      <c r="X274" s="587"/>
      <c r="Y274" s="587"/>
      <c r="Z274" s="587"/>
      <c r="AA274" s="587"/>
      <c r="AB274" s="411"/>
      <c r="AC274" s="207"/>
    </row>
    <row r="275" spans="2:29" s="593" customFormat="1" ht="15" customHeight="1" x14ac:dyDescent="0.25">
      <c r="B275" s="682"/>
      <c r="C275" s="589"/>
      <c r="D275" s="589"/>
      <c r="E275" s="589"/>
      <c r="F275" s="589"/>
      <c r="G275" s="589"/>
      <c r="H275" s="589"/>
      <c r="I275" s="589"/>
      <c r="J275" s="589"/>
      <c r="K275" s="388"/>
      <c r="L275" s="388"/>
      <c r="M275" s="388"/>
      <c r="N275" s="388"/>
      <c r="O275" s="589"/>
      <c r="P275" s="589"/>
      <c r="Q275" s="587"/>
      <c r="R275" s="589"/>
      <c r="S275" s="589"/>
      <c r="T275" s="587"/>
      <c r="U275" s="587"/>
      <c r="V275" s="587"/>
      <c r="W275" s="587"/>
      <c r="X275" s="587"/>
      <c r="Y275" s="587"/>
      <c r="Z275" s="587"/>
      <c r="AA275" s="587"/>
      <c r="AB275" s="411"/>
      <c r="AC275" s="207"/>
    </row>
    <row r="276" spans="2:29" s="593" customFormat="1" ht="15" customHeight="1" x14ac:dyDescent="0.25">
      <c r="B276" s="745" t="s">
        <v>1116</v>
      </c>
      <c r="C276" s="589"/>
      <c r="D276" s="589"/>
      <c r="E276" s="589"/>
      <c r="F276" s="589"/>
      <c r="G276" s="589"/>
      <c r="H276" s="589"/>
      <c r="I276" s="589"/>
      <c r="J276" s="589"/>
      <c r="K276" s="388"/>
      <c r="L276" s="388"/>
      <c r="M276" s="388"/>
      <c r="N276" s="388"/>
      <c r="O276" s="589"/>
      <c r="P276" s="589"/>
      <c r="Q276" s="587"/>
      <c r="R276" s="589"/>
      <c r="S276" s="589"/>
      <c r="T276" s="587"/>
      <c r="U276" s="587"/>
      <c r="V276" s="587"/>
      <c r="W276" s="587"/>
      <c r="X276" s="587"/>
      <c r="Y276" s="587"/>
      <c r="Z276" s="587"/>
      <c r="AA276" s="587"/>
      <c r="AB276" s="411"/>
      <c r="AC276" s="207"/>
    </row>
    <row r="277" spans="2:29" s="593" customFormat="1" ht="15" customHeight="1" x14ac:dyDescent="0.25">
      <c r="B277" s="746" t="s">
        <v>1218</v>
      </c>
      <c r="C277" s="589"/>
      <c r="D277" s="589"/>
      <c r="E277" s="589"/>
      <c r="F277" s="589"/>
      <c r="G277" s="589"/>
      <c r="H277" s="589"/>
      <c r="I277" s="589"/>
      <c r="J277" s="589"/>
      <c r="K277" s="388"/>
      <c r="L277" s="388"/>
      <c r="M277" s="388"/>
      <c r="N277" s="388"/>
      <c r="O277" s="589"/>
      <c r="P277" s="589"/>
      <c r="Q277" s="587"/>
      <c r="R277" s="589"/>
      <c r="S277" s="589"/>
      <c r="T277" s="587"/>
      <c r="U277" s="587"/>
      <c r="V277" s="587"/>
      <c r="W277" s="587"/>
      <c r="X277" s="587"/>
      <c r="Y277" s="587"/>
      <c r="Z277" s="587"/>
      <c r="AA277" s="587"/>
      <c r="AB277" s="411"/>
      <c r="AC277" s="207"/>
    </row>
    <row r="278" spans="2:29" s="593" customFormat="1" ht="15" customHeight="1" x14ac:dyDescent="0.25">
      <c r="B278" s="746" t="s">
        <v>1222</v>
      </c>
      <c r="C278" s="589"/>
      <c r="D278" s="589"/>
      <c r="E278" s="589"/>
      <c r="F278" s="589"/>
      <c r="G278" s="589"/>
      <c r="H278" s="589"/>
      <c r="I278" s="589"/>
      <c r="J278" s="589"/>
      <c r="K278" s="388"/>
      <c r="L278" s="388"/>
      <c r="M278" s="388"/>
      <c r="N278" s="388"/>
      <c r="O278" s="589"/>
      <c r="P278" s="589"/>
      <c r="Q278" s="587"/>
      <c r="R278" s="589"/>
      <c r="S278" s="589"/>
      <c r="T278" s="587"/>
      <c r="U278" s="587"/>
      <c r="V278" s="587"/>
      <c r="W278" s="587"/>
      <c r="X278" s="587"/>
      <c r="Y278" s="587"/>
      <c r="Z278" s="587"/>
      <c r="AA278" s="587"/>
      <c r="AB278" s="411"/>
      <c r="AC278" s="207"/>
    </row>
    <row r="279" spans="2:29" s="593" customFormat="1" ht="15" customHeight="1" x14ac:dyDescent="0.25">
      <c r="B279" s="747" t="s">
        <v>1117</v>
      </c>
      <c r="C279" s="589"/>
      <c r="D279" s="589"/>
      <c r="E279" s="589"/>
      <c r="F279" s="589"/>
      <c r="G279" s="589"/>
      <c r="H279" s="589"/>
      <c r="I279" s="589"/>
      <c r="J279" s="589"/>
      <c r="K279" s="388"/>
      <c r="L279" s="388"/>
      <c r="M279" s="388"/>
      <c r="N279" s="388"/>
      <c r="O279" s="589"/>
      <c r="P279" s="589"/>
      <c r="Q279" s="587"/>
      <c r="R279" s="589"/>
      <c r="S279" s="589"/>
      <c r="T279" s="587"/>
      <c r="U279" s="587"/>
      <c r="V279" s="587"/>
      <c r="W279" s="587"/>
      <c r="X279" s="587"/>
      <c r="Y279" s="587"/>
      <c r="Z279" s="587"/>
      <c r="AA279" s="587"/>
      <c r="AB279" s="411"/>
      <c r="AC279" s="207"/>
    </row>
    <row r="280" spans="2:29" s="593" customFormat="1" ht="15" customHeight="1" x14ac:dyDescent="0.25">
      <c r="B280" s="590"/>
      <c r="C280" s="589"/>
      <c r="D280" s="589"/>
      <c r="E280" s="589"/>
      <c r="F280" s="589"/>
      <c r="G280" s="589"/>
      <c r="H280" s="589"/>
      <c r="I280" s="589"/>
      <c r="J280" s="589"/>
      <c r="K280" s="388"/>
      <c r="L280" s="388"/>
      <c r="M280" s="388"/>
      <c r="N280" s="388"/>
      <c r="O280" s="589"/>
      <c r="P280" s="589"/>
      <c r="Q280" s="587"/>
      <c r="R280" s="589"/>
      <c r="S280" s="589"/>
      <c r="T280" s="587"/>
      <c r="U280" s="587"/>
      <c r="V280" s="587"/>
      <c r="W280" s="587"/>
      <c r="X280" s="587"/>
      <c r="Y280" s="587"/>
      <c r="Z280" s="587"/>
      <c r="AA280" s="587"/>
      <c r="AB280" s="411"/>
      <c r="AC280" s="207"/>
    </row>
    <row r="281" spans="2:29" s="593" customFormat="1" ht="15" customHeight="1" x14ac:dyDescent="0.25">
      <c r="B281" s="588" t="s">
        <v>688</v>
      </c>
      <c r="C281" s="587"/>
      <c r="D281" s="587"/>
      <c r="E281" s="587"/>
      <c r="F281" s="587"/>
      <c r="G281" s="587"/>
      <c r="H281" s="587"/>
      <c r="I281" s="587"/>
      <c r="J281" s="587"/>
      <c r="K281" s="372"/>
      <c r="L281" s="372"/>
      <c r="M281" s="372"/>
      <c r="N281" s="372"/>
      <c r="O281" s="587"/>
      <c r="P281" s="587"/>
      <c r="Q281" s="587"/>
      <c r="R281" s="587"/>
      <c r="S281" s="587"/>
      <c r="T281" s="587"/>
      <c r="U281" s="587"/>
      <c r="V281" s="587"/>
      <c r="W281" s="587"/>
      <c r="X281" s="587"/>
      <c r="Y281" s="587"/>
      <c r="Z281" s="587"/>
      <c r="AA281" s="587"/>
      <c r="AB281" s="411"/>
      <c r="AC281" s="207"/>
    </row>
    <row r="282" spans="2:29" s="593" customFormat="1" ht="15" customHeight="1" x14ac:dyDescent="0.25">
      <c r="B282" s="590" t="s">
        <v>918</v>
      </c>
      <c r="C282" s="587"/>
      <c r="D282" s="587"/>
      <c r="E282" s="587"/>
      <c r="F282" s="587"/>
      <c r="G282" s="587"/>
      <c r="H282" s="587"/>
      <c r="I282" s="587"/>
      <c r="J282" s="587"/>
      <c r="K282" s="372"/>
      <c r="L282" s="372"/>
      <c r="M282" s="372"/>
      <c r="N282" s="372"/>
      <c r="O282" s="587"/>
      <c r="P282" s="587"/>
      <c r="Q282" s="587"/>
      <c r="R282" s="587"/>
      <c r="S282" s="587"/>
      <c r="T282" s="587"/>
      <c r="U282" s="587"/>
      <c r="V282" s="587"/>
      <c r="W282" s="587"/>
      <c r="X282" s="587"/>
      <c r="Y282" s="587"/>
      <c r="Z282" s="587"/>
      <c r="AA282" s="587"/>
      <c r="AB282" s="411"/>
      <c r="AC282" s="207"/>
    </row>
    <row r="283" spans="2:29" ht="15" customHeight="1" x14ac:dyDescent="0.25">
      <c r="B283" s="396" t="s">
        <v>703</v>
      </c>
      <c r="C283" s="587"/>
      <c r="D283" s="587"/>
      <c r="E283" s="587"/>
      <c r="F283" s="587"/>
      <c r="G283" s="587"/>
      <c r="H283" s="587"/>
      <c r="I283" s="587"/>
      <c r="J283" s="587"/>
      <c r="K283" s="372"/>
      <c r="L283" s="372"/>
      <c r="M283" s="372"/>
      <c r="N283" s="372"/>
      <c r="O283" s="587"/>
      <c r="P283" s="587"/>
      <c r="Q283" s="587"/>
      <c r="R283" s="587"/>
      <c r="S283" s="587"/>
      <c r="T283" s="587"/>
      <c r="U283" s="587"/>
      <c r="V283" s="587"/>
      <c r="W283" s="587"/>
      <c r="X283" s="587"/>
      <c r="Y283" s="587"/>
      <c r="Z283" s="587"/>
      <c r="AA283" s="587"/>
      <c r="AB283" s="411"/>
    </row>
    <row r="284" spans="2:29" ht="15" customHeight="1" x14ac:dyDescent="0.25">
      <c r="B284" s="397"/>
      <c r="C284" s="415"/>
      <c r="D284" s="415"/>
      <c r="E284" s="415"/>
      <c r="F284" s="415"/>
      <c r="G284" s="415"/>
      <c r="H284" s="415"/>
      <c r="I284" s="415"/>
      <c r="J284" s="415"/>
      <c r="K284" s="382"/>
      <c r="L284" s="382"/>
      <c r="M284" s="382"/>
      <c r="N284" s="382"/>
      <c r="O284" s="415"/>
      <c r="P284" s="415"/>
      <c r="Q284" s="415"/>
      <c r="R284" s="415"/>
      <c r="S284" s="415"/>
      <c r="T284" s="415"/>
      <c r="U284" s="415"/>
      <c r="V284" s="415"/>
      <c r="W284" s="415"/>
      <c r="X284" s="415"/>
      <c r="Y284" s="415"/>
      <c r="Z284" s="415"/>
      <c r="AA284" s="415"/>
      <c r="AB284" s="416"/>
    </row>
  </sheetData>
  <sheetProtection password="E0C8" sheet="1" objects="1" scenarios="1" formatCells="0" formatColumns="0" formatRows="0" insertColumns="0" insertRows="0"/>
  <mergeCells count="1">
    <mergeCell ref="E5:E6"/>
  </mergeCells>
  <dataValidations count="1">
    <dataValidation type="custom" allowBlank="1" showErrorMessage="1" errorTitle="Data entry error:" error="Please enter a numeric value or leave blank!" sqref="C221:E230 C232:E244 C153:E165 C62:E71 C35:E44 C8:E17 C46:E58 C19:E31 C73:E85 C100:E112 C89:E98 C179:E191 C205:E217 I228:O230 C127:E139 C116:E125 I116:O121 I127:O139 I123:O125 I62:O67 I15:O17 I46:O58 I19:O31 I73:O85 I100:O112 I96:O98 I89:O94 I69:O71 I205:O217 I35:O40 I153:O165 I8:O13 I42:O44 I179:O191 I221:O226 I232:O244 T127:AB139 T123:AB125 T116:AB121 T232:AB244 T179:AB191 T153:AB165 T62:AB67 T69:AB71 T42:AB44 T15:AB17 T19:AB31 T46:AB58 T73:AB85 T100:AB112 T89:AB94 T205:AB217 T96:AB98 T8:AB13 T35:AB40 T221:AB226 T228:AB230 G228:G230 G116:G121 G127:G139 G123:G125 G62:G67 G15:G17 G46:G58 G19:G31 G73:G85 G100:G112 G96:G98 G89:G94 G69:G71 G205:G217 G35:G40 G153:G165 G8:G13 G42:G44 G179:G191 G221:G226 G232:G244 Q127:Q139 Q123:Q125 Q116:Q121 Q232:Q244 Q179:Q191 Q153:Q165 Q62:Q67 Q69:Q71 Q42:Q44 Q15:Q17 Q19:Q31 Q46:Q58 Q73:Q85 Q100:Q112 Q89:Q94 Q205:Q217 Q96:Q98 Q8:Q13 Q35:Q40 Q221:Q226 Q228:Q230 C169:E177 C143:E151 Q143:Q151 G143:G151 I143:O151 T143:AB151 Q169:Q177 G169:G177 I169:O177 T169:AB177 Q195:Q203 G195:G203 C195:E203 I195:O203 T195:AB203">
      <formula1>OR(ISNUMBER(C8),ISBLANK(C8))</formula1>
    </dataValidation>
  </dataValidations>
  <pageMargins left="0.7" right="0.7" top="0.75" bottom="0.75" header="0.3" footer="0.3"/>
  <pageSetup scale="30" fitToHeight="2" orientation="portrait" r:id="rId1"/>
  <headerFooter>
    <oddFooter>&amp;LPrinted: &amp;D&amp;R&amp;P</oddFooter>
  </headerFooter>
  <rowBreaks count="1" manualBreakCount="1">
    <brk id="141" max="28" man="1"/>
  </rowBreaks>
  <ignoredErrors>
    <ignoredError sqref="R245 R218 R192 R166 R112:R113 R18:R39 R43:R66 R71:R86 R140"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C284"/>
  <sheetViews>
    <sheetView showGridLines="0" zoomScale="80" zoomScaleNormal="80" workbookViewId="0">
      <pane xSplit="2" ySplit="6" topLeftCell="C7" activePane="bottomRight" state="frozen"/>
      <selection activeCell="X248" sqref="X248:AA284"/>
      <selection pane="topRight" activeCell="X248" sqref="X248:AA284"/>
      <selection pane="bottomLeft" activeCell="X248" sqref="X248:AA284"/>
      <selection pane="bottomRight" activeCell="AA5" sqref="X5:AA5"/>
    </sheetView>
  </sheetViews>
  <sheetFormatPr defaultRowHeight="15" customHeight="1" x14ac:dyDescent="0.25"/>
  <cols>
    <col min="1" max="1" width="1.5703125" style="563" customWidth="1"/>
    <col min="2" max="2" width="32.140625" style="563" customWidth="1"/>
    <col min="3" max="4" width="11.85546875" style="563" customWidth="1"/>
    <col min="5" max="5" width="16.42578125" style="563" customWidth="1"/>
    <col min="6" max="6" width="1.85546875" style="563" customWidth="1"/>
    <col min="7" max="7" width="3.85546875" style="563" customWidth="1"/>
    <col min="8" max="8" width="4.5703125" style="563" customWidth="1"/>
    <col min="9" max="14" width="11.7109375" style="563" customWidth="1"/>
    <col min="15" max="15" width="3.85546875" style="563" customWidth="1"/>
    <col min="16" max="16" width="1.85546875" style="563" customWidth="1"/>
    <col min="17" max="17" width="4.140625" style="563" customWidth="1"/>
    <col min="18" max="18" width="5.7109375" style="563" customWidth="1"/>
    <col min="19" max="19" width="7.85546875" style="563" customWidth="1"/>
    <col min="20" max="23" width="11.7109375" style="563" customWidth="1"/>
    <col min="24" max="27" width="11.7109375" style="569" customWidth="1"/>
    <col min="28" max="28" width="4.28515625" style="563" customWidth="1"/>
    <col min="29" max="29" width="3" style="24" customWidth="1"/>
    <col min="30" max="16384" width="9.140625" style="563"/>
  </cols>
  <sheetData>
    <row r="1" spans="1:29" ht="15.75" customHeight="1" x14ac:dyDescent="0.25">
      <c r="A1" s="532" t="e">
        <f>TemplateName</f>
        <v>#REF!</v>
      </c>
      <c r="D1" s="533"/>
      <c r="E1" s="563" t="str">
        <f>InstitutionName</f>
        <v>Firm Name</v>
      </c>
      <c r="H1" s="533"/>
      <c r="U1" s="534" t="s">
        <v>1</v>
      </c>
      <c r="V1" s="535"/>
      <c r="W1" s="536" t="str">
        <f>IF(EffectiveDate="","",EffectiveDate)</f>
        <v/>
      </c>
    </row>
    <row r="2" spans="1:29" ht="15.75" customHeight="1" x14ac:dyDescent="0.25">
      <c r="A2" s="537" t="s">
        <v>584</v>
      </c>
      <c r="D2" s="533"/>
      <c r="E2" s="533"/>
      <c r="H2" s="594"/>
      <c r="I2" s="594"/>
      <c r="J2" s="594"/>
      <c r="K2" s="594"/>
      <c r="L2" s="594"/>
      <c r="M2" s="594"/>
      <c r="N2" s="594"/>
      <c r="U2" s="528" t="s">
        <v>331</v>
      </c>
      <c r="V2" s="529"/>
      <c r="W2" s="530" t="str">
        <f>IF(SubmissionDate="","",SubmissionDate)</f>
        <v/>
      </c>
    </row>
    <row r="5" spans="1:29" ht="15" customHeight="1" x14ac:dyDescent="0.25">
      <c r="E5" s="1075" t="e">
        <f>#REF!</f>
        <v>#REF!</v>
      </c>
      <c r="G5" s="929"/>
      <c r="H5" s="924"/>
      <c r="I5" s="924"/>
      <c r="J5" s="924"/>
      <c r="K5" s="924" t="s">
        <v>680</v>
      </c>
      <c r="L5" s="924"/>
      <c r="M5" s="924"/>
      <c r="N5" s="924"/>
      <c r="O5" s="930"/>
      <c r="Q5" s="931"/>
      <c r="R5" s="932"/>
      <c r="S5" s="924"/>
      <c r="T5" s="887"/>
      <c r="U5" s="924"/>
      <c r="V5" s="924" t="s">
        <v>683</v>
      </c>
      <c r="W5" s="924"/>
      <c r="X5" s="924"/>
      <c r="Y5" s="924"/>
      <c r="Z5" s="924"/>
      <c r="AA5" s="924"/>
      <c r="AB5" s="930"/>
    </row>
    <row r="6" spans="1:29" s="538" customFormat="1" ht="30" x14ac:dyDescent="0.25">
      <c r="A6" s="933"/>
      <c r="B6" s="571"/>
      <c r="C6" s="934" t="s">
        <v>669</v>
      </c>
      <c r="D6" s="935" t="s">
        <v>668</v>
      </c>
      <c r="E6" s="1076"/>
      <c r="G6" s="44"/>
      <c r="H6" s="558">
        <v>0</v>
      </c>
      <c r="I6" s="558">
        <v>0.5</v>
      </c>
      <c r="J6" s="558">
        <v>1</v>
      </c>
      <c r="K6" s="558">
        <v>2</v>
      </c>
      <c r="L6" s="867">
        <v>3</v>
      </c>
      <c r="M6" s="867">
        <v>4</v>
      </c>
      <c r="N6" s="867">
        <v>5</v>
      </c>
      <c r="O6" s="867"/>
      <c r="Q6" s="160"/>
      <c r="R6" s="554" t="s">
        <v>405</v>
      </c>
      <c r="S6" s="555" t="s">
        <v>567</v>
      </c>
      <c r="T6" s="556" t="s">
        <v>406</v>
      </c>
      <c r="U6" s="556" t="s">
        <v>407</v>
      </c>
      <c r="V6" s="556" t="s">
        <v>568</v>
      </c>
      <c r="W6" s="556" t="s">
        <v>988</v>
      </c>
      <c r="X6" s="160" t="s">
        <v>989</v>
      </c>
      <c r="Y6" s="160" t="s">
        <v>990</v>
      </c>
      <c r="Z6" s="160" t="s">
        <v>992</v>
      </c>
      <c r="AA6" s="160" t="s">
        <v>991</v>
      </c>
      <c r="AB6" s="160"/>
      <c r="AC6" s="206"/>
    </row>
    <row r="7" spans="1:29" ht="15.75" customHeight="1" thickBot="1" x14ac:dyDescent="0.3">
      <c r="B7" s="232" t="s">
        <v>569</v>
      </c>
    </row>
    <row r="8" spans="1:29" ht="15" customHeight="1" x14ac:dyDescent="0.25">
      <c r="B8" s="925" t="s">
        <v>570</v>
      </c>
      <c r="C8" s="560"/>
      <c r="D8" s="560"/>
      <c r="E8" s="560"/>
      <c r="G8" s="560"/>
      <c r="H8" s="266">
        <v>0</v>
      </c>
      <c r="I8" s="560"/>
      <c r="J8" s="560"/>
      <c r="K8" s="560"/>
      <c r="L8" s="560"/>
      <c r="M8" s="560"/>
      <c r="N8" s="560"/>
      <c r="O8" s="560"/>
      <c r="Q8" s="560"/>
      <c r="R8" s="327">
        <v>0</v>
      </c>
      <c r="S8" s="266">
        <f t="shared" ref="S8:S31" si="0">E8</f>
        <v>0</v>
      </c>
      <c r="T8" s="307"/>
      <c r="U8" s="307"/>
      <c r="V8" s="307"/>
      <c r="W8" s="307"/>
      <c r="X8" s="551"/>
      <c r="Y8" s="551"/>
      <c r="Z8" s="551"/>
      <c r="AA8" s="551"/>
      <c r="AB8" s="560"/>
    </row>
    <row r="9" spans="1:29" ht="15" customHeight="1" x14ac:dyDescent="0.25">
      <c r="B9" s="926" t="s">
        <v>571</v>
      </c>
      <c r="C9" s="560"/>
      <c r="D9" s="560"/>
      <c r="E9" s="560"/>
      <c r="F9" s="231"/>
      <c r="G9" s="560"/>
      <c r="H9" s="267">
        <v>0</v>
      </c>
      <c r="I9" s="560"/>
      <c r="J9" s="560"/>
      <c r="K9" s="560"/>
      <c r="L9" s="560"/>
      <c r="M9" s="560"/>
      <c r="N9" s="560"/>
      <c r="O9" s="560"/>
      <c r="Q9" s="560"/>
      <c r="R9" s="328">
        <v>0</v>
      </c>
      <c r="S9" s="267">
        <f t="shared" si="0"/>
        <v>0</v>
      </c>
      <c r="T9" s="307"/>
      <c r="U9" s="307"/>
      <c r="V9" s="307"/>
      <c r="W9" s="307"/>
      <c r="X9" s="551"/>
      <c r="Y9" s="551"/>
      <c r="Z9" s="551"/>
      <c r="AA9" s="551"/>
      <c r="AB9" s="560"/>
    </row>
    <row r="10" spans="1:29" ht="15" customHeight="1" x14ac:dyDescent="0.25">
      <c r="B10" s="926" t="s">
        <v>572</v>
      </c>
      <c r="C10" s="560"/>
      <c r="D10" s="560"/>
      <c r="E10" s="560"/>
      <c r="F10" s="231"/>
      <c r="G10" s="560"/>
      <c r="H10" s="267">
        <v>0</v>
      </c>
      <c r="I10" s="560"/>
      <c r="J10" s="560"/>
      <c r="K10" s="560"/>
      <c r="L10" s="560"/>
      <c r="M10" s="560"/>
      <c r="N10" s="560"/>
      <c r="O10" s="560"/>
      <c r="P10" s="231"/>
      <c r="Q10" s="560"/>
      <c r="R10" s="328">
        <v>0</v>
      </c>
      <c r="S10" s="267">
        <f t="shared" si="0"/>
        <v>0</v>
      </c>
      <c r="T10" s="307"/>
      <c r="U10" s="307"/>
      <c r="V10" s="307"/>
      <c r="W10" s="307"/>
      <c r="X10" s="551"/>
      <c r="Y10" s="551"/>
      <c r="Z10" s="551"/>
      <c r="AA10" s="551"/>
      <c r="AB10" s="560"/>
    </row>
    <row r="11" spans="1:29" ht="15" customHeight="1" x14ac:dyDescent="0.25">
      <c r="B11" s="926" t="s">
        <v>573</v>
      </c>
      <c r="C11" s="560"/>
      <c r="D11" s="560"/>
      <c r="E11" s="560"/>
      <c r="G11" s="560"/>
      <c r="H11" s="267">
        <v>0</v>
      </c>
      <c r="I11" s="560"/>
      <c r="J11" s="560"/>
      <c r="K11" s="560"/>
      <c r="L11" s="560"/>
      <c r="M11" s="560"/>
      <c r="N11" s="560"/>
      <c r="O11" s="560"/>
      <c r="Q11" s="560"/>
      <c r="R11" s="328">
        <v>0</v>
      </c>
      <c r="S11" s="267">
        <f t="shared" si="0"/>
        <v>0</v>
      </c>
      <c r="T11" s="307"/>
      <c r="U11" s="307"/>
      <c r="V11" s="307"/>
      <c r="W11" s="307"/>
      <c r="X11" s="551"/>
      <c r="Y11" s="551"/>
      <c r="Z11" s="551"/>
      <c r="AA11" s="551"/>
      <c r="AB11" s="560"/>
    </row>
    <row r="12" spans="1:29" ht="15" customHeight="1" x14ac:dyDescent="0.25">
      <c r="B12" s="926" t="s">
        <v>574</v>
      </c>
      <c r="C12" s="560"/>
      <c r="D12" s="560"/>
      <c r="E12" s="560"/>
      <c r="F12" s="231"/>
      <c r="G12" s="560"/>
      <c r="H12" s="267">
        <v>0</v>
      </c>
      <c r="I12" s="560"/>
      <c r="J12" s="560"/>
      <c r="K12" s="560"/>
      <c r="L12" s="560"/>
      <c r="M12" s="560"/>
      <c r="N12" s="560"/>
      <c r="O12" s="560"/>
      <c r="Q12" s="560"/>
      <c r="R12" s="328">
        <v>0</v>
      </c>
      <c r="S12" s="267">
        <f t="shared" si="0"/>
        <v>0</v>
      </c>
      <c r="T12" s="307"/>
      <c r="U12" s="307"/>
      <c r="V12" s="307"/>
      <c r="W12" s="307"/>
      <c r="X12" s="551"/>
      <c r="Y12" s="551"/>
      <c r="Z12" s="551"/>
      <c r="AA12" s="551"/>
      <c r="AB12" s="560"/>
    </row>
    <row r="13" spans="1:29" ht="15" customHeight="1" x14ac:dyDescent="0.25">
      <c r="B13" s="926" t="s">
        <v>575</v>
      </c>
      <c r="C13" s="560"/>
      <c r="D13" s="560"/>
      <c r="E13" s="560"/>
      <c r="F13" s="231"/>
      <c r="G13" s="560"/>
      <c r="H13" s="927">
        <v>0</v>
      </c>
      <c r="I13" s="560"/>
      <c r="J13" s="560"/>
      <c r="K13" s="560"/>
      <c r="L13" s="560"/>
      <c r="M13" s="560"/>
      <c r="N13" s="560"/>
      <c r="O13" s="560"/>
      <c r="P13" s="231"/>
      <c r="Q13" s="560"/>
      <c r="R13" s="927">
        <v>0</v>
      </c>
      <c r="S13" s="927">
        <f t="shared" si="0"/>
        <v>0</v>
      </c>
      <c r="T13" s="307"/>
      <c r="U13" s="307"/>
      <c r="V13" s="307"/>
      <c r="W13" s="307"/>
      <c r="X13" s="551"/>
      <c r="Y13" s="551"/>
      <c r="Z13" s="551"/>
      <c r="AA13" s="551"/>
      <c r="AB13" s="560"/>
    </row>
    <row r="14" spans="1:29" s="569" customFormat="1" ht="15" customHeight="1" x14ac:dyDescent="0.25">
      <c r="B14" s="928" t="s">
        <v>1142</v>
      </c>
      <c r="C14" s="551"/>
      <c r="D14" s="551"/>
      <c r="E14" s="551"/>
    </row>
    <row r="15" spans="1:29" s="569" customFormat="1" ht="15" customHeight="1" x14ac:dyDescent="0.25">
      <c r="B15" s="928" t="s">
        <v>1143</v>
      </c>
      <c r="C15" s="551"/>
      <c r="D15" s="551"/>
      <c r="E15" s="551"/>
      <c r="G15" s="551"/>
      <c r="H15" s="266">
        <v>0</v>
      </c>
      <c r="I15" s="551"/>
      <c r="J15" s="551"/>
      <c r="K15" s="551"/>
      <c r="L15" s="551"/>
      <c r="M15" s="551"/>
      <c r="N15" s="551"/>
      <c r="O15" s="551"/>
      <c r="Q15" s="551"/>
      <c r="R15" s="327">
        <v>0</v>
      </c>
      <c r="S15" s="266">
        <f t="shared" ref="S15:S16" si="1">E15</f>
        <v>0</v>
      </c>
      <c r="T15" s="734"/>
      <c r="U15" s="734"/>
      <c r="V15" s="734"/>
      <c r="W15" s="734"/>
      <c r="X15" s="551"/>
      <c r="Y15" s="551"/>
      <c r="Z15" s="551"/>
      <c r="AA15" s="551"/>
      <c r="AB15" s="551"/>
      <c r="AC15" s="207"/>
    </row>
    <row r="16" spans="1:29" s="569" customFormat="1" ht="15" customHeight="1" x14ac:dyDescent="0.25">
      <c r="B16" s="928" t="s">
        <v>1144</v>
      </c>
      <c r="C16" s="551"/>
      <c r="D16" s="551"/>
      <c r="E16" s="551"/>
      <c r="G16" s="551"/>
      <c r="H16" s="267">
        <v>0</v>
      </c>
      <c r="I16" s="551"/>
      <c r="J16" s="551"/>
      <c r="K16" s="551"/>
      <c r="L16" s="551"/>
      <c r="M16" s="551"/>
      <c r="N16" s="551"/>
      <c r="O16" s="551"/>
      <c r="Q16" s="551"/>
      <c r="R16" s="328">
        <v>0</v>
      </c>
      <c r="S16" s="267">
        <f t="shared" si="1"/>
        <v>0</v>
      </c>
      <c r="T16" s="734"/>
      <c r="U16" s="734"/>
      <c r="V16" s="734"/>
      <c r="W16" s="734"/>
      <c r="X16" s="551"/>
      <c r="Y16" s="551"/>
      <c r="Z16" s="551"/>
      <c r="AA16" s="551"/>
      <c r="AB16" s="551"/>
      <c r="AC16" s="207"/>
    </row>
    <row r="17" spans="2:28" s="563" customFormat="1" ht="15" customHeight="1" x14ac:dyDescent="0.25">
      <c r="B17" s="926" t="s">
        <v>577</v>
      </c>
      <c r="C17" s="560"/>
      <c r="D17" s="560"/>
      <c r="E17" s="560"/>
      <c r="F17" s="231"/>
      <c r="G17" s="560"/>
      <c r="H17" s="268">
        <v>0</v>
      </c>
      <c r="I17" s="560"/>
      <c r="J17" s="560"/>
      <c r="K17" s="560"/>
      <c r="L17" s="560"/>
      <c r="M17" s="560"/>
      <c r="N17" s="560"/>
      <c r="O17" s="560"/>
      <c r="Q17" s="560"/>
      <c r="R17" s="329">
        <v>0</v>
      </c>
      <c r="S17" s="268">
        <f t="shared" si="0"/>
        <v>0</v>
      </c>
      <c r="T17" s="307"/>
      <c r="U17" s="307"/>
      <c r="V17" s="307"/>
      <c r="W17" s="307"/>
      <c r="X17" s="551"/>
      <c r="Y17" s="551"/>
      <c r="Z17" s="551"/>
      <c r="AA17" s="551"/>
      <c r="AB17" s="560"/>
    </row>
    <row r="18" spans="2:28" s="563" customFormat="1" ht="15" customHeight="1" x14ac:dyDescent="0.25">
      <c r="B18" s="461" t="str">
        <f>B7&amp;" Total"</f>
        <v>Bonds Total</v>
      </c>
      <c r="C18" s="269">
        <f>SUM(C8:C17)</f>
        <v>0</v>
      </c>
      <c r="D18" s="269">
        <f>SUM(D8:D17)</f>
        <v>0</v>
      </c>
      <c r="E18" s="269">
        <f>SUM(E8:E17)</f>
        <v>0</v>
      </c>
      <c r="F18" s="231"/>
      <c r="G18" s="269">
        <f t="shared" ref="G18" si="2">SUM(G8:G17)</f>
        <v>0</v>
      </c>
      <c r="H18" s="322">
        <f t="shared" ref="H18:O18" si="3">SUM(H8:H17)</f>
        <v>0</v>
      </c>
      <c r="I18" s="269">
        <f t="shared" ref="I18" si="4">SUM(I8:I17)</f>
        <v>0</v>
      </c>
      <c r="J18" s="269">
        <f t="shared" si="3"/>
        <v>0</v>
      </c>
      <c r="K18" s="269">
        <f t="shared" si="3"/>
        <v>0</v>
      </c>
      <c r="L18" s="269">
        <f t="shared" si="3"/>
        <v>0</v>
      </c>
      <c r="M18" s="269">
        <f t="shared" si="3"/>
        <v>0</v>
      </c>
      <c r="N18" s="269">
        <f t="shared" ref="N18" si="5">SUM(N8:N17)</f>
        <v>0</v>
      </c>
      <c r="O18" s="269">
        <f t="shared" si="3"/>
        <v>0</v>
      </c>
      <c r="P18" s="231"/>
      <c r="Q18" s="269">
        <f t="shared" ref="Q18" si="6">SUM(Q8:Q17)</f>
        <v>0</v>
      </c>
      <c r="R18" s="322">
        <v>0</v>
      </c>
      <c r="S18" s="322">
        <f t="shared" si="0"/>
        <v>0</v>
      </c>
      <c r="T18" s="269">
        <f t="shared" ref="T18:U18" si="7">SUM(T8:T17)</f>
        <v>0</v>
      </c>
      <c r="U18" s="269">
        <f t="shared" si="7"/>
        <v>0</v>
      </c>
      <c r="V18" s="269">
        <f t="shared" ref="V18:AB18" si="8">SUM(V8:V17)</f>
        <v>0</v>
      </c>
      <c r="W18" s="269">
        <f t="shared" si="8"/>
        <v>0</v>
      </c>
      <c r="X18" s="269">
        <f t="shared" si="8"/>
        <v>0</v>
      </c>
      <c r="Y18" s="269">
        <f t="shared" si="8"/>
        <v>0</v>
      </c>
      <c r="Z18" s="269">
        <f t="shared" si="8"/>
        <v>0</v>
      </c>
      <c r="AA18" s="269">
        <f t="shared" ref="AA18" si="9">SUM(AA8:AA17)</f>
        <v>0</v>
      </c>
      <c r="AB18" s="269">
        <f t="shared" si="8"/>
        <v>0</v>
      </c>
    </row>
    <row r="19" spans="2:28" s="563" customFormat="1" ht="15" customHeight="1" x14ac:dyDescent="0.25">
      <c r="B19" s="175" t="s">
        <v>620</v>
      </c>
      <c r="C19" s="560"/>
      <c r="D19" s="560"/>
      <c r="E19" s="560"/>
      <c r="F19" s="231"/>
      <c r="G19" s="560"/>
      <c r="H19" s="266">
        <v>0</v>
      </c>
      <c r="I19" s="560"/>
      <c r="J19" s="560"/>
      <c r="K19" s="560"/>
      <c r="L19" s="560"/>
      <c r="M19" s="560"/>
      <c r="N19" s="560"/>
      <c r="O19" s="560"/>
      <c r="Q19" s="560"/>
      <c r="R19" s="327">
        <v>0</v>
      </c>
      <c r="S19" s="266">
        <f t="shared" si="0"/>
        <v>0</v>
      </c>
      <c r="T19" s="307"/>
      <c r="U19" s="307"/>
      <c r="V19" s="307"/>
      <c r="W19" s="307"/>
      <c r="X19" s="307"/>
      <c r="Y19" s="307"/>
      <c r="Z19" s="307"/>
      <c r="AA19" s="307"/>
      <c r="AB19" s="560"/>
    </row>
    <row r="20" spans="2:28" s="563" customFormat="1" ht="15" customHeight="1" x14ac:dyDescent="0.25">
      <c r="B20" s="175" t="s">
        <v>333</v>
      </c>
      <c r="C20" s="560"/>
      <c r="D20" s="560"/>
      <c r="E20" s="560"/>
      <c r="F20" s="231"/>
      <c r="G20" s="560"/>
      <c r="H20" s="267">
        <v>0</v>
      </c>
      <c r="I20" s="560"/>
      <c r="J20" s="560"/>
      <c r="K20" s="560"/>
      <c r="L20" s="560"/>
      <c r="M20" s="560"/>
      <c r="N20" s="560"/>
      <c r="O20" s="560"/>
      <c r="Q20" s="560"/>
      <c r="R20" s="328">
        <v>0</v>
      </c>
      <c r="S20" s="267">
        <f>E20</f>
        <v>0</v>
      </c>
      <c r="T20" s="307"/>
      <c r="U20" s="307"/>
      <c r="V20" s="307"/>
      <c r="W20" s="307"/>
      <c r="X20" s="307"/>
      <c r="Y20" s="307"/>
      <c r="Z20" s="307"/>
      <c r="AA20" s="307"/>
      <c r="AB20" s="560"/>
    </row>
    <row r="21" spans="2:28" s="563" customFormat="1" ht="15" customHeight="1" x14ac:dyDescent="0.25">
      <c r="B21" s="175" t="s">
        <v>334</v>
      </c>
      <c r="C21" s="560"/>
      <c r="D21" s="560"/>
      <c r="E21" s="560"/>
      <c r="F21" s="231"/>
      <c r="G21" s="560"/>
      <c r="H21" s="267">
        <v>0</v>
      </c>
      <c r="I21" s="560"/>
      <c r="J21" s="560"/>
      <c r="K21" s="560"/>
      <c r="L21" s="560"/>
      <c r="M21" s="560"/>
      <c r="N21" s="560"/>
      <c r="O21" s="560"/>
      <c r="Q21" s="560"/>
      <c r="R21" s="328">
        <v>0</v>
      </c>
      <c r="S21" s="267">
        <f>E21</f>
        <v>0</v>
      </c>
      <c r="T21" s="307"/>
      <c r="U21" s="307"/>
      <c r="V21" s="307"/>
      <c r="W21" s="307"/>
      <c r="X21" s="307"/>
      <c r="Y21" s="307"/>
      <c r="Z21" s="307"/>
      <c r="AA21" s="307"/>
      <c r="AB21" s="560"/>
    </row>
    <row r="22" spans="2:28" s="563" customFormat="1" ht="15" customHeight="1" x14ac:dyDescent="0.25">
      <c r="B22" s="175" t="s">
        <v>335</v>
      </c>
      <c r="C22" s="560"/>
      <c r="D22" s="560"/>
      <c r="E22" s="560"/>
      <c r="F22" s="231"/>
      <c r="G22" s="560"/>
      <c r="H22" s="267">
        <v>0</v>
      </c>
      <c r="I22" s="560"/>
      <c r="J22" s="560"/>
      <c r="K22" s="560"/>
      <c r="L22" s="560"/>
      <c r="M22" s="560"/>
      <c r="N22" s="560"/>
      <c r="O22" s="560"/>
      <c r="Q22" s="560"/>
      <c r="R22" s="328">
        <v>0</v>
      </c>
      <c r="S22" s="267">
        <f>E22</f>
        <v>0</v>
      </c>
      <c r="T22" s="307"/>
      <c r="U22" s="307"/>
      <c r="V22" s="307"/>
      <c r="W22" s="307"/>
      <c r="X22" s="307"/>
      <c r="Y22" s="307"/>
      <c r="Z22" s="307"/>
      <c r="AA22" s="307"/>
      <c r="AB22" s="560"/>
    </row>
    <row r="23" spans="2:28" s="563" customFormat="1" ht="15" customHeight="1" x14ac:dyDescent="0.25">
      <c r="B23" s="175" t="s">
        <v>617</v>
      </c>
      <c r="C23" s="560"/>
      <c r="D23" s="560"/>
      <c r="E23" s="560"/>
      <c r="F23" s="231"/>
      <c r="G23" s="560"/>
      <c r="H23" s="267">
        <v>0</v>
      </c>
      <c r="I23" s="560"/>
      <c r="J23" s="560"/>
      <c r="K23" s="560"/>
      <c r="L23" s="560"/>
      <c r="M23" s="560"/>
      <c r="N23" s="560"/>
      <c r="O23" s="560"/>
      <c r="Q23" s="560"/>
      <c r="R23" s="328">
        <v>0</v>
      </c>
      <c r="S23" s="267">
        <f>E23</f>
        <v>0</v>
      </c>
      <c r="T23" s="307"/>
      <c r="U23" s="307"/>
      <c r="V23" s="307"/>
      <c r="W23" s="307"/>
      <c r="X23" s="307"/>
      <c r="Y23" s="307"/>
      <c r="Z23" s="307"/>
      <c r="AA23" s="307"/>
      <c r="AB23" s="560"/>
    </row>
    <row r="24" spans="2:28" s="563" customFormat="1" ht="15" customHeight="1" x14ac:dyDescent="0.25">
      <c r="B24" s="175" t="s">
        <v>621</v>
      </c>
      <c r="C24" s="560"/>
      <c r="D24" s="560"/>
      <c r="E24" s="560"/>
      <c r="F24" s="231"/>
      <c r="G24" s="560"/>
      <c r="H24" s="267">
        <v>0</v>
      </c>
      <c r="I24" s="560"/>
      <c r="J24" s="560"/>
      <c r="K24" s="560"/>
      <c r="L24" s="560"/>
      <c r="M24" s="560"/>
      <c r="N24" s="560"/>
      <c r="O24" s="560"/>
      <c r="Q24" s="560"/>
      <c r="R24" s="328">
        <v>0</v>
      </c>
      <c r="S24" s="267">
        <f>E24</f>
        <v>0</v>
      </c>
      <c r="T24" s="307"/>
      <c r="U24" s="307"/>
      <c r="V24" s="307"/>
      <c r="W24" s="307"/>
      <c r="X24" s="307"/>
      <c r="Y24" s="307"/>
      <c r="Z24" s="307"/>
      <c r="AA24" s="307"/>
      <c r="AB24" s="560"/>
    </row>
    <row r="25" spans="2:28" s="563" customFormat="1" ht="15" customHeight="1" x14ac:dyDescent="0.25">
      <c r="B25" s="175" t="s">
        <v>590</v>
      </c>
      <c r="C25" s="560"/>
      <c r="D25" s="560"/>
      <c r="E25" s="560"/>
      <c r="F25" s="231"/>
      <c r="G25" s="560"/>
      <c r="H25" s="267">
        <v>0</v>
      </c>
      <c r="I25" s="560"/>
      <c r="J25" s="560"/>
      <c r="K25" s="560"/>
      <c r="L25" s="560"/>
      <c r="M25" s="560"/>
      <c r="N25" s="560"/>
      <c r="O25" s="560"/>
      <c r="Q25" s="560"/>
      <c r="R25" s="328">
        <v>0</v>
      </c>
      <c r="S25" s="267">
        <f t="shared" si="0"/>
        <v>0</v>
      </c>
      <c r="T25" s="307"/>
      <c r="U25" s="307"/>
      <c r="V25" s="307"/>
      <c r="W25" s="307"/>
      <c r="X25" s="307"/>
      <c r="Y25" s="307"/>
      <c r="Z25" s="307"/>
      <c r="AA25" s="307"/>
      <c r="AB25" s="560"/>
    </row>
    <row r="26" spans="2:28" s="563" customFormat="1" ht="15" customHeight="1" x14ac:dyDescent="0.25">
      <c r="B26" s="175" t="s">
        <v>591</v>
      </c>
      <c r="C26" s="560"/>
      <c r="D26" s="560"/>
      <c r="E26" s="560"/>
      <c r="F26" s="231"/>
      <c r="G26" s="560"/>
      <c r="H26" s="267">
        <v>0</v>
      </c>
      <c r="I26" s="560"/>
      <c r="J26" s="560"/>
      <c r="K26" s="560"/>
      <c r="L26" s="560"/>
      <c r="M26" s="560"/>
      <c r="N26" s="560"/>
      <c r="O26" s="560"/>
      <c r="Q26" s="560"/>
      <c r="R26" s="328">
        <v>0</v>
      </c>
      <c r="S26" s="267">
        <f t="shared" si="0"/>
        <v>0</v>
      </c>
      <c r="T26" s="307"/>
      <c r="U26" s="307"/>
      <c r="V26" s="307"/>
      <c r="W26" s="307"/>
      <c r="X26" s="307"/>
      <c r="Y26" s="307"/>
      <c r="Z26" s="307"/>
      <c r="AA26" s="307"/>
      <c r="AB26" s="560"/>
    </row>
    <row r="27" spans="2:28" s="563" customFormat="1" ht="15" customHeight="1" x14ac:dyDescent="0.25">
      <c r="B27" s="175" t="s">
        <v>592</v>
      </c>
      <c r="C27" s="560"/>
      <c r="D27" s="560"/>
      <c r="E27" s="560"/>
      <c r="F27" s="231"/>
      <c r="G27" s="560"/>
      <c r="H27" s="267">
        <v>0</v>
      </c>
      <c r="I27" s="560"/>
      <c r="J27" s="560"/>
      <c r="K27" s="560"/>
      <c r="L27" s="560"/>
      <c r="M27" s="560"/>
      <c r="N27" s="560"/>
      <c r="O27" s="560"/>
      <c r="Q27" s="560"/>
      <c r="R27" s="328">
        <v>0</v>
      </c>
      <c r="S27" s="267">
        <f>E27</f>
        <v>0</v>
      </c>
      <c r="T27" s="307"/>
      <c r="U27" s="307"/>
      <c r="V27" s="307"/>
      <c r="W27" s="307"/>
      <c r="X27" s="307"/>
      <c r="Y27" s="307"/>
      <c r="Z27" s="307"/>
      <c r="AA27" s="307"/>
      <c r="AB27" s="560"/>
    </row>
    <row r="28" spans="2:28" s="563" customFormat="1" ht="15" customHeight="1" x14ac:dyDescent="0.25">
      <c r="B28" s="175" t="s">
        <v>593</v>
      </c>
      <c r="C28" s="560"/>
      <c r="D28" s="560"/>
      <c r="E28" s="560"/>
      <c r="F28" s="231"/>
      <c r="G28" s="560"/>
      <c r="H28" s="267">
        <v>0</v>
      </c>
      <c r="I28" s="560"/>
      <c r="J28" s="560"/>
      <c r="K28" s="560"/>
      <c r="L28" s="560"/>
      <c r="M28" s="560"/>
      <c r="N28" s="560"/>
      <c r="O28" s="560"/>
      <c r="Q28" s="560"/>
      <c r="R28" s="328">
        <v>0</v>
      </c>
      <c r="S28" s="267">
        <f>E28</f>
        <v>0</v>
      </c>
      <c r="T28" s="307"/>
      <c r="U28" s="307"/>
      <c r="V28" s="307"/>
      <c r="W28" s="307"/>
      <c r="X28" s="307"/>
      <c r="Y28" s="307"/>
      <c r="Z28" s="307"/>
      <c r="AA28" s="307"/>
      <c r="AB28" s="560"/>
    </row>
    <row r="29" spans="2:28" s="563" customFormat="1" ht="15" customHeight="1" x14ac:dyDescent="0.25">
      <c r="B29" s="175" t="s">
        <v>622</v>
      </c>
      <c r="C29" s="560"/>
      <c r="D29" s="560"/>
      <c r="E29" s="560"/>
      <c r="F29" s="231"/>
      <c r="G29" s="560"/>
      <c r="H29" s="267">
        <v>0</v>
      </c>
      <c r="I29" s="560"/>
      <c r="J29" s="560"/>
      <c r="K29" s="560"/>
      <c r="L29" s="560"/>
      <c r="M29" s="560"/>
      <c r="N29" s="560"/>
      <c r="O29" s="560"/>
      <c r="Q29" s="560"/>
      <c r="R29" s="328">
        <v>0</v>
      </c>
      <c r="S29" s="267">
        <f t="shared" si="0"/>
        <v>0</v>
      </c>
      <c r="T29" s="307"/>
      <c r="U29" s="307"/>
      <c r="V29" s="307"/>
      <c r="W29" s="307"/>
      <c r="X29" s="307"/>
      <c r="Y29" s="307"/>
      <c r="Z29" s="307"/>
      <c r="AA29" s="307"/>
      <c r="AB29" s="560"/>
    </row>
    <row r="30" spans="2:28" s="563" customFormat="1" ht="15" customHeight="1" x14ac:dyDescent="0.25">
      <c r="B30" s="175" t="s">
        <v>618</v>
      </c>
      <c r="C30" s="560"/>
      <c r="D30" s="560"/>
      <c r="E30" s="560"/>
      <c r="F30" s="231"/>
      <c r="G30" s="560"/>
      <c r="H30" s="267">
        <v>0</v>
      </c>
      <c r="I30" s="560"/>
      <c r="J30" s="560"/>
      <c r="K30" s="560"/>
      <c r="L30" s="560"/>
      <c r="M30" s="560"/>
      <c r="N30" s="560"/>
      <c r="O30" s="560"/>
      <c r="Q30" s="560"/>
      <c r="R30" s="328">
        <v>0</v>
      </c>
      <c r="S30" s="267">
        <f t="shared" si="0"/>
        <v>0</v>
      </c>
      <c r="T30" s="307"/>
      <c r="U30" s="307"/>
      <c r="V30" s="307"/>
      <c r="W30" s="307"/>
      <c r="X30" s="307"/>
      <c r="Y30" s="307"/>
      <c r="Z30" s="307"/>
      <c r="AA30" s="307"/>
      <c r="AB30" s="560"/>
    </row>
    <row r="31" spans="2:28" s="563" customFormat="1" ht="15" customHeight="1" x14ac:dyDescent="0.25">
      <c r="B31" s="175" t="s">
        <v>619</v>
      </c>
      <c r="C31" s="560"/>
      <c r="D31" s="560"/>
      <c r="E31" s="560"/>
      <c r="F31" s="231"/>
      <c r="G31" s="321"/>
      <c r="H31" s="268">
        <v>0</v>
      </c>
      <c r="I31" s="321"/>
      <c r="J31" s="321"/>
      <c r="K31" s="321"/>
      <c r="L31" s="321"/>
      <c r="M31" s="321"/>
      <c r="N31" s="321"/>
      <c r="O31" s="321"/>
      <c r="Q31" s="560"/>
      <c r="R31" s="329">
        <v>0</v>
      </c>
      <c r="S31" s="268">
        <f t="shared" si="0"/>
        <v>0</v>
      </c>
      <c r="T31" s="307"/>
      <c r="U31" s="307"/>
      <c r="V31" s="307"/>
      <c r="W31" s="307"/>
      <c r="X31" s="307"/>
      <c r="Y31" s="307"/>
      <c r="Z31" s="307"/>
      <c r="AA31" s="307"/>
      <c r="AB31" s="560"/>
    </row>
    <row r="32" spans="2:28" s="563" customFormat="1" ht="15.75" customHeight="1" thickBot="1" x14ac:dyDescent="0.3">
      <c r="B32" s="463" t="str">
        <f>B7&amp;" Total"</f>
        <v>Bonds Total</v>
      </c>
      <c r="C32" s="269">
        <f>SUM(C19:C31)</f>
        <v>0</v>
      </c>
      <c r="D32" s="269">
        <f>SUM(D19:D31)</f>
        <v>0</v>
      </c>
      <c r="E32" s="269">
        <f>SUM(E19:E31)</f>
        <v>0</v>
      </c>
      <c r="G32" s="269">
        <f t="shared" ref="G32" si="10">SUM(G19:G31)</f>
        <v>0</v>
      </c>
      <c r="H32" s="326">
        <f t="shared" ref="H32:O32" si="11">SUM(H19:H31)</f>
        <v>0</v>
      </c>
      <c r="I32" s="269">
        <f t="shared" ref="I32" si="12">SUM(I19:I31)</f>
        <v>0</v>
      </c>
      <c r="J32" s="269">
        <f t="shared" si="11"/>
        <v>0</v>
      </c>
      <c r="K32" s="269">
        <f t="shared" si="11"/>
        <v>0</v>
      </c>
      <c r="L32" s="269">
        <f t="shared" si="11"/>
        <v>0</v>
      </c>
      <c r="M32" s="269">
        <f t="shared" si="11"/>
        <v>0</v>
      </c>
      <c r="N32" s="269">
        <f t="shared" ref="N32" si="13">SUM(N19:N31)</f>
        <v>0</v>
      </c>
      <c r="O32" s="269">
        <f t="shared" si="11"/>
        <v>0</v>
      </c>
      <c r="Q32" s="269">
        <f t="shared" ref="Q32" si="14">SUM(Q19:Q31)</f>
        <v>0</v>
      </c>
      <c r="R32" s="326">
        <f t="shared" ref="R32:AB32" si="15">SUM(R19:R31)</f>
        <v>0</v>
      </c>
      <c r="S32" s="326">
        <f t="shared" si="15"/>
        <v>0</v>
      </c>
      <c r="T32" s="269">
        <f t="shared" si="15"/>
        <v>0</v>
      </c>
      <c r="U32" s="269">
        <f t="shared" ref="U32:V32" si="16">SUM(U19:U31)</f>
        <v>0</v>
      </c>
      <c r="V32" s="269">
        <f t="shared" si="16"/>
        <v>0</v>
      </c>
      <c r="W32" s="269">
        <f t="shared" ref="W32" si="17">SUM(W19:W31)</f>
        <v>0</v>
      </c>
      <c r="X32" s="269">
        <f t="shared" si="15"/>
        <v>0</v>
      </c>
      <c r="Y32" s="269">
        <f t="shared" si="15"/>
        <v>0</v>
      </c>
      <c r="Z32" s="269">
        <f t="shared" si="15"/>
        <v>0</v>
      </c>
      <c r="AA32" s="269">
        <f t="shared" ref="AA32" si="18">SUM(AA19:AA31)</f>
        <v>0</v>
      </c>
      <c r="AB32" s="269">
        <f t="shared" si="15"/>
        <v>0</v>
      </c>
    </row>
    <row r="33" spans="2:29" s="9" customFormat="1" ht="15" customHeight="1" x14ac:dyDescent="0.25">
      <c r="F33" s="571"/>
      <c r="P33" s="571"/>
      <c r="R33" s="571"/>
      <c r="S33" s="571"/>
      <c r="AC33" s="25"/>
    </row>
    <row r="34" spans="2:29" ht="15.75" customHeight="1" thickBot="1" x14ac:dyDescent="0.3">
      <c r="B34" s="232" t="s">
        <v>578</v>
      </c>
      <c r="X34" s="563"/>
      <c r="Y34" s="563"/>
      <c r="Z34" s="563"/>
      <c r="AA34" s="563"/>
    </row>
    <row r="35" spans="2:29" ht="15" customHeight="1" x14ac:dyDescent="0.25">
      <c r="B35" s="925" t="s">
        <v>570</v>
      </c>
      <c r="C35" s="560"/>
      <c r="D35" s="560"/>
      <c r="E35" s="560"/>
      <c r="G35" s="560"/>
      <c r="H35" s="266">
        <v>0</v>
      </c>
      <c r="I35" s="560"/>
      <c r="J35" s="560"/>
      <c r="K35" s="560"/>
      <c r="L35" s="560"/>
      <c r="M35" s="560"/>
      <c r="N35" s="560"/>
      <c r="O35" s="560"/>
      <c r="Q35" s="560"/>
      <c r="R35" s="327">
        <v>0</v>
      </c>
      <c r="S35" s="266">
        <f t="shared" ref="S35:S58" si="19">E35</f>
        <v>0</v>
      </c>
      <c r="T35" s="307"/>
      <c r="U35" s="307"/>
      <c r="V35" s="307"/>
      <c r="W35" s="307"/>
      <c r="X35" s="307"/>
      <c r="Y35" s="307"/>
      <c r="Z35" s="307"/>
      <c r="AA35" s="307"/>
      <c r="AB35" s="560"/>
    </row>
    <row r="36" spans="2:29" ht="15" customHeight="1" x14ac:dyDescent="0.25">
      <c r="B36" s="926" t="s">
        <v>571</v>
      </c>
      <c r="C36" s="560"/>
      <c r="D36" s="560"/>
      <c r="E36" s="560"/>
      <c r="F36" s="231"/>
      <c r="G36" s="560"/>
      <c r="H36" s="267">
        <v>0</v>
      </c>
      <c r="I36" s="560"/>
      <c r="J36" s="560"/>
      <c r="K36" s="560"/>
      <c r="L36" s="560"/>
      <c r="M36" s="560"/>
      <c r="N36" s="560"/>
      <c r="O36" s="560"/>
      <c r="Q36" s="560"/>
      <c r="R36" s="328">
        <v>0</v>
      </c>
      <c r="S36" s="267">
        <f t="shared" si="19"/>
        <v>0</v>
      </c>
      <c r="T36" s="307"/>
      <c r="U36" s="307"/>
      <c r="V36" s="307"/>
      <c r="W36" s="307"/>
      <c r="X36" s="307"/>
      <c r="Y36" s="307"/>
      <c r="Z36" s="307"/>
      <c r="AA36" s="307"/>
      <c r="AB36" s="560"/>
    </row>
    <row r="37" spans="2:29" ht="15" customHeight="1" x14ac:dyDescent="0.25">
      <c r="B37" s="926" t="s">
        <v>572</v>
      </c>
      <c r="C37" s="560"/>
      <c r="D37" s="560"/>
      <c r="E37" s="560"/>
      <c r="F37" s="231"/>
      <c r="G37" s="560"/>
      <c r="H37" s="267">
        <v>0</v>
      </c>
      <c r="I37" s="560"/>
      <c r="J37" s="560"/>
      <c r="K37" s="560"/>
      <c r="L37" s="560"/>
      <c r="M37" s="560"/>
      <c r="N37" s="560"/>
      <c r="O37" s="560"/>
      <c r="P37" s="231"/>
      <c r="Q37" s="560"/>
      <c r="R37" s="328">
        <v>0</v>
      </c>
      <c r="S37" s="267">
        <f t="shared" si="19"/>
        <v>0</v>
      </c>
      <c r="T37" s="307"/>
      <c r="U37" s="307"/>
      <c r="V37" s="307"/>
      <c r="W37" s="307"/>
      <c r="X37" s="307"/>
      <c r="Y37" s="307"/>
      <c r="Z37" s="307"/>
      <c r="AA37" s="307"/>
      <c r="AB37" s="560"/>
    </row>
    <row r="38" spans="2:29" ht="15" customHeight="1" x14ac:dyDescent="0.25">
      <c r="B38" s="926" t="s">
        <v>573</v>
      </c>
      <c r="C38" s="560"/>
      <c r="D38" s="560"/>
      <c r="E38" s="560"/>
      <c r="G38" s="560"/>
      <c r="H38" s="267">
        <v>0</v>
      </c>
      <c r="I38" s="560"/>
      <c r="J38" s="560"/>
      <c r="K38" s="560"/>
      <c r="L38" s="560"/>
      <c r="M38" s="560"/>
      <c r="N38" s="560"/>
      <c r="O38" s="560"/>
      <c r="Q38" s="560"/>
      <c r="R38" s="328">
        <v>0</v>
      </c>
      <c r="S38" s="267">
        <f t="shared" si="19"/>
        <v>0</v>
      </c>
      <c r="T38" s="307"/>
      <c r="U38" s="307"/>
      <c r="V38" s="307"/>
      <c r="W38" s="307"/>
      <c r="X38" s="307"/>
      <c r="Y38" s="307"/>
      <c r="Z38" s="307"/>
      <c r="AA38" s="307"/>
      <c r="AB38" s="560"/>
    </row>
    <row r="39" spans="2:29" ht="15" customHeight="1" x14ac:dyDescent="0.25">
      <c r="B39" s="926" t="s">
        <v>574</v>
      </c>
      <c r="C39" s="560"/>
      <c r="D39" s="560"/>
      <c r="E39" s="560"/>
      <c r="F39" s="231"/>
      <c r="G39" s="560"/>
      <c r="H39" s="267">
        <v>0</v>
      </c>
      <c r="I39" s="560"/>
      <c r="J39" s="560"/>
      <c r="K39" s="560"/>
      <c r="L39" s="560"/>
      <c r="M39" s="560"/>
      <c r="N39" s="560"/>
      <c r="O39" s="560"/>
      <c r="Q39" s="560"/>
      <c r="R39" s="328">
        <v>0</v>
      </c>
      <c r="S39" s="267">
        <f t="shared" si="19"/>
        <v>0</v>
      </c>
      <c r="T39" s="307"/>
      <c r="U39" s="307"/>
      <c r="V39" s="307"/>
      <c r="W39" s="307"/>
      <c r="X39" s="307"/>
      <c r="Y39" s="307"/>
      <c r="Z39" s="307"/>
      <c r="AA39" s="307"/>
      <c r="AB39" s="560"/>
    </row>
    <row r="40" spans="2:29" ht="15" customHeight="1" x14ac:dyDescent="0.25">
      <c r="B40" s="926" t="s">
        <v>575</v>
      </c>
      <c r="C40" s="560"/>
      <c r="D40" s="560"/>
      <c r="E40" s="560"/>
      <c r="F40" s="231"/>
      <c r="G40" s="560"/>
      <c r="H40" s="927">
        <v>0</v>
      </c>
      <c r="I40" s="560"/>
      <c r="J40" s="560"/>
      <c r="K40" s="560"/>
      <c r="L40" s="560"/>
      <c r="M40" s="560"/>
      <c r="N40" s="560"/>
      <c r="O40" s="560"/>
      <c r="P40" s="231"/>
      <c r="Q40" s="560"/>
      <c r="R40" s="927">
        <v>0</v>
      </c>
      <c r="S40" s="927">
        <f t="shared" si="19"/>
        <v>0</v>
      </c>
      <c r="T40" s="307"/>
      <c r="U40" s="307"/>
      <c r="V40" s="307"/>
      <c r="W40" s="307"/>
      <c r="X40" s="307"/>
      <c r="Y40" s="307"/>
      <c r="Z40" s="307"/>
      <c r="AA40" s="307"/>
      <c r="AB40" s="560"/>
    </row>
    <row r="41" spans="2:29" s="569" customFormat="1" ht="15" customHeight="1" x14ac:dyDescent="0.25">
      <c r="B41" s="928" t="str">
        <f>$B$14</f>
        <v>&lt;B: Defaulted</v>
      </c>
      <c r="C41" s="551"/>
      <c r="D41" s="551"/>
      <c r="E41" s="551"/>
    </row>
    <row r="42" spans="2:29" s="569" customFormat="1" ht="15" customHeight="1" x14ac:dyDescent="0.25">
      <c r="B42" s="928" t="str">
        <f>$B$15</f>
        <v>&lt;B: Not Defaulted</v>
      </c>
      <c r="C42" s="551"/>
      <c r="D42" s="551"/>
      <c r="E42" s="551"/>
      <c r="G42" s="551"/>
      <c r="H42" s="266">
        <v>0</v>
      </c>
      <c r="I42" s="551"/>
      <c r="J42" s="551"/>
      <c r="K42" s="551"/>
      <c r="L42" s="551"/>
      <c r="M42" s="551"/>
      <c r="N42" s="551"/>
      <c r="O42" s="551"/>
      <c r="Q42" s="551"/>
      <c r="R42" s="327">
        <v>0</v>
      </c>
      <c r="S42" s="266">
        <f t="shared" ref="S42" si="20">E42</f>
        <v>0</v>
      </c>
      <c r="T42" s="734"/>
      <c r="U42" s="734"/>
      <c r="V42" s="734"/>
      <c r="W42" s="734"/>
      <c r="X42" s="734"/>
      <c r="Y42" s="734"/>
      <c r="Z42" s="734"/>
      <c r="AA42" s="734"/>
      <c r="AB42" s="551"/>
      <c r="AC42" s="207"/>
    </row>
    <row r="43" spans="2:29" s="569" customFormat="1" ht="15" customHeight="1" x14ac:dyDescent="0.25">
      <c r="B43" s="928" t="str">
        <f>$B$16</f>
        <v>&lt;B: Default Status Unknown</v>
      </c>
      <c r="C43" s="551"/>
      <c r="D43" s="551"/>
      <c r="E43" s="551"/>
      <c r="G43" s="551"/>
      <c r="H43" s="267">
        <v>0</v>
      </c>
      <c r="I43" s="551"/>
      <c r="J43" s="551"/>
      <c r="K43" s="551"/>
      <c r="L43" s="551"/>
      <c r="M43" s="551"/>
      <c r="N43" s="551"/>
      <c r="O43" s="551"/>
      <c r="Q43" s="551"/>
      <c r="R43" s="328">
        <v>0</v>
      </c>
      <c r="S43" s="267">
        <f t="shared" si="19"/>
        <v>0</v>
      </c>
      <c r="T43" s="734"/>
      <c r="U43" s="734"/>
      <c r="V43" s="734"/>
      <c r="W43" s="734"/>
      <c r="X43" s="734"/>
      <c r="Y43" s="734"/>
      <c r="Z43" s="734"/>
      <c r="AA43" s="734"/>
      <c r="AB43" s="551"/>
      <c r="AC43" s="207"/>
    </row>
    <row r="44" spans="2:29" ht="15" customHeight="1" x14ac:dyDescent="0.25">
      <c r="B44" s="926" t="s">
        <v>577</v>
      </c>
      <c r="C44" s="560"/>
      <c r="D44" s="560"/>
      <c r="E44" s="560"/>
      <c r="F44" s="231"/>
      <c r="G44" s="560"/>
      <c r="H44" s="268">
        <v>0</v>
      </c>
      <c r="I44" s="560"/>
      <c r="J44" s="560"/>
      <c r="K44" s="560"/>
      <c r="L44" s="560"/>
      <c r="M44" s="560"/>
      <c r="N44" s="560"/>
      <c r="O44" s="560"/>
      <c r="Q44" s="560"/>
      <c r="R44" s="329">
        <v>0</v>
      </c>
      <c r="S44" s="268">
        <f t="shared" si="19"/>
        <v>0</v>
      </c>
      <c r="T44" s="307"/>
      <c r="U44" s="307"/>
      <c r="V44" s="307"/>
      <c r="W44" s="307"/>
      <c r="X44" s="307"/>
      <c r="Y44" s="307"/>
      <c r="Z44" s="307"/>
      <c r="AA44" s="307"/>
      <c r="AB44" s="560"/>
    </row>
    <row r="45" spans="2:29" ht="15" customHeight="1" x14ac:dyDescent="0.25">
      <c r="B45" s="461" t="str">
        <f>B34&amp;" Total"</f>
        <v>Loans Total</v>
      </c>
      <c r="C45" s="269">
        <f>SUM(C35:C44)</f>
        <v>0</v>
      </c>
      <c r="D45" s="269">
        <f>SUM(D35:D44)</f>
        <v>0</v>
      </c>
      <c r="E45" s="269">
        <f>SUM(E35:E44)</f>
        <v>0</v>
      </c>
      <c r="F45" s="231"/>
      <c r="G45" s="269">
        <f t="shared" ref="G45" si="21">SUM(G35:G44)</f>
        <v>0</v>
      </c>
      <c r="H45" s="322">
        <f t="shared" ref="H45:O45" si="22">SUM(H35:H44)</f>
        <v>0</v>
      </c>
      <c r="I45" s="269">
        <f t="shared" ref="I45" si="23">SUM(I35:I44)</f>
        <v>0</v>
      </c>
      <c r="J45" s="269">
        <f t="shared" si="22"/>
        <v>0</v>
      </c>
      <c r="K45" s="269">
        <f t="shared" si="22"/>
        <v>0</v>
      </c>
      <c r="L45" s="269">
        <f t="shared" si="22"/>
        <v>0</v>
      </c>
      <c r="M45" s="269">
        <f t="shared" si="22"/>
        <v>0</v>
      </c>
      <c r="N45" s="269">
        <f t="shared" ref="N45" si="24">SUM(N35:N44)</f>
        <v>0</v>
      </c>
      <c r="O45" s="269">
        <f t="shared" si="22"/>
        <v>0</v>
      </c>
      <c r="P45" s="231"/>
      <c r="Q45" s="269">
        <f t="shared" ref="Q45" si="25">SUM(Q35:Q44)</f>
        <v>0</v>
      </c>
      <c r="R45" s="322">
        <v>0</v>
      </c>
      <c r="S45" s="322">
        <f t="shared" si="19"/>
        <v>0</v>
      </c>
      <c r="T45" s="269">
        <f t="shared" ref="T45:U45" si="26">SUM(T35:T44)</f>
        <v>0</v>
      </c>
      <c r="U45" s="269">
        <f t="shared" si="26"/>
        <v>0</v>
      </c>
      <c r="V45" s="269">
        <f t="shared" ref="V45:AB45" si="27">SUM(V35:V44)</f>
        <v>0</v>
      </c>
      <c r="W45" s="269">
        <f t="shared" si="27"/>
        <v>0</v>
      </c>
      <c r="X45" s="269">
        <f t="shared" si="27"/>
        <v>0</v>
      </c>
      <c r="Y45" s="269">
        <f t="shared" si="27"/>
        <v>0</v>
      </c>
      <c r="Z45" s="269">
        <f t="shared" si="27"/>
        <v>0</v>
      </c>
      <c r="AA45" s="269">
        <f t="shared" ref="AA45" si="28">SUM(AA35:AA44)</f>
        <v>0</v>
      </c>
      <c r="AB45" s="269">
        <f t="shared" si="27"/>
        <v>0</v>
      </c>
      <c r="AC45" s="563"/>
    </row>
    <row r="46" spans="2:29" ht="15" customHeight="1" x14ac:dyDescent="0.25">
      <c r="B46" s="175" t="s">
        <v>620</v>
      </c>
      <c r="C46" s="560"/>
      <c r="D46" s="560"/>
      <c r="E46" s="560"/>
      <c r="F46" s="231"/>
      <c r="G46" s="560"/>
      <c r="H46" s="266">
        <v>0</v>
      </c>
      <c r="I46" s="560"/>
      <c r="J46" s="560"/>
      <c r="K46" s="560"/>
      <c r="L46" s="560"/>
      <c r="M46" s="560"/>
      <c r="N46" s="560"/>
      <c r="O46" s="560"/>
      <c r="Q46" s="560"/>
      <c r="R46" s="327">
        <v>0</v>
      </c>
      <c r="S46" s="266">
        <f t="shared" si="19"/>
        <v>0</v>
      </c>
      <c r="T46" s="307"/>
      <c r="U46" s="307"/>
      <c r="V46" s="307"/>
      <c r="W46" s="307"/>
      <c r="X46" s="307"/>
      <c r="Y46" s="307"/>
      <c r="Z46" s="307"/>
      <c r="AA46" s="307"/>
      <c r="AB46" s="560"/>
    </row>
    <row r="47" spans="2:29" ht="15" customHeight="1" x14ac:dyDescent="0.25">
      <c r="B47" s="175" t="s">
        <v>333</v>
      </c>
      <c r="C47" s="560"/>
      <c r="D47" s="560"/>
      <c r="E47" s="560"/>
      <c r="F47" s="231"/>
      <c r="G47" s="560"/>
      <c r="H47" s="267">
        <v>0</v>
      </c>
      <c r="I47" s="560"/>
      <c r="J47" s="560"/>
      <c r="K47" s="560"/>
      <c r="L47" s="560"/>
      <c r="M47" s="560"/>
      <c r="N47" s="560"/>
      <c r="O47" s="560"/>
      <c r="Q47" s="560"/>
      <c r="R47" s="328">
        <v>0</v>
      </c>
      <c r="S47" s="267">
        <f t="shared" si="19"/>
        <v>0</v>
      </c>
      <c r="T47" s="307"/>
      <c r="U47" s="307"/>
      <c r="V47" s="307"/>
      <c r="W47" s="307"/>
      <c r="X47" s="307"/>
      <c r="Y47" s="307"/>
      <c r="Z47" s="307"/>
      <c r="AA47" s="307"/>
      <c r="AB47" s="560"/>
    </row>
    <row r="48" spans="2:29" ht="15" customHeight="1" x14ac:dyDescent="0.25">
      <c r="B48" s="175" t="s">
        <v>334</v>
      </c>
      <c r="C48" s="560"/>
      <c r="D48" s="560"/>
      <c r="E48" s="560"/>
      <c r="F48" s="231"/>
      <c r="G48" s="560"/>
      <c r="H48" s="267">
        <v>0</v>
      </c>
      <c r="I48" s="560"/>
      <c r="J48" s="560"/>
      <c r="K48" s="560"/>
      <c r="L48" s="560"/>
      <c r="M48" s="560"/>
      <c r="N48" s="560"/>
      <c r="O48" s="560"/>
      <c r="Q48" s="560"/>
      <c r="R48" s="328">
        <v>0</v>
      </c>
      <c r="S48" s="267">
        <f t="shared" si="19"/>
        <v>0</v>
      </c>
      <c r="T48" s="307"/>
      <c r="U48" s="307"/>
      <c r="V48" s="307"/>
      <c r="W48" s="307"/>
      <c r="X48" s="307"/>
      <c r="Y48" s="307"/>
      <c r="Z48" s="307"/>
      <c r="AA48" s="307"/>
      <c r="AB48" s="560"/>
    </row>
    <row r="49" spans="2:28" s="563" customFormat="1" ht="15" customHeight="1" x14ac:dyDescent="0.25">
      <c r="B49" s="175" t="s">
        <v>335</v>
      </c>
      <c r="C49" s="560"/>
      <c r="D49" s="560"/>
      <c r="E49" s="560"/>
      <c r="F49" s="231"/>
      <c r="G49" s="560"/>
      <c r="H49" s="267">
        <v>0</v>
      </c>
      <c r="I49" s="560"/>
      <c r="J49" s="560"/>
      <c r="K49" s="560"/>
      <c r="L49" s="560"/>
      <c r="M49" s="560"/>
      <c r="N49" s="560"/>
      <c r="O49" s="560"/>
      <c r="Q49" s="560"/>
      <c r="R49" s="328">
        <v>0</v>
      </c>
      <c r="S49" s="267">
        <f t="shared" si="19"/>
        <v>0</v>
      </c>
      <c r="T49" s="307"/>
      <c r="U49" s="307"/>
      <c r="V49" s="307"/>
      <c r="W49" s="307"/>
      <c r="X49" s="307"/>
      <c r="Y49" s="307"/>
      <c r="Z49" s="307"/>
      <c r="AA49" s="307"/>
      <c r="AB49" s="560"/>
    </row>
    <row r="50" spans="2:28" s="563" customFormat="1" ht="15" customHeight="1" x14ac:dyDescent="0.25">
      <c r="B50" s="175" t="s">
        <v>617</v>
      </c>
      <c r="C50" s="560"/>
      <c r="D50" s="560"/>
      <c r="E50" s="560"/>
      <c r="F50" s="231"/>
      <c r="G50" s="560"/>
      <c r="H50" s="267">
        <v>0</v>
      </c>
      <c r="I50" s="560"/>
      <c r="J50" s="560"/>
      <c r="K50" s="560"/>
      <c r="L50" s="560"/>
      <c r="M50" s="560"/>
      <c r="N50" s="560"/>
      <c r="O50" s="560"/>
      <c r="Q50" s="560"/>
      <c r="R50" s="328">
        <v>0</v>
      </c>
      <c r="S50" s="267">
        <f t="shared" si="19"/>
        <v>0</v>
      </c>
      <c r="T50" s="307"/>
      <c r="U50" s="307"/>
      <c r="V50" s="307"/>
      <c r="W50" s="307"/>
      <c r="X50" s="307"/>
      <c r="Y50" s="307"/>
      <c r="Z50" s="307"/>
      <c r="AA50" s="307"/>
      <c r="AB50" s="560"/>
    </row>
    <row r="51" spans="2:28" s="563" customFormat="1" ht="15" customHeight="1" x14ac:dyDescent="0.25">
      <c r="B51" s="175" t="s">
        <v>621</v>
      </c>
      <c r="C51" s="560"/>
      <c r="D51" s="560"/>
      <c r="E51" s="560"/>
      <c r="F51" s="231"/>
      <c r="G51" s="560"/>
      <c r="H51" s="267">
        <v>0</v>
      </c>
      <c r="I51" s="560"/>
      <c r="J51" s="560"/>
      <c r="K51" s="560"/>
      <c r="L51" s="560"/>
      <c r="M51" s="560"/>
      <c r="N51" s="560"/>
      <c r="O51" s="560"/>
      <c r="Q51" s="560"/>
      <c r="R51" s="328">
        <v>0</v>
      </c>
      <c r="S51" s="267">
        <f t="shared" si="19"/>
        <v>0</v>
      </c>
      <c r="T51" s="307"/>
      <c r="U51" s="307"/>
      <c r="V51" s="307"/>
      <c r="W51" s="307"/>
      <c r="X51" s="307"/>
      <c r="Y51" s="307"/>
      <c r="Z51" s="307"/>
      <c r="AA51" s="307"/>
      <c r="AB51" s="560"/>
    </row>
    <row r="52" spans="2:28" s="563" customFormat="1" ht="15" customHeight="1" x14ac:dyDescent="0.25">
      <c r="B52" s="175" t="s">
        <v>590</v>
      </c>
      <c r="C52" s="560"/>
      <c r="D52" s="560"/>
      <c r="E52" s="560"/>
      <c r="F52" s="231"/>
      <c r="G52" s="560"/>
      <c r="H52" s="267">
        <v>0</v>
      </c>
      <c r="I52" s="560"/>
      <c r="J52" s="560"/>
      <c r="K52" s="560"/>
      <c r="L52" s="560"/>
      <c r="M52" s="560"/>
      <c r="N52" s="560"/>
      <c r="O52" s="560"/>
      <c r="Q52" s="560"/>
      <c r="R52" s="328">
        <v>0</v>
      </c>
      <c r="S52" s="267">
        <f t="shared" si="19"/>
        <v>0</v>
      </c>
      <c r="T52" s="307"/>
      <c r="U52" s="307"/>
      <c r="V52" s="307"/>
      <c r="W52" s="307"/>
      <c r="X52" s="307"/>
      <c r="Y52" s="307"/>
      <c r="Z52" s="307"/>
      <c r="AA52" s="307"/>
      <c r="AB52" s="560"/>
    </row>
    <row r="53" spans="2:28" s="563" customFormat="1" ht="15" customHeight="1" x14ac:dyDescent="0.25">
      <c r="B53" s="175" t="s">
        <v>591</v>
      </c>
      <c r="C53" s="560"/>
      <c r="D53" s="560"/>
      <c r="E53" s="560"/>
      <c r="F53" s="231"/>
      <c r="G53" s="560"/>
      <c r="H53" s="267">
        <v>0</v>
      </c>
      <c r="I53" s="560"/>
      <c r="J53" s="560"/>
      <c r="K53" s="560"/>
      <c r="L53" s="560"/>
      <c r="M53" s="560"/>
      <c r="N53" s="560"/>
      <c r="O53" s="560"/>
      <c r="Q53" s="560"/>
      <c r="R53" s="328">
        <v>0</v>
      </c>
      <c r="S53" s="267">
        <f t="shared" si="19"/>
        <v>0</v>
      </c>
      <c r="T53" s="307"/>
      <c r="U53" s="307"/>
      <c r="V53" s="307"/>
      <c r="W53" s="307"/>
      <c r="X53" s="307"/>
      <c r="Y53" s="307"/>
      <c r="Z53" s="307"/>
      <c r="AA53" s="307"/>
      <c r="AB53" s="560"/>
    </row>
    <row r="54" spans="2:28" s="563" customFormat="1" ht="15" customHeight="1" x14ac:dyDescent="0.25">
      <c r="B54" s="175" t="s">
        <v>592</v>
      </c>
      <c r="C54" s="560"/>
      <c r="D54" s="560"/>
      <c r="E54" s="560"/>
      <c r="F54" s="231"/>
      <c r="G54" s="560"/>
      <c r="H54" s="267">
        <v>0</v>
      </c>
      <c r="I54" s="560"/>
      <c r="J54" s="560"/>
      <c r="K54" s="560"/>
      <c r="L54" s="560"/>
      <c r="M54" s="560"/>
      <c r="N54" s="560"/>
      <c r="O54" s="560"/>
      <c r="Q54" s="560"/>
      <c r="R54" s="328">
        <v>0</v>
      </c>
      <c r="S54" s="267">
        <f t="shared" si="19"/>
        <v>0</v>
      </c>
      <c r="T54" s="307"/>
      <c r="U54" s="307"/>
      <c r="V54" s="307"/>
      <c r="W54" s="307"/>
      <c r="X54" s="307"/>
      <c r="Y54" s="307"/>
      <c r="Z54" s="307"/>
      <c r="AA54" s="307"/>
      <c r="AB54" s="560"/>
    </row>
    <row r="55" spans="2:28" s="563" customFormat="1" ht="15" customHeight="1" x14ac:dyDescent="0.25">
      <c r="B55" s="175" t="s">
        <v>593</v>
      </c>
      <c r="C55" s="560"/>
      <c r="D55" s="560"/>
      <c r="E55" s="560"/>
      <c r="F55" s="231"/>
      <c r="G55" s="560"/>
      <c r="H55" s="267">
        <v>0</v>
      </c>
      <c r="I55" s="560"/>
      <c r="J55" s="560"/>
      <c r="K55" s="560"/>
      <c r="L55" s="560"/>
      <c r="M55" s="560"/>
      <c r="N55" s="560"/>
      <c r="O55" s="560"/>
      <c r="Q55" s="560"/>
      <c r="R55" s="328">
        <v>0</v>
      </c>
      <c r="S55" s="267">
        <f t="shared" si="19"/>
        <v>0</v>
      </c>
      <c r="T55" s="307"/>
      <c r="U55" s="307"/>
      <c r="V55" s="307"/>
      <c r="W55" s="307"/>
      <c r="X55" s="307"/>
      <c r="Y55" s="307"/>
      <c r="Z55" s="307"/>
      <c r="AA55" s="307"/>
      <c r="AB55" s="560"/>
    </row>
    <row r="56" spans="2:28" s="563" customFormat="1" ht="15" customHeight="1" x14ac:dyDescent="0.25">
      <c r="B56" s="175" t="s">
        <v>622</v>
      </c>
      <c r="C56" s="560"/>
      <c r="D56" s="560"/>
      <c r="E56" s="560"/>
      <c r="F56" s="231"/>
      <c r="G56" s="560"/>
      <c r="H56" s="267">
        <v>0</v>
      </c>
      <c r="I56" s="560"/>
      <c r="J56" s="560"/>
      <c r="K56" s="560"/>
      <c r="L56" s="560"/>
      <c r="M56" s="560"/>
      <c r="N56" s="560"/>
      <c r="O56" s="560"/>
      <c r="Q56" s="560"/>
      <c r="R56" s="328">
        <v>0</v>
      </c>
      <c r="S56" s="267">
        <f t="shared" si="19"/>
        <v>0</v>
      </c>
      <c r="T56" s="307"/>
      <c r="U56" s="307"/>
      <c r="V56" s="307"/>
      <c r="W56" s="307"/>
      <c r="X56" s="307"/>
      <c r="Y56" s="307"/>
      <c r="Z56" s="307"/>
      <c r="AA56" s="307"/>
      <c r="AB56" s="560"/>
    </row>
    <row r="57" spans="2:28" s="563" customFormat="1" ht="15" customHeight="1" x14ac:dyDescent="0.25">
      <c r="B57" s="175" t="s">
        <v>618</v>
      </c>
      <c r="C57" s="560"/>
      <c r="D57" s="560"/>
      <c r="E57" s="560"/>
      <c r="F57" s="231"/>
      <c r="G57" s="560"/>
      <c r="H57" s="267">
        <v>0</v>
      </c>
      <c r="I57" s="560"/>
      <c r="J57" s="560"/>
      <c r="K57" s="560"/>
      <c r="L57" s="560"/>
      <c r="M57" s="560"/>
      <c r="N57" s="560"/>
      <c r="O57" s="560"/>
      <c r="Q57" s="560"/>
      <c r="R57" s="328">
        <v>0</v>
      </c>
      <c r="S57" s="267">
        <f t="shared" si="19"/>
        <v>0</v>
      </c>
      <c r="T57" s="307"/>
      <c r="U57" s="307"/>
      <c r="V57" s="307"/>
      <c r="W57" s="307"/>
      <c r="X57" s="307"/>
      <c r="Y57" s="307"/>
      <c r="Z57" s="307"/>
      <c r="AA57" s="307"/>
      <c r="AB57" s="560"/>
    </row>
    <row r="58" spans="2:28" s="563" customFormat="1" ht="15" customHeight="1" x14ac:dyDescent="0.25">
      <c r="B58" s="175" t="s">
        <v>619</v>
      </c>
      <c r="C58" s="560"/>
      <c r="D58" s="560"/>
      <c r="E58" s="560"/>
      <c r="F58" s="231"/>
      <c r="G58" s="321"/>
      <c r="H58" s="268">
        <v>0</v>
      </c>
      <c r="I58" s="321"/>
      <c r="J58" s="321"/>
      <c r="K58" s="321"/>
      <c r="L58" s="321"/>
      <c r="M58" s="321"/>
      <c r="N58" s="321"/>
      <c r="O58" s="321"/>
      <c r="Q58" s="560"/>
      <c r="R58" s="329">
        <v>0</v>
      </c>
      <c r="S58" s="268">
        <f t="shared" si="19"/>
        <v>0</v>
      </c>
      <c r="T58" s="307"/>
      <c r="U58" s="307"/>
      <c r="V58" s="307"/>
      <c r="W58" s="307"/>
      <c r="X58" s="307"/>
      <c r="Y58" s="307"/>
      <c r="Z58" s="307"/>
      <c r="AA58" s="307"/>
      <c r="AB58" s="560"/>
    </row>
    <row r="59" spans="2:28" s="563" customFormat="1" ht="15.75" customHeight="1" thickBot="1" x14ac:dyDescent="0.3">
      <c r="B59" s="463" t="str">
        <f>B34&amp;" Total"</f>
        <v>Loans Total</v>
      </c>
      <c r="C59" s="269">
        <f>SUM(C47:C58)</f>
        <v>0</v>
      </c>
      <c r="D59" s="269">
        <f>SUM(D47:D58)</f>
        <v>0</v>
      </c>
      <c r="E59" s="269">
        <f>SUM(E47:E58)</f>
        <v>0</v>
      </c>
      <c r="G59" s="269">
        <f t="shared" ref="G59" si="29">SUM(G46:G58)</f>
        <v>0</v>
      </c>
      <c r="H59" s="326">
        <f t="shared" ref="H59:O59" si="30">SUM(H46:H58)</f>
        <v>0</v>
      </c>
      <c r="I59" s="269">
        <f t="shared" ref="I59" si="31">SUM(I46:I58)</f>
        <v>0</v>
      </c>
      <c r="J59" s="269">
        <f t="shared" si="30"/>
        <v>0</v>
      </c>
      <c r="K59" s="269">
        <f t="shared" si="30"/>
        <v>0</v>
      </c>
      <c r="L59" s="269">
        <f t="shared" si="30"/>
        <v>0</v>
      </c>
      <c r="M59" s="269">
        <f t="shared" si="30"/>
        <v>0</v>
      </c>
      <c r="N59" s="269">
        <f t="shared" ref="N59" si="32">SUM(N46:N58)</f>
        <v>0</v>
      </c>
      <c r="O59" s="269">
        <f t="shared" si="30"/>
        <v>0</v>
      </c>
      <c r="Q59" s="269">
        <f t="shared" ref="Q59" si="33">SUM(Q46:Q58)</f>
        <v>0</v>
      </c>
      <c r="R59" s="326">
        <f t="shared" ref="R59:AB59" si="34">SUM(R46:R58)</f>
        <v>0</v>
      </c>
      <c r="S59" s="326">
        <f t="shared" si="34"/>
        <v>0</v>
      </c>
      <c r="T59" s="269">
        <f t="shared" si="34"/>
        <v>0</v>
      </c>
      <c r="U59" s="269">
        <f t="shared" ref="U59:V59" si="35">SUM(U46:U58)</f>
        <v>0</v>
      </c>
      <c r="V59" s="269">
        <f t="shared" si="35"/>
        <v>0</v>
      </c>
      <c r="W59" s="269">
        <f t="shared" ref="W59" si="36">SUM(W46:W58)</f>
        <v>0</v>
      </c>
      <c r="X59" s="269">
        <f t="shared" si="34"/>
        <v>0</v>
      </c>
      <c r="Y59" s="269">
        <f t="shared" si="34"/>
        <v>0</v>
      </c>
      <c r="Z59" s="269">
        <f t="shared" si="34"/>
        <v>0</v>
      </c>
      <c r="AA59" s="269">
        <f t="shared" ref="AA59" si="37">SUM(AA46:AA58)</f>
        <v>0</v>
      </c>
      <c r="AB59" s="269">
        <f t="shared" si="34"/>
        <v>0</v>
      </c>
    </row>
    <row r="60" spans="2:28" s="563" customFormat="1" ht="15" customHeight="1" x14ac:dyDescent="0.25"/>
    <row r="61" spans="2:28" s="563" customFormat="1" ht="15.75" customHeight="1" thickBot="1" x14ac:dyDescent="0.3">
      <c r="B61" s="232" t="s">
        <v>582</v>
      </c>
    </row>
    <row r="62" spans="2:28" s="563" customFormat="1" ht="15" customHeight="1" x14ac:dyDescent="0.25">
      <c r="B62" s="925" t="s">
        <v>570</v>
      </c>
      <c r="C62" s="560"/>
      <c r="D62" s="560"/>
      <c r="E62" s="560"/>
      <c r="G62" s="560"/>
      <c r="H62" s="266">
        <v>0</v>
      </c>
      <c r="I62" s="560"/>
      <c r="J62" s="560"/>
      <c r="K62" s="560"/>
      <c r="L62" s="560"/>
      <c r="M62" s="560"/>
      <c r="N62" s="560"/>
      <c r="O62" s="560"/>
      <c r="Q62" s="560"/>
      <c r="R62" s="327">
        <v>0</v>
      </c>
      <c r="S62" s="266">
        <f t="shared" ref="S62:S85" si="38">E62</f>
        <v>0</v>
      </c>
      <c r="T62" s="307"/>
      <c r="U62" s="307"/>
      <c r="V62" s="307"/>
      <c r="W62" s="307"/>
      <c r="X62" s="307"/>
      <c r="Y62" s="307"/>
      <c r="Z62" s="307"/>
      <c r="AA62" s="307"/>
      <c r="AB62" s="560"/>
    </row>
    <row r="63" spans="2:28" s="563" customFormat="1" ht="15" customHeight="1" x14ac:dyDescent="0.25">
      <c r="B63" s="926" t="s">
        <v>571</v>
      </c>
      <c r="C63" s="560"/>
      <c r="D63" s="560"/>
      <c r="E63" s="560"/>
      <c r="F63" s="231"/>
      <c r="G63" s="560"/>
      <c r="H63" s="267">
        <v>0</v>
      </c>
      <c r="I63" s="560"/>
      <c r="J63" s="560"/>
      <c r="K63" s="560"/>
      <c r="L63" s="560"/>
      <c r="M63" s="560"/>
      <c r="N63" s="560"/>
      <c r="O63" s="560"/>
      <c r="Q63" s="560"/>
      <c r="R63" s="328">
        <v>0</v>
      </c>
      <c r="S63" s="267">
        <f t="shared" si="38"/>
        <v>0</v>
      </c>
      <c r="T63" s="307"/>
      <c r="U63" s="307"/>
      <c r="V63" s="307"/>
      <c r="W63" s="307"/>
      <c r="X63" s="307"/>
      <c r="Y63" s="307"/>
      <c r="Z63" s="307"/>
      <c r="AA63" s="307"/>
      <c r="AB63" s="560"/>
    </row>
    <row r="64" spans="2:28" s="563" customFormat="1" ht="15" customHeight="1" x14ac:dyDescent="0.25">
      <c r="B64" s="926" t="s">
        <v>572</v>
      </c>
      <c r="C64" s="560"/>
      <c r="D64" s="560"/>
      <c r="E64" s="560"/>
      <c r="F64" s="231"/>
      <c r="G64" s="560"/>
      <c r="H64" s="267">
        <v>0</v>
      </c>
      <c r="I64" s="560"/>
      <c r="J64" s="560"/>
      <c r="K64" s="560"/>
      <c r="L64" s="560"/>
      <c r="M64" s="560"/>
      <c r="N64" s="560"/>
      <c r="O64" s="560"/>
      <c r="P64" s="231"/>
      <c r="Q64" s="560"/>
      <c r="R64" s="328">
        <v>0</v>
      </c>
      <c r="S64" s="267">
        <f t="shared" si="38"/>
        <v>0</v>
      </c>
      <c r="T64" s="307"/>
      <c r="U64" s="307"/>
      <c r="V64" s="307"/>
      <c r="W64" s="307"/>
      <c r="X64" s="307"/>
      <c r="Y64" s="307"/>
      <c r="Z64" s="307"/>
      <c r="AA64" s="307"/>
      <c r="AB64" s="560"/>
    </row>
    <row r="65" spans="2:29" s="9" customFormat="1" ht="15" customHeight="1" x14ac:dyDescent="0.25">
      <c r="B65" s="926" t="s">
        <v>573</v>
      </c>
      <c r="C65" s="560"/>
      <c r="D65" s="560"/>
      <c r="E65" s="560"/>
      <c r="F65" s="571"/>
      <c r="G65" s="560"/>
      <c r="H65" s="267">
        <v>0</v>
      </c>
      <c r="I65" s="560"/>
      <c r="J65" s="560"/>
      <c r="K65" s="560"/>
      <c r="L65" s="560"/>
      <c r="M65" s="560"/>
      <c r="N65" s="560"/>
      <c r="O65" s="560"/>
      <c r="P65" s="571"/>
      <c r="Q65" s="560"/>
      <c r="R65" s="328">
        <v>0</v>
      </c>
      <c r="S65" s="267">
        <f t="shared" si="38"/>
        <v>0</v>
      </c>
      <c r="T65" s="307"/>
      <c r="U65" s="307"/>
      <c r="V65" s="307"/>
      <c r="W65" s="307"/>
      <c r="X65" s="307"/>
      <c r="Y65" s="307"/>
      <c r="Z65" s="307"/>
      <c r="AA65" s="307"/>
      <c r="AB65" s="560"/>
      <c r="AC65" s="25"/>
    </row>
    <row r="66" spans="2:29" ht="15" customHeight="1" x14ac:dyDescent="0.25">
      <c r="B66" s="926" t="s">
        <v>574</v>
      </c>
      <c r="C66" s="560"/>
      <c r="D66" s="560"/>
      <c r="E66" s="560"/>
      <c r="F66" s="231"/>
      <c r="G66" s="560"/>
      <c r="H66" s="267">
        <v>0</v>
      </c>
      <c r="I66" s="560"/>
      <c r="J66" s="560"/>
      <c r="K66" s="560"/>
      <c r="L66" s="560"/>
      <c r="M66" s="560"/>
      <c r="N66" s="560"/>
      <c r="O66" s="560"/>
      <c r="Q66" s="560"/>
      <c r="R66" s="328">
        <v>0</v>
      </c>
      <c r="S66" s="267">
        <f t="shared" si="38"/>
        <v>0</v>
      </c>
      <c r="T66" s="307"/>
      <c r="U66" s="307"/>
      <c r="V66" s="307"/>
      <c r="W66" s="307"/>
      <c r="X66" s="307"/>
      <c r="Y66" s="307"/>
      <c r="Z66" s="307"/>
      <c r="AA66" s="307"/>
      <c r="AB66" s="560"/>
    </row>
    <row r="67" spans="2:29" ht="15" customHeight="1" x14ac:dyDescent="0.25">
      <c r="B67" s="926" t="s">
        <v>575</v>
      </c>
      <c r="C67" s="560"/>
      <c r="D67" s="560"/>
      <c r="E67" s="560"/>
      <c r="F67" s="231"/>
      <c r="G67" s="560"/>
      <c r="H67" s="927">
        <v>0</v>
      </c>
      <c r="I67" s="560"/>
      <c r="J67" s="560"/>
      <c r="K67" s="560"/>
      <c r="L67" s="560"/>
      <c r="M67" s="560"/>
      <c r="N67" s="560"/>
      <c r="O67" s="560"/>
      <c r="P67" s="231"/>
      <c r="Q67" s="560"/>
      <c r="R67" s="927">
        <v>0</v>
      </c>
      <c r="S67" s="927">
        <f t="shared" si="38"/>
        <v>0</v>
      </c>
      <c r="T67" s="307"/>
      <c r="U67" s="307"/>
      <c r="V67" s="307"/>
      <c r="W67" s="307"/>
      <c r="X67" s="307"/>
      <c r="Y67" s="307"/>
      <c r="Z67" s="307"/>
      <c r="AA67" s="307"/>
      <c r="AB67" s="560"/>
    </row>
    <row r="68" spans="2:29" s="569" customFormat="1" ht="15" customHeight="1" x14ac:dyDescent="0.25">
      <c r="B68" s="928" t="s">
        <v>1142</v>
      </c>
      <c r="C68" s="551"/>
      <c r="D68" s="551"/>
      <c r="E68" s="551"/>
    </row>
    <row r="69" spans="2:29" s="569" customFormat="1" ht="15" customHeight="1" x14ac:dyDescent="0.25">
      <c r="B69" s="928" t="s">
        <v>1143</v>
      </c>
      <c r="C69" s="551"/>
      <c r="D69" s="551"/>
      <c r="E69" s="551"/>
      <c r="G69" s="551"/>
      <c r="H69" s="266">
        <v>0</v>
      </c>
      <c r="I69" s="551"/>
      <c r="J69" s="551"/>
      <c r="K69" s="551"/>
      <c r="L69" s="551"/>
      <c r="M69" s="551"/>
      <c r="N69" s="551"/>
      <c r="O69" s="551"/>
      <c r="Q69" s="551"/>
      <c r="R69" s="327">
        <v>0</v>
      </c>
      <c r="S69" s="266">
        <f t="shared" ref="S69:S70" si="39">E69</f>
        <v>0</v>
      </c>
      <c r="T69" s="734"/>
      <c r="U69" s="734"/>
      <c r="V69" s="734"/>
      <c r="W69" s="734"/>
      <c r="X69" s="734"/>
      <c r="Y69" s="734"/>
      <c r="Z69" s="734"/>
      <c r="AA69" s="734"/>
      <c r="AB69" s="551"/>
      <c r="AC69" s="207"/>
    </row>
    <row r="70" spans="2:29" s="569" customFormat="1" ht="15" customHeight="1" x14ac:dyDescent="0.25">
      <c r="B70" s="928" t="s">
        <v>1144</v>
      </c>
      <c r="C70" s="551"/>
      <c r="D70" s="551"/>
      <c r="E70" s="551"/>
      <c r="G70" s="551"/>
      <c r="H70" s="267">
        <v>0</v>
      </c>
      <c r="I70" s="551"/>
      <c r="J70" s="551"/>
      <c r="K70" s="551"/>
      <c r="L70" s="551"/>
      <c r="M70" s="551"/>
      <c r="N70" s="551"/>
      <c r="O70" s="551"/>
      <c r="Q70" s="551"/>
      <c r="R70" s="328">
        <v>0</v>
      </c>
      <c r="S70" s="267">
        <f t="shared" si="39"/>
        <v>0</v>
      </c>
      <c r="T70" s="734"/>
      <c r="U70" s="734"/>
      <c r="V70" s="734"/>
      <c r="W70" s="734"/>
      <c r="X70" s="734"/>
      <c r="Y70" s="734"/>
      <c r="Z70" s="734"/>
      <c r="AA70" s="734"/>
      <c r="AB70" s="551"/>
      <c r="AC70" s="207"/>
    </row>
    <row r="71" spans="2:29" ht="15" customHeight="1" x14ac:dyDescent="0.25">
      <c r="B71" s="926" t="s">
        <v>577</v>
      </c>
      <c r="C71" s="560"/>
      <c r="D71" s="560"/>
      <c r="E71" s="560"/>
      <c r="F71" s="231"/>
      <c r="G71" s="560"/>
      <c r="H71" s="268">
        <v>0</v>
      </c>
      <c r="I71" s="560"/>
      <c r="J71" s="560"/>
      <c r="K71" s="560"/>
      <c r="L71" s="560"/>
      <c r="M71" s="560"/>
      <c r="N71" s="560"/>
      <c r="O71" s="560"/>
      <c r="Q71" s="560"/>
      <c r="R71" s="329">
        <v>0</v>
      </c>
      <c r="S71" s="268">
        <f t="shared" si="38"/>
        <v>0</v>
      </c>
      <c r="T71" s="307"/>
      <c r="U71" s="307"/>
      <c r="V71" s="307"/>
      <c r="W71" s="307"/>
      <c r="X71" s="307"/>
      <c r="Y71" s="307"/>
      <c r="Z71" s="307"/>
      <c r="AA71" s="307"/>
      <c r="AB71" s="560"/>
    </row>
    <row r="72" spans="2:29" ht="15" customHeight="1" x14ac:dyDescent="0.25">
      <c r="B72" s="461" t="str">
        <f>B61&amp;" Total"</f>
        <v>Single Name CDS Total</v>
      </c>
      <c r="C72" s="269">
        <f>SUM(C62:C71)</f>
        <v>0</v>
      </c>
      <c r="D72" s="269">
        <f>SUM(D62:D71)</f>
        <v>0</v>
      </c>
      <c r="E72" s="269">
        <f>SUM(E62:E71)</f>
        <v>0</v>
      </c>
      <c r="F72" s="231"/>
      <c r="G72" s="269">
        <f t="shared" ref="G72" si="40">SUM(G62:G71)</f>
        <v>0</v>
      </c>
      <c r="H72" s="322">
        <f t="shared" ref="H72:O72" si="41">SUM(H62:H71)</f>
        <v>0</v>
      </c>
      <c r="I72" s="269">
        <f t="shared" ref="I72" si="42">SUM(I62:I71)</f>
        <v>0</v>
      </c>
      <c r="J72" s="269">
        <f t="shared" si="41"/>
        <v>0</v>
      </c>
      <c r="K72" s="269">
        <f t="shared" si="41"/>
        <v>0</v>
      </c>
      <c r="L72" s="269">
        <f t="shared" si="41"/>
        <v>0</v>
      </c>
      <c r="M72" s="269">
        <f t="shared" si="41"/>
        <v>0</v>
      </c>
      <c r="N72" s="269">
        <f t="shared" ref="N72" si="43">SUM(N62:N71)</f>
        <v>0</v>
      </c>
      <c r="O72" s="269">
        <f t="shared" si="41"/>
        <v>0</v>
      </c>
      <c r="P72" s="231"/>
      <c r="Q72" s="269">
        <f t="shared" ref="Q72" si="44">SUM(Q62:Q71)</f>
        <v>0</v>
      </c>
      <c r="R72" s="322">
        <v>0</v>
      </c>
      <c r="S72" s="322">
        <f t="shared" si="38"/>
        <v>0</v>
      </c>
      <c r="T72" s="269">
        <f t="shared" ref="T72:U72" si="45">SUM(T62:T71)</f>
        <v>0</v>
      </c>
      <c r="U72" s="269">
        <f t="shared" si="45"/>
        <v>0</v>
      </c>
      <c r="V72" s="269">
        <f t="shared" ref="V72:AB72" si="46">SUM(V62:V71)</f>
        <v>0</v>
      </c>
      <c r="W72" s="269">
        <f t="shared" si="46"/>
        <v>0</v>
      </c>
      <c r="X72" s="269">
        <f t="shared" si="46"/>
        <v>0</v>
      </c>
      <c r="Y72" s="269">
        <f t="shared" si="46"/>
        <v>0</v>
      </c>
      <c r="Z72" s="269">
        <f t="shared" si="46"/>
        <v>0</v>
      </c>
      <c r="AA72" s="269">
        <f t="shared" ref="AA72" si="47">SUM(AA62:AA71)</f>
        <v>0</v>
      </c>
      <c r="AB72" s="269">
        <f t="shared" si="46"/>
        <v>0</v>
      </c>
      <c r="AC72" s="563"/>
    </row>
    <row r="73" spans="2:29" ht="15" customHeight="1" x14ac:dyDescent="0.25">
      <c r="B73" s="175" t="s">
        <v>620</v>
      </c>
      <c r="C73" s="560"/>
      <c r="D73" s="560"/>
      <c r="E73" s="560"/>
      <c r="F73" s="231"/>
      <c r="G73" s="560"/>
      <c r="H73" s="266">
        <v>0</v>
      </c>
      <c r="I73" s="560"/>
      <c r="J73" s="560"/>
      <c r="K73" s="560"/>
      <c r="L73" s="560"/>
      <c r="M73" s="560"/>
      <c r="N73" s="560"/>
      <c r="O73" s="560"/>
      <c r="Q73" s="560"/>
      <c r="R73" s="327">
        <v>0</v>
      </c>
      <c r="S73" s="266">
        <f t="shared" si="38"/>
        <v>0</v>
      </c>
      <c r="T73" s="307"/>
      <c r="U73" s="307"/>
      <c r="V73" s="307"/>
      <c r="W73" s="307"/>
      <c r="X73" s="307"/>
      <c r="Y73" s="307"/>
      <c r="Z73" s="307"/>
      <c r="AA73" s="307"/>
      <c r="AB73" s="560"/>
    </row>
    <row r="74" spans="2:29" ht="15" customHeight="1" x14ac:dyDescent="0.25">
      <c r="B74" s="175" t="s">
        <v>333</v>
      </c>
      <c r="C74" s="560"/>
      <c r="D74" s="560"/>
      <c r="E74" s="560"/>
      <c r="F74" s="231"/>
      <c r="G74" s="560"/>
      <c r="H74" s="267">
        <v>0</v>
      </c>
      <c r="I74" s="560"/>
      <c r="J74" s="560"/>
      <c r="K74" s="560"/>
      <c r="L74" s="560"/>
      <c r="M74" s="560"/>
      <c r="N74" s="560"/>
      <c r="O74" s="560"/>
      <c r="Q74" s="560"/>
      <c r="R74" s="328">
        <v>0</v>
      </c>
      <c r="S74" s="267">
        <f t="shared" si="38"/>
        <v>0</v>
      </c>
      <c r="T74" s="307"/>
      <c r="U74" s="307"/>
      <c r="V74" s="307"/>
      <c r="W74" s="307"/>
      <c r="X74" s="307"/>
      <c r="Y74" s="307"/>
      <c r="Z74" s="307"/>
      <c r="AA74" s="307"/>
      <c r="AB74" s="560"/>
    </row>
    <row r="75" spans="2:29" ht="15" customHeight="1" x14ac:dyDescent="0.25">
      <c r="B75" s="175" t="s">
        <v>334</v>
      </c>
      <c r="C75" s="560"/>
      <c r="D75" s="560"/>
      <c r="E75" s="560"/>
      <c r="F75" s="231"/>
      <c r="G75" s="560"/>
      <c r="H75" s="267">
        <v>0</v>
      </c>
      <c r="I75" s="560"/>
      <c r="J75" s="560"/>
      <c r="K75" s="560"/>
      <c r="L75" s="560"/>
      <c r="M75" s="560"/>
      <c r="N75" s="560"/>
      <c r="O75" s="560"/>
      <c r="Q75" s="560"/>
      <c r="R75" s="328">
        <v>0</v>
      </c>
      <c r="S75" s="267">
        <f t="shared" si="38"/>
        <v>0</v>
      </c>
      <c r="T75" s="307"/>
      <c r="U75" s="307"/>
      <c r="V75" s="307"/>
      <c r="W75" s="307"/>
      <c r="X75" s="307"/>
      <c r="Y75" s="307"/>
      <c r="Z75" s="307"/>
      <c r="AA75" s="307"/>
      <c r="AB75" s="560"/>
    </row>
    <row r="76" spans="2:29" ht="15" customHeight="1" x14ac:dyDescent="0.25">
      <c r="B76" s="175" t="s">
        <v>335</v>
      </c>
      <c r="C76" s="560"/>
      <c r="D76" s="560"/>
      <c r="E76" s="560"/>
      <c r="F76" s="231"/>
      <c r="G76" s="560"/>
      <c r="H76" s="267">
        <v>0</v>
      </c>
      <c r="I76" s="560"/>
      <c r="J76" s="560"/>
      <c r="K76" s="560"/>
      <c r="L76" s="560"/>
      <c r="M76" s="560"/>
      <c r="N76" s="560"/>
      <c r="O76" s="560"/>
      <c r="Q76" s="560"/>
      <c r="R76" s="328">
        <v>0</v>
      </c>
      <c r="S76" s="267">
        <f t="shared" si="38"/>
        <v>0</v>
      </c>
      <c r="T76" s="307"/>
      <c r="U76" s="307"/>
      <c r="V76" s="307"/>
      <c r="W76" s="307"/>
      <c r="X76" s="307"/>
      <c r="Y76" s="307"/>
      <c r="Z76" s="307"/>
      <c r="AA76" s="307"/>
      <c r="AB76" s="560"/>
    </row>
    <row r="77" spans="2:29" ht="15" customHeight="1" x14ac:dyDescent="0.25">
      <c r="B77" s="175" t="s">
        <v>617</v>
      </c>
      <c r="C77" s="560"/>
      <c r="D77" s="560"/>
      <c r="E77" s="560"/>
      <c r="F77" s="231"/>
      <c r="G77" s="560"/>
      <c r="H77" s="267">
        <v>0</v>
      </c>
      <c r="I77" s="560"/>
      <c r="J77" s="560"/>
      <c r="K77" s="560"/>
      <c r="L77" s="560"/>
      <c r="M77" s="560"/>
      <c r="N77" s="560"/>
      <c r="O77" s="560"/>
      <c r="Q77" s="560"/>
      <c r="R77" s="328">
        <v>0</v>
      </c>
      <c r="S77" s="267">
        <f t="shared" si="38"/>
        <v>0</v>
      </c>
      <c r="T77" s="307"/>
      <c r="U77" s="307"/>
      <c r="V77" s="307"/>
      <c r="W77" s="307"/>
      <c r="X77" s="307"/>
      <c r="Y77" s="307"/>
      <c r="Z77" s="307"/>
      <c r="AA77" s="307"/>
      <c r="AB77" s="560"/>
    </row>
    <row r="78" spans="2:29" ht="15" customHeight="1" x14ac:dyDescent="0.25">
      <c r="B78" s="175" t="s">
        <v>621</v>
      </c>
      <c r="C78" s="560"/>
      <c r="D78" s="560"/>
      <c r="E78" s="560"/>
      <c r="F78" s="231"/>
      <c r="G78" s="560"/>
      <c r="H78" s="267">
        <v>0</v>
      </c>
      <c r="I78" s="560"/>
      <c r="J78" s="560"/>
      <c r="K78" s="560"/>
      <c r="L78" s="560"/>
      <c r="M78" s="560"/>
      <c r="N78" s="560"/>
      <c r="O78" s="560"/>
      <c r="Q78" s="560"/>
      <c r="R78" s="328">
        <v>0</v>
      </c>
      <c r="S78" s="267">
        <f t="shared" si="38"/>
        <v>0</v>
      </c>
      <c r="T78" s="307"/>
      <c r="U78" s="307"/>
      <c r="V78" s="307"/>
      <c r="W78" s="307"/>
      <c r="X78" s="307"/>
      <c r="Y78" s="307"/>
      <c r="Z78" s="307"/>
      <c r="AA78" s="307"/>
      <c r="AB78" s="560"/>
    </row>
    <row r="79" spans="2:29" ht="15" customHeight="1" x14ac:dyDescent="0.25">
      <c r="B79" s="175" t="s">
        <v>590</v>
      </c>
      <c r="C79" s="560"/>
      <c r="D79" s="560"/>
      <c r="E79" s="560"/>
      <c r="F79" s="231"/>
      <c r="G79" s="560"/>
      <c r="H79" s="267">
        <v>0</v>
      </c>
      <c r="I79" s="560"/>
      <c r="J79" s="560"/>
      <c r="K79" s="560"/>
      <c r="L79" s="560"/>
      <c r="M79" s="560"/>
      <c r="N79" s="560"/>
      <c r="O79" s="560"/>
      <c r="Q79" s="560"/>
      <c r="R79" s="328">
        <v>0</v>
      </c>
      <c r="S79" s="267">
        <f>E79</f>
        <v>0</v>
      </c>
      <c r="T79" s="307"/>
      <c r="U79" s="307"/>
      <c r="V79" s="307"/>
      <c r="W79" s="307"/>
      <c r="X79" s="307"/>
      <c r="Y79" s="307"/>
      <c r="Z79" s="307"/>
      <c r="AA79" s="307"/>
      <c r="AB79" s="560"/>
    </row>
    <row r="80" spans="2:29" ht="15" customHeight="1" x14ac:dyDescent="0.25">
      <c r="B80" s="175" t="s">
        <v>591</v>
      </c>
      <c r="C80" s="560"/>
      <c r="D80" s="560"/>
      <c r="E80" s="560"/>
      <c r="F80" s="231"/>
      <c r="G80" s="560"/>
      <c r="H80" s="267">
        <v>0</v>
      </c>
      <c r="I80" s="560"/>
      <c r="J80" s="560"/>
      <c r="K80" s="560"/>
      <c r="L80" s="560"/>
      <c r="M80" s="560"/>
      <c r="N80" s="560"/>
      <c r="O80" s="560"/>
      <c r="Q80" s="560"/>
      <c r="R80" s="328">
        <v>0</v>
      </c>
      <c r="S80" s="267">
        <f t="shared" si="38"/>
        <v>0</v>
      </c>
      <c r="T80" s="307"/>
      <c r="U80" s="307"/>
      <c r="V80" s="307"/>
      <c r="W80" s="307"/>
      <c r="X80" s="307"/>
      <c r="Y80" s="307"/>
      <c r="Z80" s="307"/>
      <c r="AA80" s="307"/>
      <c r="AB80" s="560"/>
    </row>
    <row r="81" spans="2:29" ht="15" customHeight="1" x14ac:dyDescent="0.25">
      <c r="B81" s="175" t="s">
        <v>592</v>
      </c>
      <c r="C81" s="560"/>
      <c r="D81" s="560"/>
      <c r="E81" s="560"/>
      <c r="F81" s="231"/>
      <c r="G81" s="560"/>
      <c r="H81" s="267">
        <v>0</v>
      </c>
      <c r="I81" s="560"/>
      <c r="J81" s="560"/>
      <c r="K81" s="560"/>
      <c r="L81" s="560"/>
      <c r="M81" s="560"/>
      <c r="N81" s="560"/>
      <c r="O81" s="560"/>
      <c r="Q81" s="560"/>
      <c r="R81" s="328">
        <v>0</v>
      </c>
      <c r="S81" s="267">
        <f t="shared" si="38"/>
        <v>0</v>
      </c>
      <c r="T81" s="307"/>
      <c r="U81" s="307"/>
      <c r="V81" s="307"/>
      <c r="W81" s="307"/>
      <c r="X81" s="307"/>
      <c r="Y81" s="307"/>
      <c r="Z81" s="307"/>
      <c r="AA81" s="307"/>
      <c r="AB81" s="560"/>
    </row>
    <row r="82" spans="2:29" ht="15" customHeight="1" x14ac:dyDescent="0.25">
      <c r="B82" s="175" t="s">
        <v>593</v>
      </c>
      <c r="C82" s="560"/>
      <c r="D82" s="560"/>
      <c r="E82" s="560"/>
      <c r="F82" s="231"/>
      <c r="G82" s="560"/>
      <c r="H82" s="267">
        <v>0</v>
      </c>
      <c r="I82" s="560"/>
      <c r="J82" s="560"/>
      <c r="K82" s="560"/>
      <c r="L82" s="560"/>
      <c r="M82" s="560"/>
      <c r="N82" s="560"/>
      <c r="O82" s="560"/>
      <c r="Q82" s="560"/>
      <c r="R82" s="328">
        <v>0</v>
      </c>
      <c r="S82" s="267">
        <f t="shared" si="38"/>
        <v>0</v>
      </c>
      <c r="T82" s="307"/>
      <c r="U82" s="307"/>
      <c r="V82" s="307"/>
      <c r="W82" s="307"/>
      <c r="X82" s="307"/>
      <c r="Y82" s="307"/>
      <c r="Z82" s="307"/>
      <c r="AA82" s="307"/>
      <c r="AB82" s="560"/>
    </row>
    <row r="83" spans="2:29" ht="15" customHeight="1" x14ac:dyDescent="0.25">
      <c r="B83" s="175" t="s">
        <v>622</v>
      </c>
      <c r="C83" s="560"/>
      <c r="D83" s="560"/>
      <c r="E83" s="560"/>
      <c r="F83" s="231"/>
      <c r="G83" s="560"/>
      <c r="H83" s="267">
        <v>0</v>
      </c>
      <c r="I83" s="560"/>
      <c r="J83" s="560"/>
      <c r="K83" s="560"/>
      <c r="L83" s="560"/>
      <c r="M83" s="560"/>
      <c r="N83" s="560"/>
      <c r="O83" s="560"/>
      <c r="Q83" s="560"/>
      <c r="R83" s="328">
        <v>0</v>
      </c>
      <c r="S83" s="267">
        <f t="shared" si="38"/>
        <v>0</v>
      </c>
      <c r="T83" s="307"/>
      <c r="U83" s="307"/>
      <c r="V83" s="307"/>
      <c r="W83" s="307"/>
      <c r="X83" s="307"/>
      <c r="Y83" s="307"/>
      <c r="Z83" s="307"/>
      <c r="AA83" s="307"/>
      <c r="AB83" s="560"/>
    </row>
    <row r="84" spans="2:29" ht="15" customHeight="1" x14ac:dyDescent="0.25">
      <c r="B84" s="175" t="s">
        <v>618</v>
      </c>
      <c r="C84" s="560"/>
      <c r="D84" s="560"/>
      <c r="E84" s="560"/>
      <c r="F84" s="231"/>
      <c r="G84" s="560"/>
      <c r="H84" s="267">
        <v>0</v>
      </c>
      <c r="I84" s="560"/>
      <c r="J84" s="560"/>
      <c r="K84" s="560"/>
      <c r="L84" s="560"/>
      <c r="M84" s="560"/>
      <c r="N84" s="560"/>
      <c r="O84" s="560"/>
      <c r="Q84" s="560"/>
      <c r="R84" s="328">
        <v>0</v>
      </c>
      <c r="S84" s="267">
        <f t="shared" si="38"/>
        <v>0</v>
      </c>
      <c r="T84" s="307"/>
      <c r="U84" s="307"/>
      <c r="V84" s="307"/>
      <c r="W84" s="307"/>
      <c r="X84" s="307"/>
      <c r="Y84" s="307"/>
      <c r="Z84" s="307"/>
      <c r="AA84" s="307"/>
      <c r="AB84" s="560"/>
    </row>
    <row r="85" spans="2:29" ht="15" customHeight="1" x14ac:dyDescent="0.25">
      <c r="B85" s="175" t="s">
        <v>619</v>
      </c>
      <c r="C85" s="560"/>
      <c r="D85" s="560"/>
      <c r="E85" s="560"/>
      <c r="F85" s="231"/>
      <c r="G85" s="321"/>
      <c r="H85" s="268">
        <v>0</v>
      </c>
      <c r="I85" s="321"/>
      <c r="J85" s="321"/>
      <c r="K85" s="321"/>
      <c r="L85" s="321"/>
      <c r="M85" s="321"/>
      <c r="N85" s="321"/>
      <c r="O85" s="321"/>
      <c r="Q85" s="560"/>
      <c r="R85" s="329">
        <v>0</v>
      </c>
      <c r="S85" s="268">
        <f t="shared" si="38"/>
        <v>0</v>
      </c>
      <c r="T85" s="307"/>
      <c r="U85" s="307"/>
      <c r="V85" s="307"/>
      <c r="W85" s="307"/>
      <c r="X85" s="307"/>
      <c r="Y85" s="307"/>
      <c r="Z85" s="307"/>
      <c r="AA85" s="307"/>
      <c r="AB85" s="560"/>
    </row>
    <row r="86" spans="2:29" ht="15.75" customHeight="1" thickBot="1" x14ac:dyDescent="0.3">
      <c r="B86" s="463" t="str">
        <f>B61&amp;" Total"</f>
        <v>Single Name CDS Total</v>
      </c>
      <c r="C86" s="269">
        <f>SUM(C73:C85)</f>
        <v>0</v>
      </c>
      <c r="D86" s="269">
        <f>SUM(D73:D85)</f>
        <v>0</v>
      </c>
      <c r="E86" s="269">
        <f>SUM(E73:E85)</f>
        <v>0</v>
      </c>
      <c r="G86" s="269">
        <f t="shared" ref="G86" si="48">SUM(G73:G85)</f>
        <v>0</v>
      </c>
      <c r="H86" s="326">
        <f t="shared" ref="H86:O86" si="49">SUM(H73:H85)</f>
        <v>0</v>
      </c>
      <c r="I86" s="269">
        <f t="shared" ref="I86" si="50">SUM(I73:I85)</f>
        <v>0</v>
      </c>
      <c r="J86" s="269">
        <f t="shared" si="49"/>
        <v>0</v>
      </c>
      <c r="K86" s="269">
        <f t="shared" si="49"/>
        <v>0</v>
      </c>
      <c r="L86" s="269">
        <f t="shared" si="49"/>
        <v>0</v>
      </c>
      <c r="M86" s="269">
        <f t="shared" si="49"/>
        <v>0</v>
      </c>
      <c r="N86" s="269">
        <f t="shared" ref="N86" si="51">SUM(N73:N85)</f>
        <v>0</v>
      </c>
      <c r="O86" s="269">
        <f t="shared" si="49"/>
        <v>0</v>
      </c>
      <c r="Q86" s="269">
        <f t="shared" ref="Q86" si="52">SUM(Q73:Q85)</f>
        <v>0</v>
      </c>
      <c r="R86" s="326">
        <f t="shared" ref="R86:AB86" si="53">SUM(R73:R85)</f>
        <v>0</v>
      </c>
      <c r="S86" s="326">
        <f t="shared" si="53"/>
        <v>0</v>
      </c>
      <c r="T86" s="269">
        <f t="shared" si="53"/>
        <v>0</v>
      </c>
      <c r="U86" s="269">
        <f t="shared" ref="U86:V86" si="54">SUM(U73:U85)</f>
        <v>0</v>
      </c>
      <c r="V86" s="269">
        <f t="shared" si="54"/>
        <v>0</v>
      </c>
      <c r="W86" s="269">
        <f t="shared" ref="W86" si="55">SUM(W73:W85)</f>
        <v>0</v>
      </c>
      <c r="X86" s="269">
        <f t="shared" si="53"/>
        <v>0</v>
      </c>
      <c r="Y86" s="269">
        <f t="shared" si="53"/>
        <v>0</v>
      </c>
      <c r="Z86" s="269">
        <f t="shared" si="53"/>
        <v>0</v>
      </c>
      <c r="AA86" s="269">
        <f t="shared" ref="AA86" si="56">SUM(AA73:AA85)</f>
        <v>0</v>
      </c>
      <c r="AB86" s="269">
        <f t="shared" si="53"/>
        <v>0</v>
      </c>
      <c r="AC86" s="563"/>
    </row>
    <row r="87" spans="2:29" ht="15" customHeight="1" x14ac:dyDescent="0.25">
      <c r="B87" s="9"/>
      <c r="X87" s="563"/>
      <c r="Y87" s="563"/>
      <c r="Z87" s="563"/>
      <c r="AA87" s="563"/>
    </row>
    <row r="88" spans="2:29" ht="15.75" customHeight="1" thickBot="1" x14ac:dyDescent="0.3">
      <c r="B88" s="232" t="s">
        <v>583</v>
      </c>
      <c r="X88" s="563"/>
      <c r="Y88" s="563"/>
      <c r="Z88" s="563"/>
      <c r="AA88" s="563"/>
    </row>
    <row r="89" spans="2:29" ht="15" customHeight="1" x14ac:dyDescent="0.25">
      <c r="B89" s="925" t="s">
        <v>570</v>
      </c>
      <c r="C89" s="560"/>
      <c r="D89" s="560"/>
      <c r="E89" s="560"/>
      <c r="G89" s="560"/>
      <c r="H89" s="266">
        <v>0</v>
      </c>
      <c r="I89" s="560"/>
      <c r="J89" s="560"/>
      <c r="K89" s="560"/>
      <c r="L89" s="560"/>
      <c r="M89" s="560"/>
      <c r="N89" s="560"/>
      <c r="O89" s="560"/>
      <c r="Q89" s="560"/>
      <c r="R89" s="327">
        <v>0</v>
      </c>
      <c r="S89" s="266">
        <f t="shared" ref="S89:S112" si="57">E89</f>
        <v>0</v>
      </c>
      <c r="T89" s="307"/>
      <c r="U89" s="307"/>
      <c r="V89" s="307"/>
      <c r="W89" s="307"/>
      <c r="X89" s="307"/>
      <c r="Y89" s="307"/>
      <c r="Z89" s="307"/>
      <c r="AA89" s="307"/>
      <c r="AB89" s="560"/>
    </row>
    <row r="90" spans="2:29" ht="15" customHeight="1" x14ac:dyDescent="0.25">
      <c r="B90" s="926" t="s">
        <v>571</v>
      </c>
      <c r="C90" s="560"/>
      <c r="D90" s="560"/>
      <c r="E90" s="560"/>
      <c r="F90" s="231"/>
      <c r="G90" s="560"/>
      <c r="H90" s="267">
        <v>0</v>
      </c>
      <c r="I90" s="560"/>
      <c r="J90" s="560"/>
      <c r="K90" s="560"/>
      <c r="L90" s="560"/>
      <c r="M90" s="560"/>
      <c r="N90" s="560"/>
      <c r="O90" s="560"/>
      <c r="Q90" s="560"/>
      <c r="R90" s="328">
        <v>0</v>
      </c>
      <c r="S90" s="267">
        <f t="shared" si="57"/>
        <v>0</v>
      </c>
      <c r="T90" s="307"/>
      <c r="U90" s="307"/>
      <c r="V90" s="307"/>
      <c r="W90" s="307"/>
      <c r="X90" s="307"/>
      <c r="Y90" s="307"/>
      <c r="Z90" s="307"/>
      <c r="AA90" s="307"/>
      <c r="AB90" s="560"/>
    </row>
    <row r="91" spans="2:29" ht="15" customHeight="1" x14ac:dyDescent="0.25">
      <c r="B91" s="926" t="s">
        <v>572</v>
      </c>
      <c r="C91" s="560"/>
      <c r="D91" s="560"/>
      <c r="E91" s="560"/>
      <c r="F91" s="231"/>
      <c r="G91" s="560"/>
      <c r="H91" s="267">
        <v>0</v>
      </c>
      <c r="I91" s="560"/>
      <c r="J91" s="560"/>
      <c r="K91" s="560"/>
      <c r="L91" s="560"/>
      <c r="M91" s="560"/>
      <c r="N91" s="560"/>
      <c r="O91" s="560"/>
      <c r="P91" s="231"/>
      <c r="Q91" s="560"/>
      <c r="R91" s="328">
        <v>0</v>
      </c>
      <c r="S91" s="267">
        <f t="shared" si="57"/>
        <v>0</v>
      </c>
      <c r="T91" s="307"/>
      <c r="U91" s="307"/>
      <c r="V91" s="307"/>
      <c r="W91" s="307"/>
      <c r="X91" s="307"/>
      <c r="Y91" s="307"/>
      <c r="Z91" s="307"/>
      <c r="AA91" s="307"/>
      <c r="AB91" s="560"/>
    </row>
    <row r="92" spans="2:29" ht="15" customHeight="1" x14ac:dyDescent="0.25">
      <c r="B92" s="926" t="s">
        <v>573</v>
      </c>
      <c r="C92" s="560"/>
      <c r="D92" s="560"/>
      <c r="E92" s="560"/>
      <c r="G92" s="560"/>
      <c r="H92" s="267">
        <v>0</v>
      </c>
      <c r="I92" s="560"/>
      <c r="J92" s="560"/>
      <c r="K92" s="560"/>
      <c r="L92" s="560"/>
      <c r="M92" s="560"/>
      <c r="N92" s="560"/>
      <c r="O92" s="560"/>
      <c r="Q92" s="560"/>
      <c r="R92" s="328">
        <v>0</v>
      </c>
      <c r="S92" s="267">
        <f t="shared" si="57"/>
        <v>0</v>
      </c>
      <c r="T92" s="307"/>
      <c r="U92" s="307"/>
      <c r="V92" s="307"/>
      <c r="W92" s="307"/>
      <c r="X92" s="307"/>
      <c r="Y92" s="307"/>
      <c r="Z92" s="307"/>
      <c r="AA92" s="307"/>
      <c r="AB92" s="560"/>
    </row>
    <row r="93" spans="2:29" ht="15" customHeight="1" x14ac:dyDescent="0.25">
      <c r="B93" s="926" t="s">
        <v>574</v>
      </c>
      <c r="C93" s="560"/>
      <c r="D93" s="560"/>
      <c r="E93" s="560"/>
      <c r="F93" s="231"/>
      <c r="G93" s="560"/>
      <c r="H93" s="267">
        <v>0</v>
      </c>
      <c r="I93" s="560"/>
      <c r="J93" s="560"/>
      <c r="K93" s="560"/>
      <c r="L93" s="560"/>
      <c r="M93" s="560"/>
      <c r="N93" s="560"/>
      <c r="O93" s="560"/>
      <c r="Q93" s="560"/>
      <c r="R93" s="328">
        <v>0</v>
      </c>
      <c r="S93" s="267">
        <f t="shared" si="57"/>
        <v>0</v>
      </c>
      <c r="T93" s="307"/>
      <c r="U93" s="307"/>
      <c r="V93" s="307"/>
      <c r="W93" s="307"/>
      <c r="X93" s="307"/>
      <c r="Y93" s="307"/>
      <c r="Z93" s="307"/>
      <c r="AA93" s="307"/>
      <c r="AB93" s="560"/>
    </row>
    <row r="94" spans="2:29" ht="15" customHeight="1" x14ac:dyDescent="0.25">
      <c r="B94" s="926" t="s">
        <v>575</v>
      </c>
      <c r="C94" s="560"/>
      <c r="D94" s="560"/>
      <c r="E94" s="560"/>
      <c r="F94" s="231"/>
      <c r="G94" s="560"/>
      <c r="H94" s="927">
        <v>0</v>
      </c>
      <c r="I94" s="560"/>
      <c r="J94" s="560"/>
      <c r="K94" s="560"/>
      <c r="L94" s="560"/>
      <c r="M94" s="560"/>
      <c r="N94" s="560"/>
      <c r="O94" s="560"/>
      <c r="P94" s="231"/>
      <c r="Q94" s="560"/>
      <c r="R94" s="927">
        <v>0</v>
      </c>
      <c r="S94" s="927">
        <f t="shared" si="57"/>
        <v>0</v>
      </c>
      <c r="T94" s="307"/>
      <c r="U94" s="307"/>
      <c r="V94" s="307"/>
      <c r="W94" s="307"/>
      <c r="X94" s="307"/>
      <c r="Y94" s="307"/>
      <c r="Z94" s="307"/>
      <c r="AA94" s="307"/>
      <c r="AB94" s="560"/>
    </row>
    <row r="95" spans="2:29" s="569" customFormat="1" ht="15" customHeight="1" x14ac:dyDescent="0.25">
      <c r="B95" s="928" t="s">
        <v>1142</v>
      </c>
      <c r="C95" s="551"/>
      <c r="D95" s="551"/>
      <c r="E95" s="551"/>
    </row>
    <row r="96" spans="2:29" s="569" customFormat="1" ht="15" customHeight="1" x14ac:dyDescent="0.25">
      <c r="B96" s="928" t="s">
        <v>1143</v>
      </c>
      <c r="C96" s="551"/>
      <c r="D96" s="551"/>
      <c r="E96" s="551"/>
      <c r="G96" s="551"/>
      <c r="H96" s="266">
        <v>0</v>
      </c>
      <c r="I96" s="551"/>
      <c r="J96" s="551"/>
      <c r="K96" s="551"/>
      <c r="L96" s="551"/>
      <c r="M96" s="551"/>
      <c r="N96" s="551"/>
      <c r="O96" s="551"/>
      <c r="Q96" s="551"/>
      <c r="R96" s="327">
        <v>0</v>
      </c>
      <c r="S96" s="266">
        <f t="shared" ref="S96:S97" si="58">E96</f>
        <v>0</v>
      </c>
      <c r="T96" s="734"/>
      <c r="U96" s="734"/>
      <c r="V96" s="734"/>
      <c r="W96" s="734"/>
      <c r="X96" s="734"/>
      <c r="Y96" s="734"/>
      <c r="Z96" s="734"/>
      <c r="AA96" s="734"/>
      <c r="AB96" s="551"/>
      <c r="AC96" s="207"/>
    </row>
    <row r="97" spans="2:29" s="569" customFormat="1" ht="15" customHeight="1" x14ac:dyDescent="0.25">
      <c r="B97" s="928" t="s">
        <v>1144</v>
      </c>
      <c r="C97" s="551"/>
      <c r="D97" s="551"/>
      <c r="E97" s="551"/>
      <c r="G97" s="551"/>
      <c r="H97" s="267">
        <v>0</v>
      </c>
      <c r="I97" s="551"/>
      <c r="J97" s="551"/>
      <c r="K97" s="551"/>
      <c r="L97" s="551"/>
      <c r="M97" s="551"/>
      <c r="N97" s="551"/>
      <c r="O97" s="551"/>
      <c r="Q97" s="551"/>
      <c r="R97" s="328">
        <v>0</v>
      </c>
      <c r="S97" s="267">
        <f t="shared" si="58"/>
        <v>0</v>
      </c>
      <c r="T97" s="734"/>
      <c r="U97" s="734"/>
      <c r="V97" s="734"/>
      <c r="W97" s="734"/>
      <c r="X97" s="734"/>
      <c r="Y97" s="734"/>
      <c r="Z97" s="734"/>
      <c r="AA97" s="734"/>
      <c r="AB97" s="551"/>
      <c r="AC97" s="207"/>
    </row>
    <row r="98" spans="2:29" ht="15" customHeight="1" x14ac:dyDescent="0.25">
      <c r="B98" s="926" t="s">
        <v>577</v>
      </c>
      <c r="C98" s="560"/>
      <c r="D98" s="560"/>
      <c r="E98" s="560"/>
      <c r="F98" s="231"/>
      <c r="G98" s="560"/>
      <c r="H98" s="268">
        <v>0</v>
      </c>
      <c r="I98" s="560"/>
      <c r="J98" s="560"/>
      <c r="K98" s="560"/>
      <c r="L98" s="560"/>
      <c r="M98" s="560"/>
      <c r="N98" s="560"/>
      <c r="O98" s="560"/>
      <c r="Q98" s="560"/>
      <c r="R98" s="329">
        <v>0</v>
      </c>
      <c r="S98" s="268">
        <f t="shared" si="57"/>
        <v>0</v>
      </c>
      <c r="T98" s="307"/>
      <c r="U98" s="307"/>
      <c r="V98" s="307"/>
      <c r="W98" s="307"/>
      <c r="X98" s="307"/>
      <c r="Y98" s="307"/>
      <c r="Z98" s="307"/>
      <c r="AA98" s="307"/>
      <c r="AB98" s="560"/>
    </row>
    <row r="99" spans="2:29" ht="15" customHeight="1" x14ac:dyDescent="0.25">
      <c r="B99" s="461" t="str">
        <f>B88&amp;" Total"</f>
        <v>Loan CDS Total</v>
      </c>
      <c r="C99" s="269">
        <f>SUM(C89:C98)</f>
        <v>0</v>
      </c>
      <c r="D99" s="269">
        <f>SUM(D89:D98)</f>
        <v>0</v>
      </c>
      <c r="E99" s="269">
        <f>SUM(E89:E98)</f>
        <v>0</v>
      </c>
      <c r="F99" s="231"/>
      <c r="G99" s="269">
        <f t="shared" ref="G99" si="59">SUM(G89:G98)</f>
        <v>0</v>
      </c>
      <c r="H99" s="322">
        <f t="shared" ref="H99:O99" si="60">SUM(H89:H98)</f>
        <v>0</v>
      </c>
      <c r="I99" s="269">
        <f t="shared" ref="I99" si="61">SUM(I89:I98)</f>
        <v>0</v>
      </c>
      <c r="J99" s="269">
        <f t="shared" si="60"/>
        <v>0</v>
      </c>
      <c r="K99" s="269">
        <f t="shared" si="60"/>
        <v>0</v>
      </c>
      <c r="L99" s="269">
        <f t="shared" si="60"/>
        <v>0</v>
      </c>
      <c r="M99" s="269">
        <f t="shared" si="60"/>
        <v>0</v>
      </c>
      <c r="N99" s="269">
        <f t="shared" ref="N99" si="62">SUM(N89:N98)</f>
        <v>0</v>
      </c>
      <c r="O99" s="269">
        <f t="shared" si="60"/>
        <v>0</v>
      </c>
      <c r="P99" s="231"/>
      <c r="Q99" s="269">
        <f t="shared" ref="Q99" si="63">SUM(Q89:Q98)</f>
        <v>0</v>
      </c>
      <c r="R99" s="322">
        <v>0</v>
      </c>
      <c r="S99" s="322">
        <f t="shared" si="57"/>
        <v>0</v>
      </c>
      <c r="T99" s="269">
        <f t="shared" ref="T99:U99" si="64">SUM(T89:T98)</f>
        <v>0</v>
      </c>
      <c r="U99" s="269">
        <f t="shared" si="64"/>
        <v>0</v>
      </c>
      <c r="V99" s="269">
        <f t="shared" ref="V99:AB99" si="65">SUM(V89:V98)</f>
        <v>0</v>
      </c>
      <c r="W99" s="269">
        <f t="shared" si="65"/>
        <v>0</v>
      </c>
      <c r="X99" s="269">
        <f t="shared" si="65"/>
        <v>0</v>
      </c>
      <c r="Y99" s="269">
        <f t="shared" si="65"/>
        <v>0</v>
      </c>
      <c r="Z99" s="269">
        <f t="shared" si="65"/>
        <v>0</v>
      </c>
      <c r="AA99" s="269">
        <f t="shared" ref="AA99" si="66">SUM(AA89:AA98)</f>
        <v>0</v>
      </c>
      <c r="AB99" s="269">
        <f t="shared" si="65"/>
        <v>0</v>
      </c>
      <c r="AC99" s="563"/>
    </row>
    <row r="100" spans="2:29" ht="15" customHeight="1" x14ac:dyDescent="0.25">
      <c r="B100" s="175" t="s">
        <v>620</v>
      </c>
      <c r="C100" s="560"/>
      <c r="D100" s="560"/>
      <c r="E100" s="560"/>
      <c r="F100" s="231"/>
      <c r="G100" s="560"/>
      <c r="H100" s="266">
        <v>0</v>
      </c>
      <c r="I100" s="560"/>
      <c r="J100" s="560"/>
      <c r="K100" s="560"/>
      <c r="L100" s="560"/>
      <c r="M100" s="560"/>
      <c r="N100" s="560"/>
      <c r="O100" s="560"/>
      <c r="Q100" s="560"/>
      <c r="R100" s="327">
        <v>0</v>
      </c>
      <c r="S100" s="266">
        <f t="shared" si="57"/>
        <v>0</v>
      </c>
      <c r="T100" s="307"/>
      <c r="U100" s="307"/>
      <c r="V100" s="307"/>
      <c r="W100" s="307"/>
      <c r="X100" s="307"/>
      <c r="Y100" s="307"/>
      <c r="Z100" s="307"/>
      <c r="AA100" s="307"/>
      <c r="AB100" s="560"/>
    </row>
    <row r="101" spans="2:29" ht="15" customHeight="1" x14ac:dyDescent="0.25">
      <c r="B101" s="175" t="s">
        <v>333</v>
      </c>
      <c r="C101" s="560"/>
      <c r="D101" s="560"/>
      <c r="E101" s="560"/>
      <c r="F101" s="231"/>
      <c r="G101" s="560"/>
      <c r="H101" s="267">
        <v>0</v>
      </c>
      <c r="I101" s="560"/>
      <c r="J101" s="560"/>
      <c r="K101" s="560"/>
      <c r="L101" s="560"/>
      <c r="M101" s="560"/>
      <c r="N101" s="560"/>
      <c r="O101" s="560"/>
      <c r="Q101" s="560"/>
      <c r="R101" s="328">
        <v>0</v>
      </c>
      <c r="S101" s="267">
        <f t="shared" si="57"/>
        <v>0</v>
      </c>
      <c r="T101" s="307"/>
      <c r="U101" s="307"/>
      <c r="V101" s="307"/>
      <c r="W101" s="307"/>
      <c r="X101" s="307"/>
      <c r="Y101" s="307"/>
      <c r="Z101" s="307"/>
      <c r="AA101" s="307"/>
      <c r="AB101" s="560"/>
    </row>
    <row r="102" spans="2:29" ht="15" customHeight="1" x14ac:dyDescent="0.25">
      <c r="B102" s="175" t="s">
        <v>334</v>
      </c>
      <c r="C102" s="560"/>
      <c r="D102" s="560"/>
      <c r="E102" s="560"/>
      <c r="F102" s="231"/>
      <c r="G102" s="560"/>
      <c r="H102" s="267">
        <v>0</v>
      </c>
      <c r="I102" s="560"/>
      <c r="J102" s="560"/>
      <c r="K102" s="560"/>
      <c r="L102" s="560"/>
      <c r="M102" s="560"/>
      <c r="N102" s="560"/>
      <c r="O102" s="560"/>
      <c r="Q102" s="560"/>
      <c r="R102" s="328">
        <v>0</v>
      </c>
      <c r="S102" s="267">
        <f t="shared" si="57"/>
        <v>0</v>
      </c>
      <c r="T102" s="307"/>
      <c r="U102" s="307"/>
      <c r="V102" s="307"/>
      <c r="W102" s="307"/>
      <c r="X102" s="307"/>
      <c r="Y102" s="307"/>
      <c r="Z102" s="307"/>
      <c r="AA102" s="307"/>
      <c r="AB102" s="560"/>
    </row>
    <row r="103" spans="2:29" ht="15" customHeight="1" x14ac:dyDescent="0.25">
      <c r="B103" s="175" t="s">
        <v>335</v>
      </c>
      <c r="C103" s="560"/>
      <c r="D103" s="560"/>
      <c r="E103" s="560"/>
      <c r="F103" s="231"/>
      <c r="G103" s="560"/>
      <c r="H103" s="267">
        <v>0</v>
      </c>
      <c r="I103" s="560"/>
      <c r="J103" s="560"/>
      <c r="K103" s="560"/>
      <c r="L103" s="560"/>
      <c r="M103" s="560"/>
      <c r="N103" s="560"/>
      <c r="O103" s="560"/>
      <c r="Q103" s="560"/>
      <c r="R103" s="328">
        <v>0</v>
      </c>
      <c r="S103" s="267">
        <f t="shared" si="57"/>
        <v>0</v>
      </c>
      <c r="T103" s="307"/>
      <c r="U103" s="307"/>
      <c r="V103" s="307"/>
      <c r="W103" s="307"/>
      <c r="X103" s="307"/>
      <c r="Y103" s="307"/>
      <c r="Z103" s="307"/>
      <c r="AA103" s="307"/>
      <c r="AB103" s="560"/>
    </row>
    <row r="104" spans="2:29" ht="15" customHeight="1" x14ac:dyDescent="0.25">
      <c r="B104" s="175" t="s">
        <v>617</v>
      </c>
      <c r="C104" s="560"/>
      <c r="D104" s="560"/>
      <c r="E104" s="560"/>
      <c r="F104" s="231"/>
      <c r="G104" s="560"/>
      <c r="H104" s="267">
        <v>0</v>
      </c>
      <c r="I104" s="560"/>
      <c r="J104" s="560"/>
      <c r="K104" s="560"/>
      <c r="L104" s="560"/>
      <c r="M104" s="560"/>
      <c r="N104" s="560"/>
      <c r="O104" s="560"/>
      <c r="Q104" s="560"/>
      <c r="R104" s="328">
        <v>0</v>
      </c>
      <c r="S104" s="267">
        <f t="shared" si="57"/>
        <v>0</v>
      </c>
      <c r="T104" s="307"/>
      <c r="U104" s="307"/>
      <c r="V104" s="307"/>
      <c r="W104" s="307"/>
      <c r="X104" s="307"/>
      <c r="Y104" s="307"/>
      <c r="Z104" s="307"/>
      <c r="AA104" s="307"/>
      <c r="AB104" s="560"/>
    </row>
    <row r="105" spans="2:29" ht="15" customHeight="1" x14ac:dyDescent="0.25">
      <c r="B105" s="175" t="s">
        <v>621</v>
      </c>
      <c r="C105" s="560"/>
      <c r="D105" s="560"/>
      <c r="E105" s="560"/>
      <c r="F105" s="231"/>
      <c r="G105" s="560"/>
      <c r="H105" s="267">
        <v>0</v>
      </c>
      <c r="I105" s="560"/>
      <c r="J105" s="560"/>
      <c r="K105" s="560"/>
      <c r="L105" s="560"/>
      <c r="M105" s="560"/>
      <c r="N105" s="560"/>
      <c r="O105" s="560"/>
      <c r="Q105" s="560"/>
      <c r="R105" s="328">
        <v>0</v>
      </c>
      <c r="S105" s="267">
        <f t="shared" si="57"/>
        <v>0</v>
      </c>
      <c r="T105" s="307"/>
      <c r="U105" s="307"/>
      <c r="V105" s="307"/>
      <c r="W105" s="307"/>
      <c r="X105" s="307"/>
      <c r="Y105" s="307"/>
      <c r="Z105" s="307"/>
      <c r="AA105" s="307"/>
      <c r="AB105" s="560"/>
    </row>
    <row r="106" spans="2:29" ht="15" customHeight="1" x14ac:dyDescent="0.25">
      <c r="B106" s="175" t="s">
        <v>590</v>
      </c>
      <c r="C106" s="560"/>
      <c r="D106" s="560"/>
      <c r="E106" s="560"/>
      <c r="F106" s="231"/>
      <c r="G106" s="560"/>
      <c r="H106" s="267">
        <v>0</v>
      </c>
      <c r="I106" s="560"/>
      <c r="J106" s="560"/>
      <c r="K106" s="560"/>
      <c r="L106" s="560"/>
      <c r="M106" s="560"/>
      <c r="N106" s="560"/>
      <c r="O106" s="560"/>
      <c r="Q106" s="560"/>
      <c r="R106" s="328">
        <v>0</v>
      </c>
      <c r="S106" s="267">
        <f t="shared" si="57"/>
        <v>0</v>
      </c>
      <c r="T106" s="307"/>
      <c r="U106" s="307"/>
      <c r="V106" s="307"/>
      <c r="W106" s="307"/>
      <c r="X106" s="307"/>
      <c r="Y106" s="307"/>
      <c r="Z106" s="307"/>
      <c r="AA106" s="307"/>
      <c r="AB106" s="560"/>
    </row>
    <row r="107" spans="2:29" ht="15" customHeight="1" x14ac:dyDescent="0.25">
      <c r="B107" s="175" t="s">
        <v>591</v>
      </c>
      <c r="C107" s="560"/>
      <c r="D107" s="560"/>
      <c r="E107" s="560"/>
      <c r="F107" s="231"/>
      <c r="G107" s="560"/>
      <c r="H107" s="267">
        <v>0</v>
      </c>
      <c r="I107" s="560"/>
      <c r="J107" s="560"/>
      <c r="K107" s="560"/>
      <c r="L107" s="560"/>
      <c r="M107" s="560"/>
      <c r="N107" s="560"/>
      <c r="O107" s="560"/>
      <c r="Q107" s="560"/>
      <c r="R107" s="328">
        <v>0</v>
      </c>
      <c r="S107" s="267">
        <f t="shared" si="57"/>
        <v>0</v>
      </c>
      <c r="T107" s="307"/>
      <c r="U107" s="307"/>
      <c r="V107" s="307"/>
      <c r="W107" s="307"/>
      <c r="X107" s="307"/>
      <c r="Y107" s="307"/>
      <c r="Z107" s="307"/>
      <c r="AA107" s="307"/>
      <c r="AB107" s="560"/>
    </row>
    <row r="108" spans="2:29" ht="15" customHeight="1" x14ac:dyDescent="0.25">
      <c r="B108" s="175" t="s">
        <v>592</v>
      </c>
      <c r="C108" s="560"/>
      <c r="D108" s="560"/>
      <c r="E108" s="560"/>
      <c r="F108" s="231"/>
      <c r="G108" s="560"/>
      <c r="H108" s="267">
        <v>0</v>
      </c>
      <c r="I108" s="560"/>
      <c r="J108" s="560"/>
      <c r="K108" s="560"/>
      <c r="L108" s="560"/>
      <c r="M108" s="560"/>
      <c r="N108" s="560"/>
      <c r="O108" s="560"/>
      <c r="Q108" s="560"/>
      <c r="R108" s="328">
        <v>0</v>
      </c>
      <c r="S108" s="267">
        <f>E108</f>
        <v>0</v>
      </c>
      <c r="T108" s="307"/>
      <c r="U108" s="307"/>
      <c r="V108" s="307"/>
      <c r="W108" s="307"/>
      <c r="X108" s="307"/>
      <c r="Y108" s="307"/>
      <c r="Z108" s="307"/>
      <c r="AA108" s="307"/>
      <c r="AB108" s="560"/>
    </row>
    <row r="109" spans="2:29" ht="15" customHeight="1" x14ac:dyDescent="0.25">
      <c r="B109" s="175" t="s">
        <v>593</v>
      </c>
      <c r="C109" s="560"/>
      <c r="D109" s="560"/>
      <c r="E109" s="560"/>
      <c r="F109" s="231"/>
      <c r="G109" s="560"/>
      <c r="H109" s="267">
        <v>0</v>
      </c>
      <c r="I109" s="560"/>
      <c r="J109" s="560"/>
      <c r="K109" s="560"/>
      <c r="L109" s="560"/>
      <c r="M109" s="560"/>
      <c r="N109" s="560"/>
      <c r="O109" s="560"/>
      <c r="Q109" s="560"/>
      <c r="R109" s="328">
        <v>0</v>
      </c>
      <c r="S109" s="267">
        <f>E109</f>
        <v>0</v>
      </c>
      <c r="T109" s="307"/>
      <c r="U109" s="307"/>
      <c r="V109" s="307"/>
      <c r="W109" s="307"/>
      <c r="X109" s="307"/>
      <c r="Y109" s="307"/>
      <c r="Z109" s="307"/>
      <c r="AA109" s="307"/>
      <c r="AB109" s="560"/>
    </row>
    <row r="110" spans="2:29" ht="15" customHeight="1" x14ac:dyDescent="0.25">
      <c r="B110" s="175" t="s">
        <v>622</v>
      </c>
      <c r="C110" s="560"/>
      <c r="D110" s="560"/>
      <c r="E110" s="560"/>
      <c r="F110" s="231"/>
      <c r="G110" s="560"/>
      <c r="H110" s="267">
        <v>0</v>
      </c>
      <c r="I110" s="560"/>
      <c r="J110" s="560"/>
      <c r="K110" s="560"/>
      <c r="L110" s="560"/>
      <c r="M110" s="560"/>
      <c r="N110" s="560"/>
      <c r="O110" s="560"/>
      <c r="Q110" s="560"/>
      <c r="R110" s="328">
        <v>0</v>
      </c>
      <c r="S110" s="267">
        <f>E110</f>
        <v>0</v>
      </c>
      <c r="T110" s="307"/>
      <c r="U110" s="307"/>
      <c r="V110" s="307"/>
      <c r="W110" s="307"/>
      <c r="X110" s="307"/>
      <c r="Y110" s="307"/>
      <c r="Z110" s="307"/>
      <c r="AA110" s="307"/>
      <c r="AB110" s="560"/>
    </row>
    <row r="111" spans="2:29" ht="15" customHeight="1" x14ac:dyDescent="0.25">
      <c r="B111" s="175" t="s">
        <v>618</v>
      </c>
      <c r="C111" s="560"/>
      <c r="D111" s="560"/>
      <c r="E111" s="560"/>
      <c r="F111" s="231"/>
      <c r="G111" s="560"/>
      <c r="H111" s="267">
        <v>0</v>
      </c>
      <c r="I111" s="560"/>
      <c r="J111" s="560"/>
      <c r="K111" s="560"/>
      <c r="L111" s="560"/>
      <c r="M111" s="560"/>
      <c r="N111" s="560"/>
      <c r="O111" s="560"/>
      <c r="Q111" s="560"/>
      <c r="R111" s="328">
        <v>0</v>
      </c>
      <c r="S111" s="267">
        <f>E111</f>
        <v>0</v>
      </c>
      <c r="T111" s="307"/>
      <c r="U111" s="307"/>
      <c r="V111" s="307"/>
      <c r="W111" s="307"/>
      <c r="X111" s="307"/>
      <c r="Y111" s="307"/>
      <c r="Z111" s="307"/>
      <c r="AA111" s="307"/>
      <c r="AB111" s="560"/>
    </row>
    <row r="112" spans="2:29" ht="15" customHeight="1" x14ac:dyDescent="0.25">
      <c r="B112" s="175" t="s">
        <v>619</v>
      </c>
      <c r="C112" s="560"/>
      <c r="D112" s="560"/>
      <c r="E112" s="560"/>
      <c r="F112" s="231"/>
      <c r="G112" s="321"/>
      <c r="H112" s="268">
        <v>0</v>
      </c>
      <c r="I112" s="321"/>
      <c r="J112" s="321"/>
      <c r="K112" s="321"/>
      <c r="L112" s="321"/>
      <c r="M112" s="321"/>
      <c r="N112" s="321"/>
      <c r="O112" s="321"/>
      <c r="Q112" s="560"/>
      <c r="R112" s="329">
        <v>0</v>
      </c>
      <c r="S112" s="268">
        <f t="shared" si="57"/>
        <v>0</v>
      </c>
      <c r="T112" s="307"/>
      <c r="U112" s="307"/>
      <c r="V112" s="307"/>
      <c r="W112" s="307"/>
      <c r="X112" s="307"/>
      <c r="Y112" s="307"/>
      <c r="Z112" s="307"/>
      <c r="AA112" s="307"/>
      <c r="AB112" s="560"/>
    </row>
    <row r="113" spans="2:29" ht="15.75" customHeight="1" thickBot="1" x14ac:dyDescent="0.3">
      <c r="B113" s="463" t="str">
        <f>B88&amp;" Total"</f>
        <v>Loan CDS Total</v>
      </c>
      <c r="C113" s="269">
        <f>SUM(C100:C112)</f>
        <v>0</v>
      </c>
      <c r="D113" s="269">
        <f>SUM(D100:D112)</f>
        <v>0</v>
      </c>
      <c r="E113" s="269">
        <f>SUM(E100:E112)</f>
        <v>0</v>
      </c>
      <c r="G113" s="269">
        <f t="shared" ref="G113" si="67">SUM(G100:G112)</f>
        <v>0</v>
      </c>
      <c r="H113" s="326">
        <f t="shared" ref="H113:O113" si="68">SUM(H100:H112)</f>
        <v>0</v>
      </c>
      <c r="I113" s="269">
        <f t="shared" ref="I113" si="69">SUM(I100:I112)</f>
        <v>0</v>
      </c>
      <c r="J113" s="269">
        <f t="shared" si="68"/>
        <v>0</v>
      </c>
      <c r="K113" s="269">
        <f t="shared" si="68"/>
        <v>0</v>
      </c>
      <c r="L113" s="269">
        <f t="shared" si="68"/>
        <v>0</v>
      </c>
      <c r="M113" s="269">
        <f t="shared" si="68"/>
        <v>0</v>
      </c>
      <c r="N113" s="269">
        <f t="shared" ref="N113" si="70">SUM(N100:N112)</f>
        <v>0</v>
      </c>
      <c r="O113" s="269">
        <f t="shared" si="68"/>
        <v>0</v>
      </c>
      <c r="Q113" s="269">
        <f t="shared" ref="Q113" si="71">SUM(Q100:Q112)</f>
        <v>0</v>
      </c>
      <c r="R113" s="326">
        <f t="shared" ref="R113:AB113" si="72">SUM(R100:R112)</f>
        <v>0</v>
      </c>
      <c r="S113" s="326">
        <f t="shared" si="72"/>
        <v>0</v>
      </c>
      <c r="T113" s="269">
        <f t="shared" si="72"/>
        <v>0</v>
      </c>
      <c r="U113" s="269">
        <f t="shared" ref="U113:V113" si="73">SUM(U100:U112)</f>
        <v>0</v>
      </c>
      <c r="V113" s="269">
        <f t="shared" si="73"/>
        <v>0</v>
      </c>
      <c r="W113" s="269">
        <f t="shared" ref="W113" si="74">SUM(W100:W112)</f>
        <v>0</v>
      </c>
      <c r="X113" s="269">
        <f t="shared" si="72"/>
        <v>0</v>
      </c>
      <c r="Y113" s="269">
        <f t="shared" si="72"/>
        <v>0</v>
      </c>
      <c r="Z113" s="269">
        <f t="shared" si="72"/>
        <v>0</v>
      </c>
      <c r="AA113" s="269">
        <f t="shared" ref="AA113" si="75">SUM(AA100:AA112)</f>
        <v>0</v>
      </c>
      <c r="AB113" s="269">
        <f t="shared" si="72"/>
        <v>0</v>
      </c>
      <c r="AC113" s="563"/>
    </row>
    <row r="114" spans="2:29" ht="15" customHeight="1" x14ac:dyDescent="0.25">
      <c r="B114" s="9"/>
      <c r="X114" s="563"/>
      <c r="Y114" s="563"/>
      <c r="Z114" s="563"/>
      <c r="AA114" s="563"/>
    </row>
    <row r="115" spans="2:29" ht="15.75" customHeight="1" thickBot="1" x14ac:dyDescent="0.3">
      <c r="B115" s="232" t="s">
        <v>1158</v>
      </c>
      <c r="X115" s="563"/>
      <c r="Y115" s="563"/>
      <c r="Z115" s="563"/>
      <c r="AA115" s="563"/>
    </row>
    <row r="116" spans="2:29" ht="15" customHeight="1" x14ac:dyDescent="0.25">
      <c r="B116" s="925" t="s">
        <v>570</v>
      </c>
      <c r="C116" s="560"/>
      <c r="D116" s="560"/>
      <c r="E116" s="560"/>
      <c r="G116" s="560"/>
      <c r="H116" s="266">
        <v>0</v>
      </c>
      <c r="I116" s="560"/>
      <c r="J116" s="560"/>
      <c r="K116" s="560"/>
      <c r="L116" s="560"/>
      <c r="M116" s="560"/>
      <c r="N116" s="560"/>
      <c r="O116" s="560"/>
      <c r="Q116" s="560"/>
      <c r="R116" s="327">
        <v>0</v>
      </c>
      <c r="S116" s="266">
        <f t="shared" ref="S116:S130" si="76">E116</f>
        <v>0</v>
      </c>
      <c r="T116" s="307"/>
      <c r="U116" s="307"/>
      <c r="V116" s="307"/>
      <c r="W116" s="307"/>
      <c r="X116" s="307"/>
      <c r="Y116" s="307"/>
      <c r="Z116" s="307"/>
      <c r="AA116" s="307"/>
      <c r="AB116" s="560"/>
    </row>
    <row r="117" spans="2:29" ht="15" customHeight="1" x14ac:dyDescent="0.25">
      <c r="B117" s="926" t="s">
        <v>571</v>
      </c>
      <c r="C117" s="560"/>
      <c r="D117" s="560"/>
      <c r="E117" s="560"/>
      <c r="F117" s="231"/>
      <c r="G117" s="560"/>
      <c r="H117" s="267">
        <v>0</v>
      </c>
      <c r="I117" s="560"/>
      <c r="J117" s="560"/>
      <c r="K117" s="560"/>
      <c r="L117" s="560"/>
      <c r="M117" s="560"/>
      <c r="N117" s="560"/>
      <c r="O117" s="560"/>
      <c r="Q117" s="560"/>
      <c r="R117" s="328">
        <v>0</v>
      </c>
      <c r="S117" s="267">
        <f t="shared" si="76"/>
        <v>0</v>
      </c>
      <c r="T117" s="307"/>
      <c r="U117" s="307"/>
      <c r="V117" s="307"/>
      <c r="W117" s="307"/>
      <c r="X117" s="307"/>
      <c r="Y117" s="307"/>
      <c r="Z117" s="307"/>
      <c r="AA117" s="307"/>
      <c r="AB117" s="560"/>
    </row>
    <row r="118" spans="2:29" ht="15" customHeight="1" x14ac:dyDescent="0.25">
      <c r="B118" s="926" t="s">
        <v>572</v>
      </c>
      <c r="C118" s="560"/>
      <c r="D118" s="560"/>
      <c r="E118" s="560"/>
      <c r="F118" s="231"/>
      <c r="G118" s="560"/>
      <c r="H118" s="267">
        <v>0</v>
      </c>
      <c r="I118" s="560"/>
      <c r="J118" s="560"/>
      <c r="K118" s="560"/>
      <c r="L118" s="560"/>
      <c r="M118" s="560"/>
      <c r="N118" s="560"/>
      <c r="O118" s="560"/>
      <c r="P118" s="231"/>
      <c r="Q118" s="560"/>
      <c r="R118" s="328">
        <v>0</v>
      </c>
      <c r="S118" s="267">
        <f t="shared" si="76"/>
        <v>0</v>
      </c>
      <c r="T118" s="307"/>
      <c r="U118" s="307"/>
      <c r="V118" s="307"/>
      <c r="W118" s="307"/>
      <c r="X118" s="307"/>
      <c r="Y118" s="307"/>
      <c r="Z118" s="307"/>
      <c r="AA118" s="307"/>
      <c r="AB118" s="560"/>
    </row>
    <row r="119" spans="2:29" ht="15" customHeight="1" x14ac:dyDescent="0.25">
      <c r="B119" s="926" t="s">
        <v>573</v>
      </c>
      <c r="C119" s="560"/>
      <c r="D119" s="560"/>
      <c r="E119" s="560"/>
      <c r="G119" s="560"/>
      <c r="H119" s="267">
        <v>0</v>
      </c>
      <c r="I119" s="560"/>
      <c r="J119" s="560"/>
      <c r="K119" s="560"/>
      <c r="L119" s="560"/>
      <c r="M119" s="560"/>
      <c r="N119" s="560"/>
      <c r="O119" s="560"/>
      <c r="Q119" s="560"/>
      <c r="R119" s="328">
        <v>0</v>
      </c>
      <c r="S119" s="267">
        <f t="shared" si="76"/>
        <v>0</v>
      </c>
      <c r="T119" s="307"/>
      <c r="U119" s="307"/>
      <c r="V119" s="307"/>
      <c r="W119" s="307"/>
      <c r="X119" s="307"/>
      <c r="Y119" s="307"/>
      <c r="Z119" s="307"/>
      <c r="AA119" s="307"/>
      <c r="AB119" s="560"/>
    </row>
    <row r="120" spans="2:29" ht="15" customHeight="1" x14ac:dyDescent="0.25">
      <c r="B120" s="926" t="s">
        <v>574</v>
      </c>
      <c r="C120" s="560"/>
      <c r="D120" s="560"/>
      <c r="E120" s="560"/>
      <c r="F120" s="231"/>
      <c r="G120" s="560"/>
      <c r="H120" s="267">
        <v>0</v>
      </c>
      <c r="I120" s="560"/>
      <c r="J120" s="560"/>
      <c r="K120" s="560"/>
      <c r="L120" s="560"/>
      <c r="M120" s="560"/>
      <c r="N120" s="560"/>
      <c r="O120" s="560"/>
      <c r="Q120" s="560"/>
      <c r="R120" s="328">
        <v>0</v>
      </c>
      <c r="S120" s="267">
        <f t="shared" si="76"/>
        <v>0</v>
      </c>
      <c r="T120" s="307"/>
      <c r="U120" s="307"/>
      <c r="V120" s="307"/>
      <c r="W120" s="307"/>
      <c r="X120" s="307"/>
      <c r="Y120" s="307"/>
      <c r="Z120" s="307"/>
      <c r="AA120" s="307"/>
      <c r="AB120" s="560"/>
    </row>
    <row r="121" spans="2:29" ht="15" customHeight="1" x14ac:dyDescent="0.25">
      <c r="B121" s="926" t="s">
        <v>575</v>
      </c>
      <c r="C121" s="560"/>
      <c r="D121" s="560"/>
      <c r="E121" s="560"/>
      <c r="F121" s="231"/>
      <c r="G121" s="560"/>
      <c r="H121" s="927">
        <v>0</v>
      </c>
      <c r="I121" s="560"/>
      <c r="J121" s="560"/>
      <c r="K121" s="560"/>
      <c r="L121" s="560"/>
      <c r="M121" s="560"/>
      <c r="N121" s="560"/>
      <c r="O121" s="560"/>
      <c r="P121" s="231"/>
      <c r="Q121" s="560"/>
      <c r="R121" s="927">
        <v>0</v>
      </c>
      <c r="S121" s="927">
        <f t="shared" si="76"/>
        <v>0</v>
      </c>
      <c r="T121" s="307"/>
      <c r="U121" s="307"/>
      <c r="V121" s="307"/>
      <c r="W121" s="307"/>
      <c r="X121" s="307"/>
      <c r="Y121" s="307"/>
      <c r="Z121" s="307"/>
      <c r="AA121" s="307"/>
      <c r="AB121" s="560"/>
    </row>
    <row r="122" spans="2:29" s="569" customFormat="1" ht="15" customHeight="1" x14ac:dyDescent="0.25">
      <c r="B122" s="928" t="s">
        <v>1142</v>
      </c>
      <c r="C122" s="551"/>
      <c r="D122" s="551"/>
      <c r="E122" s="551"/>
    </row>
    <row r="123" spans="2:29" s="569" customFormat="1" ht="15" customHeight="1" x14ac:dyDescent="0.25">
      <c r="B123" s="928" t="s">
        <v>1143</v>
      </c>
      <c r="C123" s="551"/>
      <c r="D123" s="551"/>
      <c r="E123" s="551"/>
      <c r="G123" s="551"/>
      <c r="H123" s="266">
        <v>0</v>
      </c>
      <c r="I123" s="551"/>
      <c r="J123" s="551"/>
      <c r="K123" s="551"/>
      <c r="L123" s="551"/>
      <c r="M123" s="551"/>
      <c r="N123" s="551"/>
      <c r="O123" s="551"/>
      <c r="Q123" s="551"/>
      <c r="R123" s="327">
        <v>0</v>
      </c>
      <c r="S123" s="266">
        <f t="shared" ref="S123:S124" si="77">E123</f>
        <v>0</v>
      </c>
      <c r="T123" s="734"/>
      <c r="U123" s="734"/>
      <c r="V123" s="734"/>
      <c r="W123" s="734"/>
      <c r="X123" s="734"/>
      <c r="Y123" s="734"/>
      <c r="Z123" s="734"/>
      <c r="AA123" s="734"/>
      <c r="AB123" s="551"/>
      <c r="AC123" s="207"/>
    </row>
    <row r="124" spans="2:29" s="569" customFormat="1" ht="15" customHeight="1" x14ac:dyDescent="0.25">
      <c r="B124" s="928" t="s">
        <v>1144</v>
      </c>
      <c r="C124" s="551"/>
      <c r="D124" s="551"/>
      <c r="E124" s="551"/>
      <c r="G124" s="551"/>
      <c r="H124" s="267">
        <v>0</v>
      </c>
      <c r="I124" s="551"/>
      <c r="J124" s="551"/>
      <c r="K124" s="551"/>
      <c r="L124" s="551"/>
      <c r="M124" s="551"/>
      <c r="N124" s="551"/>
      <c r="O124" s="551"/>
      <c r="Q124" s="551"/>
      <c r="R124" s="328">
        <v>0</v>
      </c>
      <c r="S124" s="267">
        <f t="shared" si="77"/>
        <v>0</v>
      </c>
      <c r="T124" s="734"/>
      <c r="U124" s="734"/>
      <c r="V124" s="734"/>
      <c r="W124" s="734"/>
      <c r="X124" s="734"/>
      <c r="Y124" s="734"/>
      <c r="Z124" s="734"/>
      <c r="AA124" s="734"/>
      <c r="AB124" s="551"/>
      <c r="AC124" s="207"/>
    </row>
    <row r="125" spans="2:29" ht="15" customHeight="1" x14ac:dyDescent="0.25">
      <c r="B125" s="926" t="s">
        <v>577</v>
      </c>
      <c r="C125" s="560"/>
      <c r="D125" s="560"/>
      <c r="E125" s="560"/>
      <c r="F125" s="231"/>
      <c r="G125" s="560"/>
      <c r="H125" s="268">
        <v>0</v>
      </c>
      <c r="I125" s="560"/>
      <c r="J125" s="560"/>
      <c r="K125" s="560"/>
      <c r="L125" s="560"/>
      <c r="M125" s="560"/>
      <c r="N125" s="560"/>
      <c r="O125" s="560"/>
      <c r="Q125" s="560"/>
      <c r="R125" s="329">
        <v>0</v>
      </c>
      <c r="S125" s="268">
        <f t="shared" si="76"/>
        <v>0</v>
      </c>
      <c r="T125" s="307"/>
      <c r="U125" s="307"/>
      <c r="V125" s="307"/>
      <c r="W125" s="307"/>
      <c r="X125" s="307"/>
      <c r="Y125" s="307"/>
      <c r="Z125" s="307"/>
      <c r="AA125" s="307"/>
      <c r="AB125" s="560"/>
    </row>
    <row r="126" spans="2:29" ht="15" customHeight="1" x14ac:dyDescent="0.25">
      <c r="B126" s="461" t="str">
        <f>B115&amp;" Total"</f>
        <v>Covered Bonds Total</v>
      </c>
      <c r="C126" s="269">
        <f>SUM(C116:C125)</f>
        <v>0</v>
      </c>
      <c r="D126" s="269">
        <f>SUM(D116:D125)</f>
        <v>0</v>
      </c>
      <c r="E126" s="269">
        <f>SUM(E116:E125)</f>
        <v>0</v>
      </c>
      <c r="F126" s="231"/>
      <c r="G126" s="269">
        <f t="shared" ref="G126" si="78">SUM(G116:G125)</f>
        <v>0</v>
      </c>
      <c r="H126" s="322">
        <f t="shared" ref="H126:O126" si="79">SUM(H116:H125)</f>
        <v>0</v>
      </c>
      <c r="I126" s="269">
        <f t="shared" ref="I126" si="80">SUM(I116:I125)</f>
        <v>0</v>
      </c>
      <c r="J126" s="269">
        <f t="shared" si="79"/>
        <v>0</v>
      </c>
      <c r="K126" s="269">
        <f t="shared" si="79"/>
        <v>0</v>
      </c>
      <c r="L126" s="269">
        <f t="shared" si="79"/>
        <v>0</v>
      </c>
      <c r="M126" s="269">
        <f t="shared" si="79"/>
        <v>0</v>
      </c>
      <c r="N126" s="269">
        <f t="shared" ref="N126" si="81">SUM(N116:N125)</f>
        <v>0</v>
      </c>
      <c r="O126" s="269">
        <f t="shared" si="79"/>
        <v>0</v>
      </c>
      <c r="P126" s="231"/>
      <c r="Q126" s="269">
        <f t="shared" ref="Q126" si="82">SUM(Q116:Q125)</f>
        <v>0</v>
      </c>
      <c r="R126" s="322">
        <v>0</v>
      </c>
      <c r="S126" s="322">
        <f t="shared" si="76"/>
        <v>0</v>
      </c>
      <c r="T126" s="269">
        <f t="shared" ref="T126:U126" si="83">SUM(T116:T125)</f>
        <v>0</v>
      </c>
      <c r="U126" s="269">
        <f t="shared" si="83"/>
        <v>0</v>
      </c>
      <c r="V126" s="269">
        <f t="shared" ref="V126:AB126" si="84">SUM(V116:V125)</f>
        <v>0</v>
      </c>
      <c r="W126" s="269">
        <f t="shared" si="84"/>
        <v>0</v>
      </c>
      <c r="X126" s="269">
        <f t="shared" si="84"/>
        <v>0</v>
      </c>
      <c r="Y126" s="269">
        <f t="shared" si="84"/>
        <v>0</v>
      </c>
      <c r="Z126" s="269">
        <f t="shared" si="84"/>
        <v>0</v>
      </c>
      <c r="AA126" s="269">
        <f t="shared" ref="AA126" si="85">SUM(AA116:AA125)</f>
        <v>0</v>
      </c>
      <c r="AB126" s="269">
        <f t="shared" si="84"/>
        <v>0</v>
      </c>
      <c r="AC126" s="563"/>
    </row>
    <row r="127" spans="2:29" ht="15" customHeight="1" x14ac:dyDescent="0.25">
      <c r="B127" s="175" t="s">
        <v>620</v>
      </c>
      <c r="C127" s="560"/>
      <c r="D127" s="560"/>
      <c r="E127" s="560"/>
      <c r="F127" s="231"/>
      <c r="G127" s="560"/>
      <c r="H127" s="266">
        <v>0</v>
      </c>
      <c r="I127" s="560"/>
      <c r="J127" s="560"/>
      <c r="K127" s="560"/>
      <c r="L127" s="560"/>
      <c r="M127" s="560"/>
      <c r="N127" s="560"/>
      <c r="O127" s="560"/>
      <c r="Q127" s="560"/>
      <c r="R127" s="327">
        <v>0</v>
      </c>
      <c r="S127" s="266">
        <f t="shared" si="76"/>
        <v>0</v>
      </c>
      <c r="T127" s="307"/>
      <c r="U127" s="307"/>
      <c r="V127" s="307"/>
      <c r="W127" s="307"/>
      <c r="X127" s="307"/>
      <c r="Y127" s="307"/>
      <c r="Z127" s="307"/>
      <c r="AA127" s="307"/>
      <c r="AB127" s="560"/>
    </row>
    <row r="128" spans="2:29" ht="15" customHeight="1" x14ac:dyDescent="0.25">
      <c r="B128" s="175" t="s">
        <v>333</v>
      </c>
      <c r="C128" s="560"/>
      <c r="D128" s="560"/>
      <c r="E128" s="560"/>
      <c r="F128" s="231"/>
      <c r="G128" s="560"/>
      <c r="H128" s="267">
        <v>0</v>
      </c>
      <c r="I128" s="560"/>
      <c r="J128" s="560"/>
      <c r="K128" s="560"/>
      <c r="L128" s="560"/>
      <c r="M128" s="560"/>
      <c r="N128" s="560"/>
      <c r="O128" s="560"/>
      <c r="Q128" s="560"/>
      <c r="R128" s="328">
        <v>0</v>
      </c>
      <c r="S128" s="267">
        <f t="shared" si="76"/>
        <v>0</v>
      </c>
      <c r="T128" s="307"/>
      <c r="U128" s="307"/>
      <c r="V128" s="307"/>
      <c r="W128" s="307"/>
      <c r="X128" s="307"/>
      <c r="Y128" s="307"/>
      <c r="Z128" s="307"/>
      <c r="AA128" s="307"/>
      <c r="AB128" s="560"/>
    </row>
    <row r="129" spans="2:29" ht="15" customHeight="1" x14ac:dyDescent="0.25">
      <c r="B129" s="175" t="s">
        <v>334</v>
      </c>
      <c r="C129" s="560"/>
      <c r="D129" s="560"/>
      <c r="E129" s="560"/>
      <c r="F129" s="231"/>
      <c r="G129" s="560"/>
      <c r="H129" s="267">
        <v>0</v>
      </c>
      <c r="I129" s="560"/>
      <c r="J129" s="560"/>
      <c r="K129" s="560"/>
      <c r="L129" s="560"/>
      <c r="M129" s="560"/>
      <c r="N129" s="560"/>
      <c r="O129" s="560"/>
      <c r="Q129" s="560"/>
      <c r="R129" s="328">
        <v>0</v>
      </c>
      <c r="S129" s="267">
        <f t="shared" si="76"/>
        <v>0</v>
      </c>
      <c r="T129" s="307"/>
      <c r="U129" s="307"/>
      <c r="V129" s="307"/>
      <c r="W129" s="307"/>
      <c r="X129" s="307"/>
      <c r="Y129" s="307"/>
      <c r="Z129" s="307"/>
      <c r="AA129" s="307"/>
      <c r="AB129" s="560"/>
    </row>
    <row r="130" spans="2:29" ht="15" customHeight="1" x14ac:dyDescent="0.25">
      <c r="B130" s="175" t="s">
        <v>335</v>
      </c>
      <c r="C130" s="560"/>
      <c r="D130" s="560"/>
      <c r="E130" s="560"/>
      <c r="F130" s="231"/>
      <c r="G130" s="560"/>
      <c r="H130" s="267">
        <v>0</v>
      </c>
      <c r="I130" s="560"/>
      <c r="J130" s="560"/>
      <c r="K130" s="560"/>
      <c r="L130" s="560"/>
      <c r="M130" s="560"/>
      <c r="N130" s="560"/>
      <c r="O130" s="560"/>
      <c r="Q130" s="560"/>
      <c r="R130" s="328">
        <v>0</v>
      </c>
      <c r="S130" s="267">
        <f t="shared" si="76"/>
        <v>0</v>
      </c>
      <c r="T130" s="307"/>
      <c r="U130" s="307"/>
      <c r="V130" s="307"/>
      <c r="W130" s="307"/>
      <c r="X130" s="307"/>
      <c r="Y130" s="307"/>
      <c r="Z130" s="307"/>
      <c r="AA130" s="307"/>
      <c r="AB130" s="560"/>
    </row>
    <row r="131" spans="2:29" ht="15" customHeight="1" x14ac:dyDescent="0.25">
      <c r="B131" s="175" t="s">
        <v>617</v>
      </c>
      <c r="C131" s="560"/>
      <c r="D131" s="560"/>
      <c r="E131" s="560"/>
      <c r="F131" s="231"/>
      <c r="G131" s="560"/>
      <c r="H131" s="267">
        <v>0</v>
      </c>
      <c r="I131" s="560"/>
      <c r="J131" s="560"/>
      <c r="K131" s="560"/>
      <c r="L131" s="560"/>
      <c r="M131" s="560"/>
      <c r="N131" s="560"/>
      <c r="O131" s="560"/>
      <c r="Q131" s="560"/>
      <c r="R131" s="328">
        <v>0</v>
      </c>
      <c r="S131" s="267">
        <f>E131</f>
        <v>0</v>
      </c>
      <c r="T131" s="307"/>
      <c r="U131" s="307"/>
      <c r="V131" s="307"/>
      <c r="W131" s="307"/>
      <c r="X131" s="307"/>
      <c r="Y131" s="307"/>
      <c r="Z131" s="307"/>
      <c r="AA131" s="307"/>
      <c r="AB131" s="560"/>
    </row>
    <row r="132" spans="2:29" ht="15" customHeight="1" x14ac:dyDescent="0.25">
      <c r="B132" s="175" t="s">
        <v>621</v>
      </c>
      <c r="C132" s="560"/>
      <c r="D132" s="560"/>
      <c r="E132" s="560"/>
      <c r="F132" s="231"/>
      <c r="G132" s="560"/>
      <c r="H132" s="267">
        <v>0</v>
      </c>
      <c r="I132" s="560"/>
      <c r="J132" s="560"/>
      <c r="K132" s="560"/>
      <c r="L132" s="560"/>
      <c r="M132" s="560"/>
      <c r="N132" s="560"/>
      <c r="O132" s="560"/>
      <c r="Q132" s="560"/>
      <c r="R132" s="328">
        <v>0</v>
      </c>
      <c r="S132" s="267">
        <f t="shared" ref="S132:S136" si="86">E132</f>
        <v>0</v>
      </c>
      <c r="T132" s="307"/>
      <c r="U132" s="307"/>
      <c r="V132" s="307"/>
      <c r="W132" s="307"/>
      <c r="X132" s="307"/>
      <c r="Y132" s="307"/>
      <c r="Z132" s="307"/>
      <c r="AA132" s="307"/>
      <c r="AB132" s="560"/>
    </row>
    <row r="133" spans="2:29" ht="15" customHeight="1" x14ac:dyDescent="0.25">
      <c r="B133" s="175" t="s">
        <v>590</v>
      </c>
      <c r="C133" s="560"/>
      <c r="D133" s="560"/>
      <c r="E133" s="560"/>
      <c r="F133" s="231"/>
      <c r="G133" s="560"/>
      <c r="H133" s="267">
        <v>0</v>
      </c>
      <c r="I133" s="560"/>
      <c r="J133" s="560"/>
      <c r="K133" s="560"/>
      <c r="L133" s="560"/>
      <c r="M133" s="560"/>
      <c r="N133" s="560"/>
      <c r="O133" s="560"/>
      <c r="Q133" s="560"/>
      <c r="R133" s="328">
        <v>0</v>
      </c>
      <c r="S133" s="267">
        <f t="shared" si="86"/>
        <v>0</v>
      </c>
      <c r="T133" s="307"/>
      <c r="U133" s="307"/>
      <c r="V133" s="307"/>
      <c r="W133" s="307"/>
      <c r="X133" s="307"/>
      <c r="Y133" s="307"/>
      <c r="Z133" s="307"/>
      <c r="AA133" s="307"/>
      <c r="AB133" s="560"/>
    </row>
    <row r="134" spans="2:29" ht="15" customHeight="1" x14ac:dyDescent="0.25">
      <c r="B134" s="175" t="s">
        <v>591</v>
      </c>
      <c r="C134" s="560"/>
      <c r="D134" s="560"/>
      <c r="E134" s="560"/>
      <c r="F134" s="231"/>
      <c r="G134" s="560"/>
      <c r="H134" s="267">
        <v>0</v>
      </c>
      <c r="I134" s="560"/>
      <c r="J134" s="560"/>
      <c r="K134" s="560"/>
      <c r="L134" s="560"/>
      <c r="M134" s="560"/>
      <c r="N134" s="560"/>
      <c r="O134" s="560"/>
      <c r="Q134" s="560"/>
      <c r="R134" s="328">
        <v>0</v>
      </c>
      <c r="S134" s="267">
        <f t="shared" si="86"/>
        <v>0</v>
      </c>
      <c r="T134" s="307"/>
      <c r="U134" s="307"/>
      <c r="V134" s="307"/>
      <c r="W134" s="307"/>
      <c r="X134" s="307"/>
      <c r="Y134" s="307"/>
      <c r="Z134" s="307"/>
      <c r="AA134" s="307"/>
      <c r="AB134" s="560"/>
    </row>
    <row r="135" spans="2:29" ht="15" customHeight="1" x14ac:dyDescent="0.25">
      <c r="B135" s="175" t="s">
        <v>592</v>
      </c>
      <c r="C135" s="560"/>
      <c r="D135" s="560"/>
      <c r="E135" s="560"/>
      <c r="F135" s="231"/>
      <c r="G135" s="560"/>
      <c r="H135" s="267">
        <v>0</v>
      </c>
      <c r="I135" s="560"/>
      <c r="J135" s="560"/>
      <c r="K135" s="560"/>
      <c r="L135" s="560"/>
      <c r="M135" s="560"/>
      <c r="N135" s="560"/>
      <c r="O135" s="560"/>
      <c r="Q135" s="560"/>
      <c r="R135" s="328">
        <v>0</v>
      </c>
      <c r="S135" s="267">
        <f t="shared" si="86"/>
        <v>0</v>
      </c>
      <c r="T135" s="307"/>
      <c r="U135" s="307"/>
      <c r="V135" s="307"/>
      <c r="W135" s="307"/>
      <c r="X135" s="307"/>
      <c r="Y135" s="307"/>
      <c r="Z135" s="307"/>
      <c r="AA135" s="307"/>
      <c r="AB135" s="560"/>
    </row>
    <row r="136" spans="2:29" ht="15" customHeight="1" x14ac:dyDescent="0.25">
      <c r="B136" s="175" t="s">
        <v>593</v>
      </c>
      <c r="C136" s="560"/>
      <c r="D136" s="560"/>
      <c r="E136" s="560"/>
      <c r="F136" s="231"/>
      <c r="G136" s="560"/>
      <c r="H136" s="267">
        <v>0</v>
      </c>
      <c r="I136" s="560"/>
      <c r="J136" s="560"/>
      <c r="K136" s="560"/>
      <c r="L136" s="560"/>
      <c r="M136" s="560"/>
      <c r="N136" s="560"/>
      <c r="O136" s="560"/>
      <c r="Q136" s="560"/>
      <c r="R136" s="328">
        <v>0</v>
      </c>
      <c r="S136" s="267">
        <f t="shared" si="86"/>
        <v>0</v>
      </c>
      <c r="T136" s="307"/>
      <c r="U136" s="307"/>
      <c r="V136" s="307"/>
      <c r="W136" s="307"/>
      <c r="X136" s="307"/>
      <c r="Y136" s="307"/>
      <c r="Z136" s="307"/>
      <c r="AA136" s="307"/>
      <c r="AB136" s="560"/>
    </row>
    <row r="137" spans="2:29" ht="15" customHeight="1" x14ac:dyDescent="0.25">
      <c r="B137" s="175" t="s">
        <v>622</v>
      </c>
      <c r="C137" s="560"/>
      <c r="D137" s="560"/>
      <c r="E137" s="560"/>
      <c r="F137" s="231"/>
      <c r="G137" s="560"/>
      <c r="H137" s="267">
        <v>0</v>
      </c>
      <c r="I137" s="560"/>
      <c r="J137" s="560"/>
      <c r="K137" s="560"/>
      <c r="L137" s="560"/>
      <c r="M137" s="560"/>
      <c r="N137" s="560"/>
      <c r="O137" s="560"/>
      <c r="Q137" s="560"/>
      <c r="R137" s="328">
        <v>0</v>
      </c>
      <c r="S137" s="267">
        <f>E137</f>
        <v>0</v>
      </c>
      <c r="T137" s="307"/>
      <c r="U137" s="307"/>
      <c r="V137" s="307"/>
      <c r="W137" s="307"/>
      <c r="X137" s="307"/>
      <c r="Y137" s="307"/>
      <c r="Z137" s="307"/>
      <c r="AA137" s="307"/>
      <c r="AB137" s="560"/>
    </row>
    <row r="138" spans="2:29" ht="15" customHeight="1" x14ac:dyDescent="0.25">
      <c r="B138" s="175" t="s">
        <v>618</v>
      </c>
      <c r="C138" s="560"/>
      <c r="D138" s="560"/>
      <c r="E138" s="560"/>
      <c r="F138" s="231"/>
      <c r="G138" s="560"/>
      <c r="H138" s="267">
        <v>0</v>
      </c>
      <c r="I138" s="560"/>
      <c r="J138" s="560"/>
      <c r="K138" s="560"/>
      <c r="L138" s="560"/>
      <c r="M138" s="560"/>
      <c r="N138" s="560"/>
      <c r="O138" s="560"/>
      <c r="Q138" s="560"/>
      <c r="R138" s="328">
        <v>0</v>
      </c>
      <c r="S138" s="267">
        <f t="shared" ref="S138:S139" si="87">E138</f>
        <v>0</v>
      </c>
      <c r="T138" s="307"/>
      <c r="U138" s="307"/>
      <c r="V138" s="307"/>
      <c r="W138" s="307"/>
      <c r="X138" s="307"/>
      <c r="Y138" s="307"/>
      <c r="Z138" s="307"/>
      <c r="AA138" s="307"/>
      <c r="AB138" s="560"/>
    </row>
    <row r="139" spans="2:29" ht="15" customHeight="1" x14ac:dyDescent="0.25">
      <c r="B139" s="175" t="s">
        <v>619</v>
      </c>
      <c r="C139" s="560"/>
      <c r="D139" s="560"/>
      <c r="E139" s="560"/>
      <c r="F139" s="231"/>
      <c r="G139" s="321"/>
      <c r="H139" s="268">
        <v>0</v>
      </c>
      <c r="I139" s="321"/>
      <c r="J139" s="321"/>
      <c r="K139" s="321"/>
      <c r="L139" s="321"/>
      <c r="M139" s="321"/>
      <c r="N139" s="321"/>
      <c r="O139" s="321"/>
      <c r="Q139" s="560"/>
      <c r="R139" s="329">
        <v>0</v>
      </c>
      <c r="S139" s="268">
        <f t="shared" si="87"/>
        <v>0</v>
      </c>
      <c r="T139" s="307"/>
      <c r="U139" s="307"/>
      <c r="V139" s="307"/>
      <c r="W139" s="307"/>
      <c r="X139" s="307"/>
      <c r="Y139" s="307"/>
      <c r="Z139" s="307"/>
      <c r="AA139" s="307"/>
      <c r="AB139" s="560"/>
    </row>
    <row r="140" spans="2:29" ht="15.75" customHeight="1" thickBot="1" x14ac:dyDescent="0.3">
      <c r="B140" s="463" t="str">
        <f>B115&amp;" Total"</f>
        <v>Covered Bonds Total</v>
      </c>
      <c r="C140" s="269">
        <f>SUM(C127:C139)</f>
        <v>0</v>
      </c>
      <c r="D140" s="269">
        <f>SUM(D127:D139)</f>
        <v>0</v>
      </c>
      <c r="E140" s="269">
        <f>SUM(E127:E139)</f>
        <v>0</v>
      </c>
      <c r="G140" s="269">
        <f t="shared" ref="G140" si="88">SUM(G127:G139)</f>
        <v>0</v>
      </c>
      <c r="H140" s="326">
        <f t="shared" ref="H140:O140" si="89">SUM(H127:H139)</f>
        <v>0</v>
      </c>
      <c r="I140" s="269">
        <f t="shared" ref="I140" si="90">SUM(I127:I139)</f>
        <v>0</v>
      </c>
      <c r="J140" s="269">
        <f t="shared" si="89"/>
        <v>0</v>
      </c>
      <c r="K140" s="269">
        <f t="shared" si="89"/>
        <v>0</v>
      </c>
      <c r="L140" s="269">
        <f t="shared" si="89"/>
        <v>0</v>
      </c>
      <c r="M140" s="269">
        <f t="shared" si="89"/>
        <v>0</v>
      </c>
      <c r="N140" s="269">
        <f t="shared" ref="N140" si="91">SUM(N127:N139)</f>
        <v>0</v>
      </c>
      <c r="O140" s="269">
        <f t="shared" si="89"/>
        <v>0</v>
      </c>
      <c r="Q140" s="269">
        <f t="shared" ref="Q140" si="92">SUM(Q127:Q139)</f>
        <v>0</v>
      </c>
      <c r="R140" s="326">
        <f t="shared" ref="R140:AB140" si="93">SUM(R127:R139)</f>
        <v>0</v>
      </c>
      <c r="S140" s="326">
        <f t="shared" si="93"/>
        <v>0</v>
      </c>
      <c r="T140" s="269">
        <f t="shared" ref="T140:U140" si="94">SUM(T127:T139)</f>
        <v>0</v>
      </c>
      <c r="U140" s="269">
        <f t="shared" si="94"/>
        <v>0</v>
      </c>
      <c r="V140" s="269">
        <f t="shared" si="93"/>
        <v>0</v>
      </c>
      <c r="W140" s="269">
        <f t="shared" si="93"/>
        <v>0</v>
      </c>
      <c r="X140" s="269">
        <f t="shared" si="93"/>
        <v>0</v>
      </c>
      <c r="Y140" s="269">
        <f t="shared" si="93"/>
        <v>0</v>
      </c>
      <c r="Z140" s="269">
        <f t="shared" si="93"/>
        <v>0</v>
      </c>
      <c r="AA140" s="269">
        <f t="shared" ref="AA140" si="95">SUM(AA127:AA139)</f>
        <v>0</v>
      </c>
      <c r="AB140" s="269">
        <f t="shared" si="93"/>
        <v>0</v>
      </c>
      <c r="AC140" s="563"/>
    </row>
    <row r="141" spans="2:29" ht="15.75" customHeight="1" x14ac:dyDescent="0.25">
      <c r="B141" s="232"/>
      <c r="X141" s="563"/>
      <c r="Y141" s="563"/>
      <c r="Z141" s="563"/>
      <c r="AA141" s="563"/>
    </row>
    <row r="142" spans="2:29" ht="15.75" customHeight="1" thickBot="1" x14ac:dyDescent="0.3">
      <c r="B142" s="232" t="s">
        <v>579</v>
      </c>
      <c r="X142" s="563"/>
      <c r="Y142" s="563"/>
      <c r="Z142" s="563"/>
      <c r="AA142" s="563"/>
    </row>
    <row r="143" spans="2:29" ht="15" customHeight="1" x14ac:dyDescent="0.25">
      <c r="B143" s="925" t="s">
        <v>1236</v>
      </c>
      <c r="C143" s="560"/>
      <c r="D143" s="560"/>
      <c r="E143" s="560"/>
      <c r="G143" s="560"/>
      <c r="H143" s="266">
        <v>0</v>
      </c>
      <c r="I143" s="560"/>
      <c r="J143" s="560"/>
      <c r="K143" s="560"/>
      <c r="L143" s="560"/>
      <c r="M143" s="560"/>
      <c r="N143" s="560"/>
      <c r="O143" s="560"/>
      <c r="Q143" s="560"/>
      <c r="R143" s="327">
        <v>0</v>
      </c>
      <c r="S143" s="266">
        <f t="shared" ref="S143:S165" si="96">E143</f>
        <v>0</v>
      </c>
      <c r="T143" s="307"/>
      <c r="U143" s="307"/>
      <c r="V143" s="307"/>
      <c r="W143" s="307"/>
      <c r="X143" s="307"/>
      <c r="Y143" s="307"/>
      <c r="Z143" s="307"/>
      <c r="AA143" s="307"/>
      <c r="AB143" s="560"/>
    </row>
    <row r="144" spans="2:29" ht="15" customHeight="1" x14ac:dyDescent="0.25">
      <c r="B144" s="926" t="s">
        <v>1237</v>
      </c>
      <c r="C144" s="560"/>
      <c r="D144" s="560"/>
      <c r="E144" s="560"/>
      <c r="F144" s="231"/>
      <c r="G144" s="560"/>
      <c r="H144" s="267">
        <v>0</v>
      </c>
      <c r="I144" s="560"/>
      <c r="J144" s="560"/>
      <c r="K144" s="560"/>
      <c r="L144" s="560"/>
      <c r="M144" s="560"/>
      <c r="N144" s="560"/>
      <c r="O144" s="560"/>
      <c r="Q144" s="560"/>
      <c r="R144" s="328">
        <v>0</v>
      </c>
      <c r="S144" s="267">
        <f t="shared" ref="S144:S145" si="97">E144</f>
        <v>0</v>
      </c>
      <c r="T144" s="307"/>
      <c r="U144" s="307"/>
      <c r="V144" s="307"/>
      <c r="W144" s="307"/>
      <c r="X144" s="307"/>
      <c r="Y144" s="307"/>
      <c r="Z144" s="307"/>
      <c r="AA144" s="307"/>
      <c r="AB144" s="560"/>
    </row>
    <row r="145" spans="2:29" ht="15" customHeight="1" x14ac:dyDescent="0.25">
      <c r="B145" s="926" t="s">
        <v>1238</v>
      </c>
      <c r="C145" s="560"/>
      <c r="D145" s="560"/>
      <c r="E145" s="560"/>
      <c r="F145" s="231"/>
      <c r="G145" s="560"/>
      <c r="H145" s="267">
        <v>0</v>
      </c>
      <c r="I145" s="560"/>
      <c r="J145" s="560"/>
      <c r="K145" s="560"/>
      <c r="L145" s="560"/>
      <c r="M145" s="560"/>
      <c r="N145" s="560"/>
      <c r="O145" s="560"/>
      <c r="P145" s="231"/>
      <c r="Q145" s="560"/>
      <c r="R145" s="328">
        <v>0</v>
      </c>
      <c r="S145" s="267">
        <f t="shared" si="97"/>
        <v>0</v>
      </c>
      <c r="T145" s="307"/>
      <c r="U145" s="307"/>
      <c r="V145" s="307"/>
      <c r="W145" s="307"/>
      <c r="X145" s="307"/>
      <c r="Y145" s="307"/>
      <c r="Z145" s="307"/>
      <c r="AA145" s="307"/>
      <c r="AB145" s="560"/>
    </row>
    <row r="146" spans="2:29" ht="15" customHeight="1" x14ac:dyDescent="0.25">
      <c r="B146" s="926" t="s">
        <v>1200</v>
      </c>
      <c r="C146" s="560"/>
      <c r="D146" s="560"/>
      <c r="E146" s="560"/>
      <c r="G146" s="560"/>
      <c r="H146" s="267">
        <v>0</v>
      </c>
      <c r="I146" s="560"/>
      <c r="J146" s="560"/>
      <c r="K146" s="560"/>
      <c r="L146" s="560"/>
      <c r="M146" s="560"/>
      <c r="N146" s="560"/>
      <c r="O146" s="560"/>
      <c r="Q146" s="560"/>
      <c r="R146" s="328">
        <v>0</v>
      </c>
      <c r="S146" s="267">
        <f t="shared" si="96"/>
        <v>0</v>
      </c>
      <c r="T146" s="307"/>
      <c r="U146" s="307"/>
      <c r="V146" s="307"/>
      <c r="W146" s="307"/>
      <c r="X146" s="307"/>
      <c r="Y146" s="307"/>
      <c r="Z146" s="307"/>
      <c r="AA146" s="307"/>
      <c r="AB146" s="560"/>
    </row>
    <row r="147" spans="2:29" ht="15" customHeight="1" x14ac:dyDescent="0.25">
      <c r="B147" s="926" t="s">
        <v>1331</v>
      </c>
      <c r="C147" s="560"/>
      <c r="D147" s="560"/>
      <c r="E147" s="560"/>
      <c r="F147" s="231"/>
      <c r="G147" s="560"/>
      <c r="H147" s="267">
        <v>0</v>
      </c>
      <c r="I147" s="560"/>
      <c r="J147" s="560"/>
      <c r="K147" s="560"/>
      <c r="L147" s="560"/>
      <c r="M147" s="560"/>
      <c r="N147" s="560"/>
      <c r="O147" s="560"/>
      <c r="Q147" s="560"/>
      <c r="R147" s="328">
        <v>0</v>
      </c>
      <c r="S147" s="267">
        <f>E147</f>
        <v>0</v>
      </c>
      <c r="T147" s="307"/>
      <c r="U147" s="307"/>
      <c r="V147" s="307"/>
      <c r="W147" s="307"/>
      <c r="X147" s="307"/>
      <c r="Y147" s="307"/>
      <c r="Z147" s="307"/>
      <c r="AA147" s="307"/>
      <c r="AB147" s="560"/>
    </row>
    <row r="148" spans="2:29" ht="15" customHeight="1" x14ac:dyDescent="0.25">
      <c r="B148" s="926" t="s">
        <v>1332</v>
      </c>
      <c r="C148" s="560"/>
      <c r="D148" s="560"/>
      <c r="E148" s="560"/>
      <c r="F148" s="231"/>
      <c r="G148" s="560"/>
      <c r="H148" s="267">
        <v>0</v>
      </c>
      <c r="I148" s="560"/>
      <c r="J148" s="560"/>
      <c r="K148" s="560"/>
      <c r="L148" s="560"/>
      <c r="M148" s="560"/>
      <c r="N148" s="560"/>
      <c r="O148" s="560"/>
      <c r="Q148" s="560"/>
      <c r="R148" s="328">
        <v>0</v>
      </c>
      <c r="S148" s="267">
        <f t="shared" ref="S148:S149" si="98">E148</f>
        <v>0</v>
      </c>
      <c r="T148" s="307"/>
      <c r="U148" s="307"/>
      <c r="V148" s="307"/>
      <c r="W148" s="307"/>
      <c r="X148" s="307"/>
      <c r="Y148" s="307"/>
      <c r="Z148" s="307"/>
      <c r="AA148" s="307"/>
      <c r="AB148" s="560"/>
    </row>
    <row r="149" spans="2:29" ht="15" customHeight="1" x14ac:dyDescent="0.25">
      <c r="B149" s="926" t="s">
        <v>1214</v>
      </c>
      <c r="C149" s="560"/>
      <c r="D149" s="560"/>
      <c r="E149" s="560"/>
      <c r="F149" s="231"/>
      <c r="G149" s="560"/>
      <c r="H149" s="267">
        <v>0</v>
      </c>
      <c r="I149" s="560"/>
      <c r="J149" s="560"/>
      <c r="K149" s="560"/>
      <c r="L149" s="560"/>
      <c r="M149" s="560"/>
      <c r="N149" s="560"/>
      <c r="O149" s="560"/>
      <c r="Q149" s="560"/>
      <c r="R149" s="328">
        <v>0</v>
      </c>
      <c r="S149" s="267">
        <f t="shared" si="98"/>
        <v>0</v>
      </c>
      <c r="T149" s="307"/>
      <c r="U149" s="307"/>
      <c r="V149" s="307"/>
      <c r="W149" s="307"/>
      <c r="X149" s="307"/>
      <c r="Y149" s="307"/>
      <c r="Z149" s="307"/>
      <c r="AA149" s="307"/>
      <c r="AB149" s="560"/>
    </row>
    <row r="150" spans="2:29" ht="15" customHeight="1" x14ac:dyDescent="0.25">
      <c r="B150" s="926" t="s">
        <v>1215</v>
      </c>
      <c r="C150" s="560"/>
      <c r="D150" s="560"/>
      <c r="E150" s="560"/>
      <c r="F150" s="231"/>
      <c r="G150" s="560"/>
      <c r="H150" s="267">
        <v>0</v>
      </c>
      <c r="I150" s="560"/>
      <c r="J150" s="560"/>
      <c r="K150" s="560"/>
      <c r="L150" s="560"/>
      <c r="M150" s="560"/>
      <c r="N150" s="560"/>
      <c r="O150" s="560"/>
      <c r="Q150" s="560"/>
      <c r="R150" s="328">
        <v>0</v>
      </c>
      <c r="S150" s="267">
        <f t="shared" si="96"/>
        <v>0</v>
      </c>
      <c r="T150" s="307"/>
      <c r="U150" s="307"/>
      <c r="V150" s="307"/>
      <c r="W150" s="307"/>
      <c r="X150" s="307"/>
      <c r="Y150" s="307"/>
      <c r="Z150" s="307"/>
      <c r="AA150" s="307"/>
      <c r="AB150" s="560"/>
    </row>
    <row r="151" spans="2:29" ht="15" customHeight="1" x14ac:dyDescent="0.25">
      <c r="B151" s="926" t="s">
        <v>1211</v>
      </c>
      <c r="C151" s="560"/>
      <c r="D151" s="560"/>
      <c r="E151" s="560"/>
      <c r="F151" s="231"/>
      <c r="G151" s="560"/>
      <c r="H151" s="267">
        <v>0</v>
      </c>
      <c r="I151" s="560"/>
      <c r="J151" s="560"/>
      <c r="K151" s="560"/>
      <c r="L151" s="560"/>
      <c r="M151" s="560"/>
      <c r="N151" s="560"/>
      <c r="O151" s="560"/>
      <c r="Q151" s="560"/>
      <c r="R151" s="328">
        <v>0</v>
      </c>
      <c r="S151" s="267">
        <f t="shared" si="96"/>
        <v>0</v>
      </c>
      <c r="T151" s="307"/>
      <c r="U151" s="307"/>
      <c r="V151" s="307"/>
      <c r="W151" s="307"/>
      <c r="X151" s="307"/>
      <c r="Y151" s="307"/>
      <c r="Z151" s="307"/>
      <c r="AA151" s="307"/>
      <c r="AB151" s="560"/>
    </row>
    <row r="152" spans="2:29" ht="15" customHeight="1" x14ac:dyDescent="0.25">
      <c r="B152" s="461" t="str">
        <f>B142&amp;" Total"</f>
        <v>Indices Total</v>
      </c>
      <c r="C152" s="269">
        <f>SUM(C143:C151)</f>
        <v>0</v>
      </c>
      <c r="D152" s="269">
        <f>SUM(D143:D151)</f>
        <v>0</v>
      </c>
      <c r="E152" s="269">
        <f>SUM(E143:E151)</f>
        <v>0</v>
      </c>
      <c r="F152" s="231"/>
      <c r="G152" s="269">
        <f t="shared" ref="G152:O152" si="99">SUM(G143:G151)</f>
        <v>0</v>
      </c>
      <c r="H152" s="322">
        <f t="shared" si="99"/>
        <v>0</v>
      </c>
      <c r="I152" s="269">
        <f t="shared" si="99"/>
        <v>0</v>
      </c>
      <c r="J152" s="269">
        <f t="shared" si="99"/>
        <v>0</v>
      </c>
      <c r="K152" s="269">
        <f t="shared" si="99"/>
        <v>0</v>
      </c>
      <c r="L152" s="269">
        <f t="shared" si="99"/>
        <v>0</v>
      </c>
      <c r="M152" s="269">
        <f t="shared" si="99"/>
        <v>0</v>
      </c>
      <c r="N152" s="269">
        <f t="shared" si="99"/>
        <v>0</v>
      </c>
      <c r="O152" s="269">
        <f t="shared" si="99"/>
        <v>0</v>
      </c>
      <c r="P152" s="231"/>
      <c r="Q152" s="269">
        <f>SUM(Q143:Q151)</f>
        <v>0</v>
      </c>
      <c r="R152" s="322">
        <v>0</v>
      </c>
      <c r="S152" s="322">
        <f t="shared" si="96"/>
        <v>0</v>
      </c>
      <c r="T152" s="269">
        <f t="shared" ref="T152:AB152" si="100">SUM(T143:T151)</f>
        <v>0</v>
      </c>
      <c r="U152" s="269">
        <f t="shared" si="100"/>
        <v>0</v>
      </c>
      <c r="V152" s="269">
        <f t="shared" si="100"/>
        <v>0</v>
      </c>
      <c r="W152" s="269">
        <f t="shared" si="100"/>
        <v>0</v>
      </c>
      <c r="X152" s="269">
        <f t="shared" si="100"/>
        <v>0</v>
      </c>
      <c r="Y152" s="269">
        <f t="shared" si="100"/>
        <v>0</v>
      </c>
      <c r="Z152" s="269">
        <f t="shared" si="100"/>
        <v>0</v>
      </c>
      <c r="AA152" s="269">
        <f t="shared" si="100"/>
        <v>0</v>
      </c>
      <c r="AB152" s="269">
        <f t="shared" si="100"/>
        <v>0</v>
      </c>
      <c r="AC152" s="563"/>
    </row>
    <row r="153" spans="2:29" ht="15" customHeight="1" x14ac:dyDescent="0.25">
      <c r="B153" s="175" t="s">
        <v>620</v>
      </c>
      <c r="C153" s="560"/>
      <c r="D153" s="560"/>
      <c r="E153" s="560"/>
      <c r="F153" s="231"/>
      <c r="G153" s="560"/>
      <c r="H153" s="266">
        <v>0</v>
      </c>
      <c r="I153" s="560"/>
      <c r="J153" s="560"/>
      <c r="K153" s="560"/>
      <c r="L153" s="560"/>
      <c r="M153" s="560"/>
      <c r="N153" s="560"/>
      <c r="O153" s="560"/>
      <c r="Q153" s="560"/>
      <c r="R153" s="327">
        <v>0</v>
      </c>
      <c r="S153" s="266">
        <f t="shared" si="96"/>
        <v>0</v>
      </c>
      <c r="T153" s="307"/>
      <c r="U153" s="307"/>
      <c r="V153" s="307"/>
      <c r="W153" s="307"/>
      <c r="X153" s="307"/>
      <c r="Y153" s="307"/>
      <c r="Z153" s="307"/>
      <c r="AA153" s="307"/>
      <c r="AB153" s="560"/>
    </row>
    <row r="154" spans="2:29" ht="15" customHeight="1" x14ac:dyDescent="0.25">
      <c r="B154" s="175" t="s">
        <v>333</v>
      </c>
      <c r="C154" s="560"/>
      <c r="D154" s="560"/>
      <c r="E154" s="560"/>
      <c r="F154" s="231"/>
      <c r="G154" s="560"/>
      <c r="H154" s="267">
        <v>0</v>
      </c>
      <c r="I154" s="560"/>
      <c r="J154" s="560"/>
      <c r="K154" s="560"/>
      <c r="L154" s="560"/>
      <c r="M154" s="560"/>
      <c r="N154" s="560"/>
      <c r="O154" s="560"/>
      <c r="Q154" s="560"/>
      <c r="R154" s="328">
        <v>0</v>
      </c>
      <c r="S154" s="267">
        <f t="shared" si="96"/>
        <v>0</v>
      </c>
      <c r="T154" s="307"/>
      <c r="U154" s="307"/>
      <c r="V154" s="307"/>
      <c r="W154" s="307"/>
      <c r="X154" s="307"/>
      <c r="Y154" s="307"/>
      <c r="Z154" s="307"/>
      <c r="AA154" s="307"/>
      <c r="AB154" s="560"/>
    </row>
    <row r="155" spans="2:29" ht="15" customHeight="1" x14ac:dyDescent="0.25">
      <c r="B155" s="175" t="s">
        <v>334</v>
      </c>
      <c r="C155" s="560"/>
      <c r="D155" s="560"/>
      <c r="E155" s="560"/>
      <c r="F155" s="231"/>
      <c r="G155" s="560"/>
      <c r="H155" s="267">
        <v>0</v>
      </c>
      <c r="I155" s="560"/>
      <c r="J155" s="560"/>
      <c r="K155" s="560"/>
      <c r="L155" s="560"/>
      <c r="M155" s="560"/>
      <c r="N155" s="560"/>
      <c r="O155" s="560"/>
      <c r="Q155" s="560"/>
      <c r="R155" s="328">
        <v>0</v>
      </c>
      <c r="S155" s="267">
        <f t="shared" si="96"/>
        <v>0</v>
      </c>
      <c r="T155" s="307"/>
      <c r="U155" s="307"/>
      <c r="V155" s="307"/>
      <c r="W155" s="307"/>
      <c r="X155" s="307"/>
      <c r="Y155" s="307"/>
      <c r="Z155" s="307"/>
      <c r="AA155" s="307"/>
      <c r="AB155" s="560"/>
    </row>
    <row r="156" spans="2:29" ht="15" customHeight="1" x14ac:dyDescent="0.25">
      <c r="B156" s="175" t="s">
        <v>335</v>
      </c>
      <c r="C156" s="560"/>
      <c r="D156" s="560"/>
      <c r="E156" s="560"/>
      <c r="F156" s="231"/>
      <c r="G156" s="560"/>
      <c r="H156" s="267">
        <v>0</v>
      </c>
      <c r="I156" s="560"/>
      <c r="J156" s="560"/>
      <c r="K156" s="560"/>
      <c r="L156" s="560"/>
      <c r="M156" s="560"/>
      <c r="N156" s="560"/>
      <c r="O156" s="560"/>
      <c r="Q156" s="560"/>
      <c r="R156" s="328">
        <v>0</v>
      </c>
      <c r="S156" s="267">
        <f t="shared" si="96"/>
        <v>0</v>
      </c>
      <c r="T156" s="307"/>
      <c r="U156" s="307"/>
      <c r="V156" s="307"/>
      <c r="W156" s="307"/>
      <c r="X156" s="307"/>
      <c r="Y156" s="307"/>
      <c r="Z156" s="307"/>
      <c r="AA156" s="307"/>
      <c r="AB156" s="560"/>
    </row>
    <row r="157" spans="2:29" ht="15" customHeight="1" x14ac:dyDescent="0.25">
      <c r="B157" s="175" t="s">
        <v>617</v>
      </c>
      <c r="C157" s="560"/>
      <c r="D157" s="560"/>
      <c r="E157" s="560"/>
      <c r="F157" s="231"/>
      <c r="G157" s="560"/>
      <c r="H157" s="267">
        <v>0</v>
      </c>
      <c r="I157" s="560"/>
      <c r="J157" s="560"/>
      <c r="K157" s="560"/>
      <c r="L157" s="560"/>
      <c r="M157" s="560"/>
      <c r="N157" s="560"/>
      <c r="O157" s="560"/>
      <c r="Q157" s="560"/>
      <c r="R157" s="328">
        <v>0</v>
      </c>
      <c r="S157" s="267">
        <f t="shared" si="96"/>
        <v>0</v>
      </c>
      <c r="T157" s="307"/>
      <c r="U157" s="307"/>
      <c r="V157" s="307"/>
      <c r="W157" s="307"/>
      <c r="X157" s="307"/>
      <c r="Y157" s="307"/>
      <c r="Z157" s="307"/>
      <c r="AA157" s="307"/>
      <c r="AB157" s="560"/>
    </row>
    <row r="158" spans="2:29" ht="15" customHeight="1" x14ac:dyDescent="0.25">
      <c r="B158" s="175" t="s">
        <v>621</v>
      </c>
      <c r="C158" s="560"/>
      <c r="D158" s="560"/>
      <c r="E158" s="560"/>
      <c r="F158" s="231"/>
      <c r="G158" s="560"/>
      <c r="H158" s="267">
        <v>0</v>
      </c>
      <c r="I158" s="560"/>
      <c r="J158" s="560"/>
      <c r="K158" s="560"/>
      <c r="L158" s="560"/>
      <c r="M158" s="560"/>
      <c r="N158" s="560"/>
      <c r="O158" s="560"/>
      <c r="Q158" s="560"/>
      <c r="R158" s="328">
        <v>0</v>
      </c>
      <c r="S158" s="267">
        <f t="shared" si="96"/>
        <v>0</v>
      </c>
      <c r="T158" s="307"/>
      <c r="U158" s="307"/>
      <c r="V158" s="307"/>
      <c r="W158" s="307"/>
      <c r="X158" s="307"/>
      <c r="Y158" s="307"/>
      <c r="Z158" s="307"/>
      <c r="AA158" s="307"/>
      <c r="AB158" s="560"/>
    </row>
    <row r="159" spans="2:29" ht="15" customHeight="1" x14ac:dyDescent="0.25">
      <c r="B159" s="175" t="s">
        <v>590</v>
      </c>
      <c r="C159" s="560"/>
      <c r="D159" s="560"/>
      <c r="E159" s="560"/>
      <c r="F159" s="231"/>
      <c r="G159" s="560"/>
      <c r="H159" s="267">
        <v>0</v>
      </c>
      <c r="I159" s="560"/>
      <c r="J159" s="560"/>
      <c r="K159" s="560"/>
      <c r="L159" s="560"/>
      <c r="M159" s="560"/>
      <c r="N159" s="560"/>
      <c r="O159" s="560"/>
      <c r="Q159" s="560"/>
      <c r="R159" s="328">
        <v>0</v>
      </c>
      <c r="S159" s="267">
        <f t="shared" si="96"/>
        <v>0</v>
      </c>
      <c r="T159" s="307"/>
      <c r="U159" s="307"/>
      <c r="V159" s="307"/>
      <c r="W159" s="307"/>
      <c r="X159" s="307"/>
      <c r="Y159" s="307"/>
      <c r="Z159" s="307"/>
      <c r="AA159" s="307"/>
      <c r="AB159" s="560"/>
    </row>
    <row r="160" spans="2:29" ht="15" customHeight="1" x14ac:dyDescent="0.25">
      <c r="B160" s="175" t="s">
        <v>591</v>
      </c>
      <c r="C160" s="560"/>
      <c r="D160" s="560"/>
      <c r="E160" s="560"/>
      <c r="F160" s="231"/>
      <c r="G160" s="560"/>
      <c r="H160" s="267">
        <v>0</v>
      </c>
      <c r="I160" s="560"/>
      <c r="J160" s="560"/>
      <c r="K160" s="560"/>
      <c r="L160" s="560"/>
      <c r="M160" s="560"/>
      <c r="N160" s="560"/>
      <c r="O160" s="560"/>
      <c r="Q160" s="560"/>
      <c r="R160" s="328">
        <v>0</v>
      </c>
      <c r="S160" s="267">
        <f t="shared" si="96"/>
        <v>0</v>
      </c>
      <c r="T160" s="307"/>
      <c r="U160" s="307"/>
      <c r="V160" s="307"/>
      <c r="W160" s="307"/>
      <c r="X160" s="307"/>
      <c r="Y160" s="307"/>
      <c r="Z160" s="307"/>
      <c r="AA160" s="307"/>
      <c r="AB160" s="560"/>
    </row>
    <row r="161" spans="2:29" ht="15" customHeight="1" x14ac:dyDescent="0.25">
      <c r="B161" s="175" t="s">
        <v>592</v>
      </c>
      <c r="C161" s="560"/>
      <c r="D161" s="560"/>
      <c r="E161" s="560"/>
      <c r="F161" s="231"/>
      <c r="G161" s="560"/>
      <c r="H161" s="267">
        <v>0</v>
      </c>
      <c r="I161" s="560"/>
      <c r="J161" s="560"/>
      <c r="K161" s="560"/>
      <c r="L161" s="560"/>
      <c r="M161" s="560"/>
      <c r="N161" s="560"/>
      <c r="O161" s="560"/>
      <c r="Q161" s="560"/>
      <c r="R161" s="328">
        <v>0</v>
      </c>
      <c r="S161" s="267">
        <f t="shared" si="96"/>
        <v>0</v>
      </c>
      <c r="T161" s="307"/>
      <c r="U161" s="307"/>
      <c r="V161" s="307"/>
      <c r="W161" s="307"/>
      <c r="X161" s="307"/>
      <c r="Y161" s="307"/>
      <c r="Z161" s="307"/>
      <c r="AA161" s="307"/>
      <c r="AB161" s="560"/>
    </row>
    <row r="162" spans="2:29" ht="15" customHeight="1" x14ac:dyDescent="0.25">
      <c r="B162" s="175" t="s">
        <v>593</v>
      </c>
      <c r="C162" s="560"/>
      <c r="D162" s="560"/>
      <c r="E162" s="560"/>
      <c r="F162" s="231"/>
      <c r="G162" s="560"/>
      <c r="H162" s="267">
        <v>0</v>
      </c>
      <c r="I162" s="560"/>
      <c r="J162" s="560"/>
      <c r="K162" s="560"/>
      <c r="L162" s="560"/>
      <c r="M162" s="560"/>
      <c r="N162" s="560"/>
      <c r="O162" s="560"/>
      <c r="Q162" s="560"/>
      <c r="R162" s="328">
        <v>0</v>
      </c>
      <c r="S162" s="267">
        <f t="shared" si="96"/>
        <v>0</v>
      </c>
      <c r="T162" s="307"/>
      <c r="U162" s="307"/>
      <c r="V162" s="307"/>
      <c r="W162" s="307"/>
      <c r="X162" s="307"/>
      <c r="Y162" s="307"/>
      <c r="Z162" s="307"/>
      <c r="AA162" s="307"/>
      <c r="AB162" s="560"/>
    </row>
    <row r="163" spans="2:29" ht="15" customHeight="1" x14ac:dyDescent="0.25">
      <c r="B163" s="175" t="s">
        <v>622</v>
      </c>
      <c r="C163" s="560"/>
      <c r="D163" s="560"/>
      <c r="E163" s="560"/>
      <c r="F163" s="231"/>
      <c r="G163" s="560"/>
      <c r="H163" s="267">
        <v>0</v>
      </c>
      <c r="I163" s="560"/>
      <c r="J163" s="560"/>
      <c r="K163" s="560"/>
      <c r="L163" s="560"/>
      <c r="M163" s="560"/>
      <c r="N163" s="560"/>
      <c r="O163" s="560"/>
      <c r="Q163" s="560"/>
      <c r="R163" s="328">
        <v>0</v>
      </c>
      <c r="S163" s="267">
        <f t="shared" si="96"/>
        <v>0</v>
      </c>
      <c r="T163" s="307"/>
      <c r="U163" s="307"/>
      <c r="V163" s="307"/>
      <c r="W163" s="307"/>
      <c r="X163" s="307"/>
      <c r="Y163" s="307"/>
      <c r="Z163" s="307"/>
      <c r="AA163" s="307"/>
      <c r="AB163" s="560"/>
    </row>
    <row r="164" spans="2:29" ht="15" customHeight="1" x14ac:dyDescent="0.25">
      <c r="B164" s="175" t="s">
        <v>618</v>
      </c>
      <c r="C164" s="560"/>
      <c r="D164" s="560"/>
      <c r="E164" s="560"/>
      <c r="F164" s="231"/>
      <c r="G164" s="560"/>
      <c r="H164" s="267">
        <v>0</v>
      </c>
      <c r="I164" s="560"/>
      <c r="J164" s="560"/>
      <c r="K164" s="560"/>
      <c r="L164" s="560"/>
      <c r="M164" s="560"/>
      <c r="N164" s="560"/>
      <c r="O164" s="560"/>
      <c r="Q164" s="560"/>
      <c r="R164" s="328">
        <v>0</v>
      </c>
      <c r="S164" s="267">
        <f t="shared" si="96"/>
        <v>0</v>
      </c>
      <c r="T164" s="307"/>
      <c r="U164" s="307"/>
      <c r="V164" s="307"/>
      <c r="W164" s="307"/>
      <c r="X164" s="307"/>
      <c r="Y164" s="307"/>
      <c r="Z164" s="307"/>
      <c r="AA164" s="307"/>
      <c r="AB164" s="560"/>
    </row>
    <row r="165" spans="2:29" ht="15" customHeight="1" x14ac:dyDescent="0.25">
      <c r="B165" s="175" t="s">
        <v>619</v>
      </c>
      <c r="C165" s="560"/>
      <c r="D165" s="560"/>
      <c r="E165" s="560"/>
      <c r="F165" s="231"/>
      <c r="G165" s="321"/>
      <c r="H165" s="268">
        <v>0</v>
      </c>
      <c r="I165" s="321"/>
      <c r="J165" s="321"/>
      <c r="K165" s="321"/>
      <c r="L165" s="321"/>
      <c r="M165" s="321"/>
      <c r="N165" s="321"/>
      <c r="O165" s="321"/>
      <c r="Q165" s="560"/>
      <c r="R165" s="329">
        <v>0</v>
      </c>
      <c r="S165" s="268">
        <f t="shared" si="96"/>
        <v>0</v>
      </c>
      <c r="T165" s="307"/>
      <c r="U165" s="307"/>
      <c r="V165" s="307"/>
      <c r="W165" s="307"/>
      <c r="X165" s="307"/>
      <c r="Y165" s="307"/>
      <c r="Z165" s="307"/>
      <c r="AA165" s="307"/>
      <c r="AB165" s="560"/>
    </row>
    <row r="166" spans="2:29" ht="15.75" customHeight="1" thickBot="1" x14ac:dyDescent="0.3">
      <c r="B166" s="463" t="str">
        <f>B142&amp;" Total"</f>
        <v>Indices Total</v>
      </c>
      <c r="C166" s="269">
        <f>SUM(C153:C165)</f>
        <v>0</v>
      </c>
      <c r="D166" s="269">
        <f>SUM(D153:D165)</f>
        <v>0</v>
      </c>
      <c r="E166" s="269">
        <f>SUM(E153:E165)</f>
        <v>0</v>
      </c>
      <c r="G166" s="269">
        <f t="shared" ref="G166" si="101">SUM(G153:G165)</f>
        <v>0</v>
      </c>
      <c r="H166" s="326">
        <f t="shared" ref="H166:O166" si="102">SUM(H153:H165)</f>
        <v>0</v>
      </c>
      <c r="I166" s="269">
        <f t="shared" ref="I166" si="103">SUM(I153:I165)</f>
        <v>0</v>
      </c>
      <c r="J166" s="269">
        <f t="shared" si="102"/>
        <v>0</v>
      </c>
      <c r="K166" s="269">
        <f t="shared" si="102"/>
        <v>0</v>
      </c>
      <c r="L166" s="269">
        <f t="shared" si="102"/>
        <v>0</v>
      </c>
      <c r="M166" s="269">
        <f t="shared" si="102"/>
        <v>0</v>
      </c>
      <c r="N166" s="269">
        <f t="shared" ref="N166" si="104">SUM(N153:N165)</f>
        <v>0</v>
      </c>
      <c r="O166" s="269">
        <f t="shared" si="102"/>
        <v>0</v>
      </c>
      <c r="Q166" s="269">
        <f t="shared" ref="Q166" si="105">SUM(Q153:Q165)</f>
        <v>0</v>
      </c>
      <c r="R166" s="326">
        <f t="shared" ref="R166:AB166" si="106">SUM(R153:R165)</f>
        <v>0</v>
      </c>
      <c r="S166" s="326">
        <f t="shared" si="106"/>
        <v>0</v>
      </c>
      <c r="T166" s="269">
        <f t="shared" si="106"/>
        <v>0</v>
      </c>
      <c r="U166" s="269">
        <f t="shared" ref="U166:V166" si="107">SUM(U153:U165)</f>
        <v>0</v>
      </c>
      <c r="V166" s="269">
        <f t="shared" si="107"/>
        <v>0</v>
      </c>
      <c r="W166" s="269">
        <f t="shared" ref="W166" si="108">SUM(W153:W165)</f>
        <v>0</v>
      </c>
      <c r="X166" s="269">
        <f t="shared" si="106"/>
        <v>0</v>
      </c>
      <c r="Y166" s="269">
        <f t="shared" si="106"/>
        <v>0</v>
      </c>
      <c r="Z166" s="269">
        <f t="shared" si="106"/>
        <v>0</v>
      </c>
      <c r="AA166" s="269">
        <f t="shared" ref="AA166" si="109">SUM(AA153:AA165)</f>
        <v>0</v>
      </c>
      <c r="AB166" s="269">
        <f t="shared" si="106"/>
        <v>0</v>
      </c>
      <c r="AC166" s="563"/>
    </row>
    <row r="167" spans="2:29" s="569" customFormat="1" ht="15" customHeight="1" x14ac:dyDescent="0.25">
      <c r="AC167" s="207"/>
    </row>
    <row r="168" spans="2:29" ht="15.75" customHeight="1" thickBot="1" x14ac:dyDescent="0.3">
      <c r="B168" s="232" t="s">
        <v>601</v>
      </c>
      <c r="X168" s="563"/>
      <c r="Y168" s="563"/>
      <c r="Z168" s="563"/>
      <c r="AA168" s="563"/>
    </row>
    <row r="169" spans="2:29" ht="15" customHeight="1" x14ac:dyDescent="0.25">
      <c r="B169" s="925" t="s">
        <v>1236</v>
      </c>
      <c r="C169" s="560"/>
      <c r="D169" s="560"/>
      <c r="E169" s="560"/>
      <c r="G169" s="560"/>
      <c r="H169" s="266">
        <v>0</v>
      </c>
      <c r="I169" s="560"/>
      <c r="J169" s="560"/>
      <c r="K169" s="560"/>
      <c r="L169" s="560"/>
      <c r="M169" s="560"/>
      <c r="N169" s="560"/>
      <c r="O169" s="560"/>
      <c r="Q169" s="560"/>
      <c r="R169" s="327">
        <v>0</v>
      </c>
      <c r="S169" s="266">
        <f t="shared" ref="S169:S191" si="110">E169</f>
        <v>0</v>
      </c>
      <c r="T169" s="307"/>
      <c r="U169" s="307"/>
      <c r="V169" s="307"/>
      <c r="W169" s="307"/>
      <c r="X169" s="307"/>
      <c r="Y169" s="307"/>
      <c r="Z169" s="307"/>
      <c r="AA169" s="307"/>
      <c r="AB169" s="560"/>
    </row>
    <row r="170" spans="2:29" ht="15" customHeight="1" x14ac:dyDescent="0.25">
      <c r="B170" s="926" t="s">
        <v>1237</v>
      </c>
      <c r="C170" s="560"/>
      <c r="D170" s="560"/>
      <c r="E170" s="560"/>
      <c r="F170" s="231"/>
      <c r="G170" s="560"/>
      <c r="H170" s="267">
        <v>0</v>
      </c>
      <c r="I170" s="560"/>
      <c r="J170" s="560"/>
      <c r="K170" s="560"/>
      <c r="L170" s="560"/>
      <c r="M170" s="560"/>
      <c r="N170" s="560"/>
      <c r="O170" s="560"/>
      <c r="Q170" s="560"/>
      <c r="R170" s="328">
        <v>0</v>
      </c>
      <c r="S170" s="267">
        <f t="shared" ref="S170:S171" si="111">E170</f>
        <v>0</v>
      </c>
      <c r="T170" s="307"/>
      <c r="U170" s="307"/>
      <c r="V170" s="307"/>
      <c r="W170" s="307"/>
      <c r="X170" s="307"/>
      <c r="Y170" s="307"/>
      <c r="Z170" s="307"/>
      <c r="AA170" s="307"/>
      <c r="AB170" s="560"/>
    </row>
    <row r="171" spans="2:29" ht="15" customHeight="1" x14ac:dyDescent="0.25">
      <c r="B171" s="926" t="s">
        <v>1238</v>
      </c>
      <c r="C171" s="560"/>
      <c r="D171" s="560"/>
      <c r="E171" s="560"/>
      <c r="F171" s="231"/>
      <c r="G171" s="560"/>
      <c r="H171" s="267">
        <v>0</v>
      </c>
      <c r="I171" s="560"/>
      <c r="J171" s="560"/>
      <c r="K171" s="560"/>
      <c r="L171" s="560"/>
      <c r="M171" s="560"/>
      <c r="N171" s="560"/>
      <c r="O171" s="560"/>
      <c r="P171" s="231"/>
      <c r="Q171" s="560"/>
      <c r="R171" s="328">
        <v>0</v>
      </c>
      <c r="S171" s="267">
        <f t="shared" si="111"/>
        <v>0</v>
      </c>
      <c r="T171" s="307"/>
      <c r="U171" s="307"/>
      <c r="V171" s="307"/>
      <c r="W171" s="307"/>
      <c r="X171" s="307"/>
      <c r="Y171" s="307"/>
      <c r="Z171" s="307"/>
      <c r="AA171" s="307"/>
      <c r="AB171" s="560"/>
    </row>
    <row r="172" spans="2:29" ht="15" customHeight="1" x14ac:dyDescent="0.25">
      <c r="B172" s="926" t="s">
        <v>1200</v>
      </c>
      <c r="C172" s="560"/>
      <c r="D172" s="560"/>
      <c r="E172" s="560"/>
      <c r="G172" s="560"/>
      <c r="H172" s="267">
        <v>0</v>
      </c>
      <c r="I172" s="560"/>
      <c r="J172" s="560"/>
      <c r="K172" s="560"/>
      <c r="L172" s="560"/>
      <c r="M172" s="560"/>
      <c r="N172" s="560"/>
      <c r="O172" s="560"/>
      <c r="Q172" s="560"/>
      <c r="R172" s="328">
        <v>0</v>
      </c>
      <c r="S172" s="267">
        <f t="shared" si="110"/>
        <v>0</v>
      </c>
      <c r="T172" s="307"/>
      <c r="U172" s="307"/>
      <c r="V172" s="307"/>
      <c r="W172" s="307"/>
      <c r="X172" s="307"/>
      <c r="Y172" s="307"/>
      <c r="Z172" s="307"/>
      <c r="AA172" s="307"/>
      <c r="AB172" s="560"/>
    </row>
    <row r="173" spans="2:29" ht="15" customHeight="1" x14ac:dyDescent="0.25">
      <c r="B173" s="926" t="s">
        <v>1331</v>
      </c>
      <c r="C173" s="560"/>
      <c r="D173" s="560"/>
      <c r="E173" s="560"/>
      <c r="F173" s="231"/>
      <c r="G173" s="560"/>
      <c r="H173" s="267">
        <v>0</v>
      </c>
      <c r="I173" s="560"/>
      <c r="J173" s="560"/>
      <c r="K173" s="560"/>
      <c r="L173" s="560"/>
      <c r="M173" s="560"/>
      <c r="N173" s="560"/>
      <c r="O173" s="560"/>
      <c r="Q173" s="560"/>
      <c r="R173" s="328">
        <v>0</v>
      </c>
      <c r="S173" s="267">
        <f t="shared" ref="S173:S175" si="112">E173</f>
        <v>0</v>
      </c>
      <c r="T173" s="307"/>
      <c r="U173" s="307"/>
      <c r="V173" s="307"/>
      <c r="W173" s="307"/>
      <c r="X173" s="307"/>
      <c r="Y173" s="307"/>
      <c r="Z173" s="307"/>
      <c r="AA173" s="307"/>
      <c r="AB173" s="560"/>
    </row>
    <row r="174" spans="2:29" ht="15" customHeight="1" x14ac:dyDescent="0.25">
      <c r="B174" s="926" t="s">
        <v>1332</v>
      </c>
      <c r="C174" s="560"/>
      <c r="D174" s="560"/>
      <c r="E174" s="560"/>
      <c r="F174" s="231"/>
      <c r="G174" s="560"/>
      <c r="H174" s="267">
        <v>0</v>
      </c>
      <c r="I174" s="560"/>
      <c r="J174" s="560"/>
      <c r="K174" s="560"/>
      <c r="L174" s="560"/>
      <c r="M174" s="560"/>
      <c r="N174" s="560"/>
      <c r="O174" s="560"/>
      <c r="Q174" s="560"/>
      <c r="R174" s="328">
        <v>0</v>
      </c>
      <c r="S174" s="267">
        <f t="shared" si="112"/>
        <v>0</v>
      </c>
      <c r="T174" s="307"/>
      <c r="U174" s="307"/>
      <c r="V174" s="307"/>
      <c r="W174" s="307"/>
      <c r="X174" s="307"/>
      <c r="Y174" s="307"/>
      <c r="Z174" s="307"/>
      <c r="AA174" s="307"/>
      <c r="AB174" s="560"/>
    </row>
    <row r="175" spans="2:29" ht="15" customHeight="1" x14ac:dyDescent="0.25">
      <c r="B175" s="926" t="s">
        <v>1214</v>
      </c>
      <c r="C175" s="560"/>
      <c r="D175" s="560"/>
      <c r="E175" s="560"/>
      <c r="F175" s="231"/>
      <c r="G175" s="560"/>
      <c r="H175" s="267">
        <v>0</v>
      </c>
      <c r="I175" s="560"/>
      <c r="J175" s="560"/>
      <c r="K175" s="560"/>
      <c r="L175" s="560"/>
      <c r="M175" s="560"/>
      <c r="N175" s="560"/>
      <c r="O175" s="560"/>
      <c r="Q175" s="560"/>
      <c r="R175" s="328">
        <v>0</v>
      </c>
      <c r="S175" s="267">
        <f t="shared" si="112"/>
        <v>0</v>
      </c>
      <c r="T175" s="307"/>
      <c r="U175" s="307"/>
      <c r="V175" s="307"/>
      <c r="W175" s="307"/>
      <c r="X175" s="307"/>
      <c r="Y175" s="307"/>
      <c r="Z175" s="307"/>
      <c r="AA175" s="307"/>
      <c r="AB175" s="560"/>
    </row>
    <row r="176" spans="2:29" ht="15" customHeight="1" x14ac:dyDescent="0.25">
      <c r="B176" s="926" t="s">
        <v>1215</v>
      </c>
      <c r="C176" s="560"/>
      <c r="D176" s="560"/>
      <c r="E176" s="560"/>
      <c r="F176" s="231"/>
      <c r="G176" s="560"/>
      <c r="H176" s="267">
        <v>0</v>
      </c>
      <c r="I176" s="560"/>
      <c r="J176" s="560"/>
      <c r="K176" s="560"/>
      <c r="L176" s="560"/>
      <c r="M176" s="560"/>
      <c r="N176" s="560"/>
      <c r="O176" s="560"/>
      <c r="Q176" s="560"/>
      <c r="R176" s="328">
        <v>0</v>
      </c>
      <c r="S176" s="267">
        <f t="shared" si="110"/>
        <v>0</v>
      </c>
      <c r="T176" s="307"/>
      <c r="U176" s="307"/>
      <c r="V176" s="307"/>
      <c r="W176" s="307"/>
      <c r="X176" s="307"/>
      <c r="Y176" s="307"/>
      <c r="Z176" s="307"/>
      <c r="AA176" s="307"/>
      <c r="AB176" s="560"/>
    </row>
    <row r="177" spans="2:29" ht="15" customHeight="1" x14ac:dyDescent="0.25">
      <c r="B177" s="926" t="s">
        <v>1211</v>
      </c>
      <c r="C177" s="560"/>
      <c r="D177" s="560"/>
      <c r="E177" s="560"/>
      <c r="F177" s="231"/>
      <c r="G177" s="560"/>
      <c r="H177" s="267">
        <v>0</v>
      </c>
      <c r="I177" s="560"/>
      <c r="J177" s="560"/>
      <c r="K177" s="560"/>
      <c r="L177" s="560"/>
      <c r="M177" s="560"/>
      <c r="N177" s="560"/>
      <c r="O177" s="560"/>
      <c r="Q177" s="560"/>
      <c r="R177" s="328">
        <v>0</v>
      </c>
      <c r="S177" s="267">
        <f t="shared" si="110"/>
        <v>0</v>
      </c>
      <c r="T177" s="307"/>
      <c r="U177" s="307"/>
      <c r="V177" s="307"/>
      <c r="W177" s="307"/>
      <c r="X177" s="307"/>
      <c r="Y177" s="307"/>
      <c r="Z177" s="307"/>
      <c r="AA177" s="307"/>
      <c r="AB177" s="560"/>
    </row>
    <row r="178" spans="2:29" ht="15" customHeight="1" x14ac:dyDescent="0.25">
      <c r="B178" s="461" t="str">
        <f>B168&amp;" Total"</f>
        <v>Index Tranches Total</v>
      </c>
      <c r="C178" s="269">
        <f>SUM(C169:C177)</f>
        <v>0</v>
      </c>
      <c r="D178" s="269">
        <f>SUM(D169:D177)</f>
        <v>0</v>
      </c>
      <c r="E178" s="269">
        <f>SUM(E169:E177)</f>
        <v>0</v>
      </c>
      <c r="F178" s="231"/>
      <c r="G178" s="269">
        <f t="shared" ref="G178" si="113">SUM(G169:G177)</f>
        <v>0</v>
      </c>
      <c r="H178" s="322">
        <f t="shared" ref="H178:O178" si="114">SUM(H169:H177)</f>
        <v>0</v>
      </c>
      <c r="I178" s="269">
        <f t="shared" ref="I178" si="115">SUM(I169:I177)</f>
        <v>0</v>
      </c>
      <c r="J178" s="269">
        <f t="shared" si="114"/>
        <v>0</v>
      </c>
      <c r="K178" s="269">
        <f t="shared" si="114"/>
        <v>0</v>
      </c>
      <c r="L178" s="269">
        <f t="shared" si="114"/>
        <v>0</v>
      </c>
      <c r="M178" s="269">
        <f t="shared" si="114"/>
        <v>0</v>
      </c>
      <c r="N178" s="269">
        <f t="shared" ref="N178" si="116">SUM(N169:N177)</f>
        <v>0</v>
      </c>
      <c r="O178" s="269">
        <f t="shared" si="114"/>
        <v>0</v>
      </c>
      <c r="P178" s="231"/>
      <c r="Q178" s="269">
        <f t="shared" ref="Q178" si="117">SUM(Q169:Q177)</f>
        <v>0</v>
      </c>
      <c r="R178" s="322">
        <v>0</v>
      </c>
      <c r="S178" s="322">
        <f t="shared" si="110"/>
        <v>0</v>
      </c>
      <c r="T178" s="269">
        <f t="shared" ref="T178:U178" si="118">SUM(T169:T177)</f>
        <v>0</v>
      </c>
      <c r="U178" s="269">
        <f t="shared" si="118"/>
        <v>0</v>
      </c>
      <c r="V178" s="269">
        <f t="shared" ref="V178:AB178" si="119">SUM(V169:V177)</f>
        <v>0</v>
      </c>
      <c r="W178" s="269">
        <f t="shared" si="119"/>
        <v>0</v>
      </c>
      <c r="X178" s="269">
        <f t="shared" si="119"/>
        <v>0</v>
      </c>
      <c r="Y178" s="269">
        <f t="shared" si="119"/>
        <v>0</v>
      </c>
      <c r="Z178" s="269">
        <f t="shared" si="119"/>
        <v>0</v>
      </c>
      <c r="AA178" s="269">
        <f t="shared" ref="AA178" si="120">SUM(AA169:AA177)</f>
        <v>0</v>
      </c>
      <c r="AB178" s="269">
        <f t="shared" si="119"/>
        <v>0</v>
      </c>
      <c r="AC178" s="563"/>
    </row>
    <row r="179" spans="2:29" ht="15" customHeight="1" x14ac:dyDescent="0.25">
      <c r="B179" s="175" t="s">
        <v>620</v>
      </c>
      <c r="C179" s="560"/>
      <c r="D179" s="560"/>
      <c r="E179" s="560"/>
      <c r="F179" s="231"/>
      <c r="G179" s="560"/>
      <c r="H179" s="266">
        <v>0</v>
      </c>
      <c r="I179" s="560"/>
      <c r="J179" s="560"/>
      <c r="K179" s="560"/>
      <c r="L179" s="560"/>
      <c r="M179" s="560"/>
      <c r="N179" s="560"/>
      <c r="O179" s="560"/>
      <c r="Q179" s="560"/>
      <c r="R179" s="327">
        <v>0</v>
      </c>
      <c r="S179" s="266">
        <f t="shared" si="110"/>
        <v>0</v>
      </c>
      <c r="T179" s="307"/>
      <c r="U179" s="307"/>
      <c r="V179" s="307"/>
      <c r="W179" s="307"/>
      <c r="X179" s="307"/>
      <c r="Y179" s="307"/>
      <c r="Z179" s="307"/>
      <c r="AA179" s="307"/>
      <c r="AB179" s="560"/>
    </row>
    <row r="180" spans="2:29" ht="15" customHeight="1" x14ac:dyDescent="0.25">
      <c r="B180" s="175" t="s">
        <v>333</v>
      </c>
      <c r="C180" s="560"/>
      <c r="D180" s="560"/>
      <c r="E180" s="560"/>
      <c r="F180" s="231"/>
      <c r="G180" s="560"/>
      <c r="H180" s="267">
        <v>0</v>
      </c>
      <c r="I180" s="560"/>
      <c r="J180" s="560"/>
      <c r="K180" s="560"/>
      <c r="L180" s="560"/>
      <c r="M180" s="560"/>
      <c r="N180" s="560"/>
      <c r="O180" s="560"/>
      <c r="Q180" s="560"/>
      <c r="R180" s="328">
        <v>0</v>
      </c>
      <c r="S180" s="267">
        <f t="shared" si="110"/>
        <v>0</v>
      </c>
      <c r="T180" s="307"/>
      <c r="U180" s="307"/>
      <c r="V180" s="307"/>
      <c r="W180" s="307"/>
      <c r="X180" s="307"/>
      <c r="Y180" s="307"/>
      <c r="Z180" s="307"/>
      <c r="AA180" s="307"/>
      <c r="AB180" s="560"/>
    </row>
    <row r="181" spans="2:29" ht="15" customHeight="1" x14ac:dyDescent="0.25">
      <c r="B181" s="175" t="s">
        <v>334</v>
      </c>
      <c r="C181" s="560"/>
      <c r="D181" s="560"/>
      <c r="E181" s="560"/>
      <c r="F181" s="231"/>
      <c r="G181" s="560"/>
      <c r="H181" s="267">
        <v>0</v>
      </c>
      <c r="I181" s="560"/>
      <c r="J181" s="560"/>
      <c r="K181" s="560"/>
      <c r="L181" s="560"/>
      <c r="M181" s="560"/>
      <c r="N181" s="560"/>
      <c r="O181" s="560"/>
      <c r="Q181" s="560"/>
      <c r="R181" s="328">
        <v>0</v>
      </c>
      <c r="S181" s="267">
        <f t="shared" si="110"/>
        <v>0</v>
      </c>
      <c r="T181" s="307"/>
      <c r="U181" s="307"/>
      <c r="V181" s="307"/>
      <c r="W181" s="307"/>
      <c r="X181" s="307"/>
      <c r="Y181" s="307"/>
      <c r="Z181" s="307"/>
      <c r="AA181" s="307"/>
      <c r="AB181" s="560"/>
    </row>
    <row r="182" spans="2:29" ht="15" customHeight="1" x14ac:dyDescent="0.25">
      <c r="B182" s="175" t="s">
        <v>335</v>
      </c>
      <c r="C182" s="560"/>
      <c r="D182" s="560"/>
      <c r="E182" s="560"/>
      <c r="F182" s="231"/>
      <c r="G182" s="560"/>
      <c r="H182" s="267">
        <v>0</v>
      </c>
      <c r="I182" s="560"/>
      <c r="J182" s="560"/>
      <c r="K182" s="560"/>
      <c r="L182" s="560"/>
      <c r="M182" s="560"/>
      <c r="N182" s="560"/>
      <c r="O182" s="560"/>
      <c r="Q182" s="560"/>
      <c r="R182" s="328">
        <v>0</v>
      </c>
      <c r="S182" s="267">
        <f t="shared" si="110"/>
        <v>0</v>
      </c>
      <c r="T182" s="307"/>
      <c r="U182" s="307"/>
      <c r="V182" s="307"/>
      <c r="W182" s="307"/>
      <c r="X182" s="307"/>
      <c r="Y182" s="307"/>
      <c r="Z182" s="307"/>
      <c r="AA182" s="307"/>
      <c r="AB182" s="560"/>
    </row>
    <row r="183" spans="2:29" ht="15" customHeight="1" x14ac:dyDescent="0.25">
      <c r="B183" s="175" t="s">
        <v>617</v>
      </c>
      <c r="C183" s="560"/>
      <c r="D183" s="560"/>
      <c r="E183" s="560"/>
      <c r="F183" s="231"/>
      <c r="G183" s="560"/>
      <c r="H183" s="267">
        <v>0</v>
      </c>
      <c r="I183" s="560"/>
      <c r="J183" s="560"/>
      <c r="K183" s="560"/>
      <c r="L183" s="560"/>
      <c r="M183" s="560"/>
      <c r="N183" s="560"/>
      <c r="O183" s="560"/>
      <c r="Q183" s="560"/>
      <c r="R183" s="328">
        <v>0</v>
      </c>
      <c r="S183" s="267">
        <f t="shared" si="110"/>
        <v>0</v>
      </c>
      <c r="T183" s="307"/>
      <c r="U183" s="307"/>
      <c r="V183" s="307"/>
      <c r="W183" s="307"/>
      <c r="X183" s="307"/>
      <c r="Y183" s="307"/>
      <c r="Z183" s="307"/>
      <c r="AA183" s="307"/>
      <c r="AB183" s="560"/>
    </row>
    <row r="184" spans="2:29" ht="15" customHeight="1" x14ac:dyDescent="0.25">
      <c r="B184" s="175" t="s">
        <v>621</v>
      </c>
      <c r="C184" s="560"/>
      <c r="D184" s="560"/>
      <c r="E184" s="560"/>
      <c r="F184" s="231"/>
      <c r="G184" s="560"/>
      <c r="H184" s="267">
        <v>0</v>
      </c>
      <c r="I184" s="560"/>
      <c r="J184" s="560"/>
      <c r="K184" s="560"/>
      <c r="L184" s="560"/>
      <c r="M184" s="560"/>
      <c r="N184" s="560"/>
      <c r="O184" s="560"/>
      <c r="Q184" s="560"/>
      <c r="R184" s="328">
        <v>0</v>
      </c>
      <c r="S184" s="267">
        <f t="shared" si="110"/>
        <v>0</v>
      </c>
      <c r="T184" s="307"/>
      <c r="U184" s="307"/>
      <c r="V184" s="307"/>
      <c r="W184" s="307"/>
      <c r="X184" s="307"/>
      <c r="Y184" s="307"/>
      <c r="Z184" s="307"/>
      <c r="AA184" s="307"/>
      <c r="AB184" s="560"/>
    </row>
    <row r="185" spans="2:29" ht="15" customHeight="1" x14ac:dyDescent="0.25">
      <c r="B185" s="175" t="s">
        <v>590</v>
      </c>
      <c r="C185" s="560"/>
      <c r="D185" s="560"/>
      <c r="E185" s="560"/>
      <c r="F185" s="231"/>
      <c r="G185" s="560"/>
      <c r="H185" s="267">
        <v>0</v>
      </c>
      <c r="I185" s="560"/>
      <c r="J185" s="560"/>
      <c r="K185" s="560"/>
      <c r="L185" s="560"/>
      <c r="M185" s="560"/>
      <c r="N185" s="560"/>
      <c r="O185" s="560"/>
      <c r="Q185" s="560"/>
      <c r="R185" s="328">
        <v>0</v>
      </c>
      <c r="S185" s="267">
        <f t="shared" si="110"/>
        <v>0</v>
      </c>
      <c r="T185" s="307"/>
      <c r="U185" s="307"/>
      <c r="V185" s="307"/>
      <c r="W185" s="307"/>
      <c r="X185" s="307"/>
      <c r="Y185" s="307"/>
      <c r="Z185" s="307"/>
      <c r="AA185" s="307"/>
      <c r="AB185" s="560"/>
    </row>
    <row r="186" spans="2:29" ht="15" customHeight="1" x14ac:dyDescent="0.25">
      <c r="B186" s="175" t="s">
        <v>591</v>
      </c>
      <c r="C186" s="560"/>
      <c r="D186" s="560"/>
      <c r="E186" s="560"/>
      <c r="F186" s="231"/>
      <c r="G186" s="560"/>
      <c r="H186" s="267">
        <v>0</v>
      </c>
      <c r="I186" s="560"/>
      <c r="J186" s="560"/>
      <c r="K186" s="560"/>
      <c r="L186" s="560"/>
      <c r="M186" s="560"/>
      <c r="N186" s="560"/>
      <c r="O186" s="560"/>
      <c r="Q186" s="560"/>
      <c r="R186" s="328">
        <v>0</v>
      </c>
      <c r="S186" s="267">
        <f t="shared" si="110"/>
        <v>0</v>
      </c>
      <c r="T186" s="307"/>
      <c r="U186" s="307"/>
      <c r="V186" s="307"/>
      <c r="W186" s="307"/>
      <c r="X186" s="307"/>
      <c r="Y186" s="307"/>
      <c r="Z186" s="307"/>
      <c r="AA186" s="307"/>
      <c r="AB186" s="560"/>
    </row>
    <row r="187" spans="2:29" ht="15" customHeight="1" x14ac:dyDescent="0.25">
      <c r="B187" s="175" t="s">
        <v>592</v>
      </c>
      <c r="C187" s="560"/>
      <c r="D187" s="560"/>
      <c r="E187" s="560"/>
      <c r="F187" s="231"/>
      <c r="G187" s="560"/>
      <c r="H187" s="267">
        <v>0</v>
      </c>
      <c r="I187" s="560"/>
      <c r="J187" s="560"/>
      <c r="K187" s="560"/>
      <c r="L187" s="560"/>
      <c r="M187" s="560"/>
      <c r="N187" s="560"/>
      <c r="O187" s="560"/>
      <c r="Q187" s="560"/>
      <c r="R187" s="328">
        <v>0</v>
      </c>
      <c r="S187" s="267">
        <f t="shared" si="110"/>
        <v>0</v>
      </c>
      <c r="T187" s="307"/>
      <c r="U187" s="307"/>
      <c r="V187" s="307"/>
      <c r="W187" s="307"/>
      <c r="X187" s="307"/>
      <c r="Y187" s="307"/>
      <c r="Z187" s="307"/>
      <c r="AA187" s="307"/>
      <c r="AB187" s="560"/>
    </row>
    <row r="188" spans="2:29" ht="15" customHeight="1" x14ac:dyDescent="0.25">
      <c r="B188" s="175" t="s">
        <v>593</v>
      </c>
      <c r="C188" s="560"/>
      <c r="D188" s="560"/>
      <c r="E188" s="560"/>
      <c r="F188" s="231"/>
      <c r="G188" s="560"/>
      <c r="H188" s="267">
        <v>0</v>
      </c>
      <c r="I188" s="560"/>
      <c r="J188" s="560"/>
      <c r="K188" s="560"/>
      <c r="L188" s="560"/>
      <c r="M188" s="560"/>
      <c r="N188" s="560"/>
      <c r="O188" s="560"/>
      <c r="Q188" s="560"/>
      <c r="R188" s="328">
        <v>0</v>
      </c>
      <c r="S188" s="267">
        <f t="shared" si="110"/>
        <v>0</v>
      </c>
      <c r="T188" s="307"/>
      <c r="U188" s="307"/>
      <c r="V188" s="307"/>
      <c r="W188" s="307"/>
      <c r="X188" s="307"/>
      <c r="Y188" s="307"/>
      <c r="Z188" s="307"/>
      <c r="AA188" s="307"/>
      <c r="AB188" s="560"/>
    </row>
    <row r="189" spans="2:29" ht="15" customHeight="1" x14ac:dyDescent="0.25">
      <c r="B189" s="175" t="s">
        <v>622</v>
      </c>
      <c r="C189" s="560"/>
      <c r="D189" s="560"/>
      <c r="E189" s="560"/>
      <c r="F189" s="231"/>
      <c r="G189" s="560"/>
      <c r="H189" s="267">
        <v>0</v>
      </c>
      <c r="I189" s="560"/>
      <c r="J189" s="560"/>
      <c r="K189" s="560"/>
      <c r="L189" s="560"/>
      <c r="M189" s="560"/>
      <c r="N189" s="560"/>
      <c r="O189" s="560"/>
      <c r="Q189" s="560"/>
      <c r="R189" s="328">
        <v>0</v>
      </c>
      <c r="S189" s="267">
        <f t="shared" si="110"/>
        <v>0</v>
      </c>
      <c r="T189" s="307"/>
      <c r="U189" s="307"/>
      <c r="V189" s="307"/>
      <c r="W189" s="307"/>
      <c r="X189" s="307"/>
      <c r="Y189" s="307"/>
      <c r="Z189" s="307"/>
      <c r="AA189" s="307"/>
      <c r="AB189" s="560"/>
    </row>
    <row r="190" spans="2:29" ht="15" customHeight="1" x14ac:dyDescent="0.25">
      <c r="B190" s="175" t="s">
        <v>618</v>
      </c>
      <c r="C190" s="560"/>
      <c r="D190" s="560"/>
      <c r="E190" s="560"/>
      <c r="F190" s="231"/>
      <c r="G190" s="560"/>
      <c r="H190" s="267">
        <v>0</v>
      </c>
      <c r="I190" s="560"/>
      <c r="J190" s="560"/>
      <c r="K190" s="560"/>
      <c r="L190" s="560"/>
      <c r="M190" s="560"/>
      <c r="N190" s="560"/>
      <c r="O190" s="560"/>
      <c r="Q190" s="560"/>
      <c r="R190" s="328">
        <v>0</v>
      </c>
      <c r="S190" s="267">
        <f t="shared" si="110"/>
        <v>0</v>
      </c>
      <c r="T190" s="307"/>
      <c r="U190" s="307"/>
      <c r="V190" s="307"/>
      <c r="W190" s="307"/>
      <c r="X190" s="307"/>
      <c r="Y190" s="307"/>
      <c r="Z190" s="307"/>
      <c r="AA190" s="307"/>
      <c r="AB190" s="560"/>
    </row>
    <row r="191" spans="2:29" ht="15" customHeight="1" x14ac:dyDescent="0.25">
      <c r="B191" s="175" t="s">
        <v>619</v>
      </c>
      <c r="C191" s="560"/>
      <c r="D191" s="560"/>
      <c r="E191" s="560"/>
      <c r="F191" s="231"/>
      <c r="G191" s="321"/>
      <c r="H191" s="268">
        <v>0</v>
      </c>
      <c r="I191" s="321"/>
      <c r="J191" s="321"/>
      <c r="K191" s="321"/>
      <c r="L191" s="321"/>
      <c r="M191" s="321"/>
      <c r="N191" s="321"/>
      <c r="O191" s="321"/>
      <c r="Q191" s="560"/>
      <c r="R191" s="329">
        <v>0</v>
      </c>
      <c r="S191" s="268">
        <f t="shared" si="110"/>
        <v>0</v>
      </c>
      <c r="T191" s="307"/>
      <c r="U191" s="307"/>
      <c r="V191" s="307"/>
      <c r="W191" s="307"/>
      <c r="X191" s="307"/>
      <c r="Y191" s="307"/>
      <c r="Z191" s="307"/>
      <c r="AA191" s="307"/>
      <c r="AB191" s="560"/>
    </row>
    <row r="192" spans="2:29" ht="15.75" customHeight="1" thickBot="1" x14ac:dyDescent="0.3">
      <c r="B192" s="463" t="str">
        <f>B168&amp;" Total"</f>
        <v>Index Tranches Total</v>
      </c>
      <c r="C192" s="269">
        <f>SUM(C179:C191)</f>
        <v>0</v>
      </c>
      <c r="D192" s="269">
        <f>SUM(D179:D191)</f>
        <v>0</v>
      </c>
      <c r="E192" s="269">
        <f>SUM(E179:E191)</f>
        <v>0</v>
      </c>
      <c r="G192" s="269">
        <f t="shared" ref="G192" si="121">SUM(G179:G191)</f>
        <v>0</v>
      </c>
      <c r="H192" s="326">
        <f t="shared" ref="H192:O192" si="122">SUM(H179:H191)</f>
        <v>0</v>
      </c>
      <c r="I192" s="269">
        <f t="shared" ref="I192" si="123">SUM(I179:I191)</f>
        <v>0</v>
      </c>
      <c r="J192" s="269">
        <f t="shared" si="122"/>
        <v>0</v>
      </c>
      <c r="K192" s="269">
        <f t="shared" si="122"/>
        <v>0</v>
      </c>
      <c r="L192" s="269">
        <f t="shared" si="122"/>
        <v>0</v>
      </c>
      <c r="M192" s="269">
        <f t="shared" si="122"/>
        <v>0</v>
      </c>
      <c r="N192" s="269">
        <f t="shared" ref="N192" si="124">SUM(N179:N191)</f>
        <v>0</v>
      </c>
      <c r="O192" s="269">
        <f t="shared" si="122"/>
        <v>0</v>
      </c>
      <c r="Q192" s="269">
        <f t="shared" ref="Q192" si="125">SUM(Q179:Q191)</f>
        <v>0</v>
      </c>
      <c r="R192" s="326">
        <f t="shared" ref="R192:AB192" si="126">SUM(R179:R191)</f>
        <v>0</v>
      </c>
      <c r="S192" s="326">
        <f t="shared" si="126"/>
        <v>0</v>
      </c>
      <c r="T192" s="269">
        <f t="shared" ref="T192:U192" si="127">SUM(T179:T191)</f>
        <v>0</v>
      </c>
      <c r="U192" s="269">
        <f t="shared" si="127"/>
        <v>0</v>
      </c>
      <c r="V192" s="269">
        <f t="shared" si="126"/>
        <v>0</v>
      </c>
      <c r="W192" s="269">
        <f t="shared" si="126"/>
        <v>0</v>
      </c>
      <c r="X192" s="269">
        <f t="shared" si="126"/>
        <v>0</v>
      </c>
      <c r="Y192" s="269">
        <f t="shared" si="126"/>
        <v>0</v>
      </c>
      <c r="Z192" s="269">
        <f t="shared" si="126"/>
        <v>0</v>
      </c>
      <c r="AA192" s="269">
        <f t="shared" ref="AA192" si="128">SUM(AA179:AA191)</f>
        <v>0</v>
      </c>
      <c r="AB192" s="269">
        <f t="shared" si="126"/>
        <v>0</v>
      </c>
      <c r="AC192" s="563"/>
    </row>
    <row r="193" spans="2:29" s="569" customFormat="1" ht="15" customHeight="1" x14ac:dyDescent="0.25">
      <c r="AC193" s="207"/>
    </row>
    <row r="194" spans="2:29" ht="15.75" customHeight="1" thickBot="1" x14ac:dyDescent="0.3">
      <c r="B194" s="232" t="s">
        <v>1170</v>
      </c>
      <c r="X194" s="563"/>
      <c r="Y194" s="563"/>
      <c r="Z194" s="563"/>
      <c r="AA194" s="563"/>
    </row>
    <row r="195" spans="2:29" ht="15" customHeight="1" x14ac:dyDescent="0.25">
      <c r="B195" s="925" t="s">
        <v>1236</v>
      </c>
      <c r="C195" s="560"/>
      <c r="D195" s="560"/>
      <c r="E195" s="560"/>
      <c r="G195" s="560"/>
      <c r="H195" s="266">
        <v>0</v>
      </c>
      <c r="I195" s="560"/>
      <c r="J195" s="560"/>
      <c r="K195" s="560"/>
      <c r="L195" s="560"/>
      <c r="M195" s="560"/>
      <c r="N195" s="560"/>
      <c r="O195" s="560"/>
      <c r="Q195" s="560"/>
      <c r="R195" s="327">
        <v>0</v>
      </c>
      <c r="S195" s="266">
        <f t="shared" ref="S195:S217" si="129">E195</f>
        <v>0</v>
      </c>
      <c r="T195" s="307"/>
      <c r="U195" s="307"/>
      <c r="V195" s="307"/>
      <c r="W195" s="307"/>
      <c r="X195" s="307"/>
      <c r="Y195" s="307"/>
      <c r="Z195" s="307"/>
      <c r="AA195" s="307"/>
      <c r="AB195" s="560"/>
    </row>
    <row r="196" spans="2:29" ht="15" customHeight="1" x14ac:dyDescent="0.25">
      <c r="B196" s="926" t="s">
        <v>1237</v>
      </c>
      <c r="C196" s="560"/>
      <c r="D196" s="560"/>
      <c r="E196" s="560"/>
      <c r="F196" s="231"/>
      <c r="G196" s="560"/>
      <c r="H196" s="267">
        <v>0</v>
      </c>
      <c r="I196" s="560"/>
      <c r="J196" s="560"/>
      <c r="K196" s="560"/>
      <c r="L196" s="560"/>
      <c r="M196" s="560"/>
      <c r="N196" s="560"/>
      <c r="O196" s="560"/>
      <c r="Q196" s="560"/>
      <c r="R196" s="328">
        <v>0</v>
      </c>
      <c r="S196" s="267">
        <f t="shared" ref="S196:S197" si="130">E196</f>
        <v>0</v>
      </c>
      <c r="T196" s="307"/>
      <c r="U196" s="307"/>
      <c r="V196" s="307"/>
      <c r="W196" s="307"/>
      <c r="X196" s="307"/>
      <c r="Y196" s="307"/>
      <c r="Z196" s="307"/>
      <c r="AA196" s="307"/>
      <c r="AB196" s="560"/>
    </row>
    <row r="197" spans="2:29" ht="15" customHeight="1" x14ac:dyDescent="0.25">
      <c r="B197" s="926" t="s">
        <v>1238</v>
      </c>
      <c r="C197" s="560"/>
      <c r="D197" s="560"/>
      <c r="E197" s="560"/>
      <c r="F197" s="231"/>
      <c r="G197" s="560"/>
      <c r="H197" s="267">
        <v>0</v>
      </c>
      <c r="I197" s="560"/>
      <c r="J197" s="560"/>
      <c r="K197" s="560"/>
      <c r="L197" s="560"/>
      <c r="M197" s="560"/>
      <c r="N197" s="560"/>
      <c r="O197" s="560"/>
      <c r="P197" s="231"/>
      <c r="Q197" s="560"/>
      <c r="R197" s="328">
        <v>0</v>
      </c>
      <c r="S197" s="267">
        <f t="shared" si="130"/>
        <v>0</v>
      </c>
      <c r="T197" s="307"/>
      <c r="U197" s="307"/>
      <c r="V197" s="307"/>
      <c r="W197" s="307"/>
      <c r="X197" s="307"/>
      <c r="Y197" s="307"/>
      <c r="Z197" s="307"/>
      <c r="AA197" s="307"/>
      <c r="AB197" s="560"/>
    </row>
    <row r="198" spans="2:29" ht="15" customHeight="1" x14ac:dyDescent="0.25">
      <c r="B198" s="926" t="s">
        <v>1200</v>
      </c>
      <c r="C198" s="560"/>
      <c r="D198" s="560"/>
      <c r="E198" s="560"/>
      <c r="G198" s="560"/>
      <c r="H198" s="267">
        <v>0</v>
      </c>
      <c r="I198" s="560"/>
      <c r="J198" s="560"/>
      <c r="K198" s="560"/>
      <c r="L198" s="560"/>
      <c r="M198" s="560"/>
      <c r="N198" s="560"/>
      <c r="O198" s="560"/>
      <c r="Q198" s="560"/>
      <c r="R198" s="328">
        <v>0</v>
      </c>
      <c r="S198" s="267">
        <f t="shared" si="129"/>
        <v>0</v>
      </c>
      <c r="T198" s="307"/>
      <c r="U198" s="307"/>
      <c r="V198" s="307"/>
      <c r="W198" s="307"/>
      <c r="X198" s="307"/>
      <c r="Y198" s="307"/>
      <c r="Z198" s="307"/>
      <c r="AA198" s="307"/>
      <c r="AB198" s="560"/>
    </row>
    <row r="199" spans="2:29" ht="15" customHeight="1" x14ac:dyDescent="0.25">
      <c r="B199" s="926" t="s">
        <v>1331</v>
      </c>
      <c r="C199" s="560"/>
      <c r="D199" s="560"/>
      <c r="E199" s="560"/>
      <c r="F199" s="231"/>
      <c r="G199" s="560"/>
      <c r="H199" s="267">
        <v>0</v>
      </c>
      <c r="I199" s="560"/>
      <c r="J199" s="560"/>
      <c r="K199" s="560"/>
      <c r="L199" s="560"/>
      <c r="M199" s="560"/>
      <c r="N199" s="560"/>
      <c r="O199" s="560"/>
      <c r="Q199" s="560"/>
      <c r="R199" s="328">
        <v>0</v>
      </c>
      <c r="S199" s="267">
        <f t="shared" ref="S199:S201" si="131">E199</f>
        <v>0</v>
      </c>
      <c r="T199" s="307"/>
      <c r="U199" s="307"/>
      <c r="V199" s="307"/>
      <c r="W199" s="307"/>
      <c r="X199" s="307"/>
      <c r="Y199" s="307"/>
      <c r="Z199" s="307"/>
      <c r="AA199" s="307"/>
      <c r="AB199" s="560"/>
    </row>
    <row r="200" spans="2:29" ht="15" customHeight="1" x14ac:dyDescent="0.25">
      <c r="B200" s="926" t="s">
        <v>1332</v>
      </c>
      <c r="C200" s="560"/>
      <c r="D200" s="560"/>
      <c r="E200" s="560"/>
      <c r="F200" s="231"/>
      <c r="G200" s="560"/>
      <c r="H200" s="267">
        <v>0</v>
      </c>
      <c r="I200" s="560"/>
      <c r="J200" s="560"/>
      <c r="K200" s="560"/>
      <c r="L200" s="560"/>
      <c r="M200" s="560"/>
      <c r="N200" s="560"/>
      <c r="O200" s="560"/>
      <c r="Q200" s="560"/>
      <c r="R200" s="328">
        <v>0</v>
      </c>
      <c r="S200" s="267">
        <f t="shared" si="131"/>
        <v>0</v>
      </c>
      <c r="T200" s="307"/>
      <c r="U200" s="307"/>
      <c r="V200" s="307"/>
      <c r="W200" s="307"/>
      <c r="X200" s="307"/>
      <c r="Y200" s="307"/>
      <c r="Z200" s="307"/>
      <c r="AA200" s="307"/>
      <c r="AB200" s="560"/>
    </row>
    <row r="201" spans="2:29" ht="15" customHeight="1" x14ac:dyDescent="0.25">
      <c r="B201" s="926" t="s">
        <v>1214</v>
      </c>
      <c r="C201" s="560"/>
      <c r="D201" s="560"/>
      <c r="E201" s="560"/>
      <c r="F201" s="231"/>
      <c r="G201" s="560"/>
      <c r="H201" s="267">
        <v>0</v>
      </c>
      <c r="I201" s="560"/>
      <c r="J201" s="560"/>
      <c r="K201" s="560"/>
      <c r="L201" s="560"/>
      <c r="M201" s="560"/>
      <c r="N201" s="560"/>
      <c r="O201" s="560"/>
      <c r="Q201" s="560"/>
      <c r="R201" s="328">
        <v>0</v>
      </c>
      <c r="S201" s="267">
        <f t="shared" si="131"/>
        <v>0</v>
      </c>
      <c r="T201" s="307"/>
      <c r="U201" s="307"/>
      <c r="V201" s="307"/>
      <c r="W201" s="307"/>
      <c r="X201" s="307"/>
      <c r="Y201" s="307"/>
      <c r="Z201" s="307"/>
      <c r="AA201" s="307"/>
      <c r="AB201" s="560"/>
    </row>
    <row r="202" spans="2:29" ht="15" customHeight="1" x14ac:dyDescent="0.25">
      <c r="B202" s="926" t="s">
        <v>1215</v>
      </c>
      <c r="C202" s="560"/>
      <c r="D202" s="560"/>
      <c r="E202" s="560"/>
      <c r="F202" s="231"/>
      <c r="G202" s="560"/>
      <c r="H202" s="267">
        <v>0</v>
      </c>
      <c r="I202" s="560"/>
      <c r="J202" s="560"/>
      <c r="K202" s="560"/>
      <c r="L202" s="560"/>
      <c r="M202" s="560"/>
      <c r="N202" s="560"/>
      <c r="O202" s="560"/>
      <c r="Q202" s="560"/>
      <c r="R202" s="328">
        <v>0</v>
      </c>
      <c r="S202" s="267">
        <f t="shared" si="129"/>
        <v>0</v>
      </c>
      <c r="T202" s="307"/>
      <c r="U202" s="307"/>
      <c r="V202" s="307"/>
      <c r="W202" s="307"/>
      <c r="X202" s="307"/>
      <c r="Y202" s="307"/>
      <c r="Z202" s="307"/>
      <c r="AA202" s="307"/>
      <c r="AB202" s="560"/>
    </row>
    <row r="203" spans="2:29" ht="15" customHeight="1" x14ac:dyDescent="0.25">
      <c r="B203" s="926" t="s">
        <v>1211</v>
      </c>
      <c r="C203" s="560"/>
      <c r="D203" s="560"/>
      <c r="E203" s="560"/>
      <c r="F203" s="231"/>
      <c r="G203" s="560"/>
      <c r="H203" s="267">
        <v>0</v>
      </c>
      <c r="I203" s="560"/>
      <c r="J203" s="560"/>
      <c r="K203" s="560"/>
      <c r="L203" s="560"/>
      <c r="M203" s="560"/>
      <c r="N203" s="560"/>
      <c r="O203" s="560"/>
      <c r="Q203" s="560"/>
      <c r="R203" s="328">
        <v>0</v>
      </c>
      <c r="S203" s="267">
        <f t="shared" si="129"/>
        <v>0</v>
      </c>
      <c r="T203" s="307"/>
      <c r="U203" s="307"/>
      <c r="V203" s="307"/>
      <c r="W203" s="307"/>
      <c r="X203" s="307"/>
      <c r="Y203" s="307"/>
      <c r="Z203" s="307"/>
      <c r="AA203" s="307"/>
      <c r="AB203" s="560"/>
    </row>
    <row r="204" spans="2:29" ht="15" customHeight="1" x14ac:dyDescent="0.25">
      <c r="B204" s="461" t="str">
        <f>B194&amp;" Total"</f>
        <v>Index Options Total</v>
      </c>
      <c r="C204" s="269">
        <f>SUM(C195:C203)</f>
        <v>0</v>
      </c>
      <c r="D204" s="269">
        <f>SUM(D195:D203)</f>
        <v>0</v>
      </c>
      <c r="E204" s="269">
        <f>SUM(E195:E203)</f>
        <v>0</v>
      </c>
      <c r="F204" s="231"/>
      <c r="G204" s="269">
        <f t="shared" ref="G204" si="132">SUM(G195:G203)</f>
        <v>0</v>
      </c>
      <c r="H204" s="322">
        <f t="shared" ref="H204:O204" si="133">SUM(H195:H203)</f>
        <v>0</v>
      </c>
      <c r="I204" s="269">
        <f t="shared" ref="I204" si="134">SUM(I195:I203)</f>
        <v>0</v>
      </c>
      <c r="J204" s="269">
        <f t="shared" si="133"/>
        <v>0</v>
      </c>
      <c r="K204" s="269">
        <f t="shared" si="133"/>
        <v>0</v>
      </c>
      <c r="L204" s="269">
        <f t="shared" si="133"/>
        <v>0</v>
      </c>
      <c r="M204" s="269">
        <f t="shared" si="133"/>
        <v>0</v>
      </c>
      <c r="N204" s="269">
        <f t="shared" ref="N204" si="135">SUM(N195:N203)</f>
        <v>0</v>
      </c>
      <c r="O204" s="269">
        <f t="shared" si="133"/>
        <v>0</v>
      </c>
      <c r="P204" s="231"/>
      <c r="Q204" s="269">
        <f t="shared" ref="Q204" si="136">SUM(Q195:Q203)</f>
        <v>0</v>
      </c>
      <c r="R204" s="322">
        <v>0</v>
      </c>
      <c r="S204" s="322">
        <f t="shared" si="129"/>
        <v>0</v>
      </c>
      <c r="T204" s="269">
        <f t="shared" ref="T204:U204" si="137">SUM(T195:T203)</f>
        <v>0</v>
      </c>
      <c r="U204" s="269">
        <f t="shared" si="137"/>
        <v>0</v>
      </c>
      <c r="V204" s="269">
        <f t="shared" ref="V204:AB204" si="138">SUM(V195:V203)</f>
        <v>0</v>
      </c>
      <c r="W204" s="269">
        <f t="shared" si="138"/>
        <v>0</v>
      </c>
      <c r="X204" s="269">
        <f t="shared" si="138"/>
        <v>0</v>
      </c>
      <c r="Y204" s="269">
        <f t="shared" si="138"/>
        <v>0</v>
      </c>
      <c r="Z204" s="269">
        <f t="shared" si="138"/>
        <v>0</v>
      </c>
      <c r="AA204" s="269">
        <f t="shared" ref="AA204" si="139">SUM(AA195:AA203)</f>
        <v>0</v>
      </c>
      <c r="AB204" s="269">
        <f t="shared" si="138"/>
        <v>0</v>
      </c>
      <c r="AC204" s="563"/>
    </row>
    <row r="205" spans="2:29" ht="15" customHeight="1" x14ac:dyDescent="0.25">
      <c r="B205" s="175" t="s">
        <v>620</v>
      </c>
      <c r="C205" s="560"/>
      <c r="D205" s="560"/>
      <c r="E205" s="560"/>
      <c r="F205" s="231"/>
      <c r="G205" s="560"/>
      <c r="H205" s="266">
        <v>0</v>
      </c>
      <c r="I205" s="560"/>
      <c r="J205" s="560"/>
      <c r="K205" s="560"/>
      <c r="L205" s="560"/>
      <c r="M205" s="560"/>
      <c r="N205" s="560"/>
      <c r="O205" s="560"/>
      <c r="Q205" s="560"/>
      <c r="R205" s="327">
        <v>0</v>
      </c>
      <c r="S205" s="266">
        <f t="shared" si="129"/>
        <v>0</v>
      </c>
      <c r="T205" s="307"/>
      <c r="U205" s="307"/>
      <c r="V205" s="307"/>
      <c r="W205" s="307"/>
      <c r="X205" s="307"/>
      <c r="Y205" s="307"/>
      <c r="Z205" s="307"/>
      <c r="AA205" s="307"/>
      <c r="AB205" s="560"/>
    </row>
    <row r="206" spans="2:29" ht="15" customHeight="1" x14ac:dyDescent="0.25">
      <c r="B206" s="175" t="s">
        <v>333</v>
      </c>
      <c r="C206" s="560"/>
      <c r="D206" s="560"/>
      <c r="E206" s="560"/>
      <c r="F206" s="231"/>
      <c r="G206" s="560"/>
      <c r="H206" s="267">
        <v>0</v>
      </c>
      <c r="I206" s="560"/>
      <c r="J206" s="560"/>
      <c r="K206" s="560"/>
      <c r="L206" s="560"/>
      <c r="M206" s="560"/>
      <c r="N206" s="560"/>
      <c r="O206" s="560"/>
      <c r="Q206" s="560"/>
      <c r="R206" s="328">
        <v>0</v>
      </c>
      <c r="S206" s="267">
        <f t="shared" si="129"/>
        <v>0</v>
      </c>
      <c r="T206" s="307"/>
      <c r="U206" s="307"/>
      <c r="V206" s="307"/>
      <c r="W206" s="307"/>
      <c r="X206" s="307"/>
      <c r="Y206" s="307"/>
      <c r="Z206" s="307"/>
      <c r="AA206" s="307"/>
      <c r="AB206" s="560"/>
    </row>
    <row r="207" spans="2:29" ht="15" customHeight="1" x14ac:dyDescent="0.25">
      <c r="B207" s="175" t="s">
        <v>334</v>
      </c>
      <c r="C207" s="560"/>
      <c r="D207" s="560"/>
      <c r="E207" s="560"/>
      <c r="F207" s="231"/>
      <c r="G207" s="560"/>
      <c r="H207" s="267">
        <v>0</v>
      </c>
      <c r="I207" s="560"/>
      <c r="J207" s="560"/>
      <c r="K207" s="560"/>
      <c r="L207" s="560"/>
      <c r="M207" s="560"/>
      <c r="N207" s="560"/>
      <c r="O207" s="560"/>
      <c r="Q207" s="560"/>
      <c r="R207" s="328">
        <v>0</v>
      </c>
      <c r="S207" s="267">
        <f t="shared" si="129"/>
        <v>0</v>
      </c>
      <c r="T207" s="307"/>
      <c r="U207" s="307"/>
      <c r="V207" s="307"/>
      <c r="W207" s="307"/>
      <c r="X207" s="307"/>
      <c r="Y207" s="307"/>
      <c r="Z207" s="307"/>
      <c r="AA207" s="307"/>
      <c r="AB207" s="560"/>
    </row>
    <row r="208" spans="2:29" ht="15" customHeight="1" x14ac:dyDescent="0.25">
      <c r="B208" s="175" t="s">
        <v>335</v>
      </c>
      <c r="C208" s="560"/>
      <c r="D208" s="560"/>
      <c r="E208" s="560"/>
      <c r="F208" s="231"/>
      <c r="G208" s="560"/>
      <c r="H208" s="267">
        <v>0</v>
      </c>
      <c r="I208" s="560"/>
      <c r="J208" s="560"/>
      <c r="K208" s="560"/>
      <c r="L208" s="560"/>
      <c r="M208" s="560"/>
      <c r="N208" s="560"/>
      <c r="O208" s="560"/>
      <c r="Q208" s="560"/>
      <c r="R208" s="328">
        <v>0</v>
      </c>
      <c r="S208" s="267">
        <f t="shared" si="129"/>
        <v>0</v>
      </c>
      <c r="T208" s="307"/>
      <c r="U208" s="307"/>
      <c r="V208" s="307"/>
      <c r="W208" s="307"/>
      <c r="X208" s="307"/>
      <c r="Y208" s="307"/>
      <c r="Z208" s="307"/>
      <c r="AA208" s="307"/>
      <c r="AB208" s="560"/>
    </row>
    <row r="209" spans="2:29" ht="15" customHeight="1" x14ac:dyDescent="0.25">
      <c r="B209" s="175" t="s">
        <v>617</v>
      </c>
      <c r="C209" s="560"/>
      <c r="D209" s="560"/>
      <c r="E209" s="560"/>
      <c r="F209" s="231"/>
      <c r="G209" s="560"/>
      <c r="H209" s="267">
        <v>0</v>
      </c>
      <c r="I209" s="560"/>
      <c r="J209" s="560"/>
      <c r="K209" s="560"/>
      <c r="L209" s="560"/>
      <c r="M209" s="560"/>
      <c r="N209" s="560"/>
      <c r="O209" s="560"/>
      <c r="Q209" s="560"/>
      <c r="R209" s="328">
        <v>0</v>
      </c>
      <c r="S209" s="267">
        <f t="shared" si="129"/>
        <v>0</v>
      </c>
      <c r="T209" s="307"/>
      <c r="U209" s="307"/>
      <c r="V209" s="307"/>
      <c r="W209" s="307"/>
      <c r="X209" s="307"/>
      <c r="Y209" s="307"/>
      <c r="Z209" s="307"/>
      <c r="AA209" s="307"/>
      <c r="AB209" s="560"/>
    </row>
    <row r="210" spans="2:29" ht="15" customHeight="1" x14ac:dyDescent="0.25">
      <c r="B210" s="175" t="s">
        <v>621</v>
      </c>
      <c r="C210" s="560"/>
      <c r="D210" s="560"/>
      <c r="E210" s="560"/>
      <c r="F210" s="231"/>
      <c r="G210" s="560"/>
      <c r="H210" s="267">
        <v>0</v>
      </c>
      <c r="I210" s="560"/>
      <c r="J210" s="560"/>
      <c r="K210" s="560"/>
      <c r="L210" s="560"/>
      <c r="M210" s="560"/>
      <c r="N210" s="560"/>
      <c r="O210" s="560"/>
      <c r="Q210" s="560"/>
      <c r="R210" s="328">
        <v>0</v>
      </c>
      <c r="S210" s="267">
        <f t="shared" si="129"/>
        <v>0</v>
      </c>
      <c r="T210" s="307"/>
      <c r="U210" s="307"/>
      <c r="V210" s="307"/>
      <c r="W210" s="307"/>
      <c r="X210" s="307"/>
      <c r="Y210" s="307"/>
      <c r="Z210" s="307"/>
      <c r="AA210" s="307"/>
      <c r="AB210" s="560"/>
    </row>
    <row r="211" spans="2:29" ht="15" customHeight="1" x14ac:dyDescent="0.25">
      <c r="B211" s="175" t="s">
        <v>590</v>
      </c>
      <c r="C211" s="560"/>
      <c r="D211" s="560"/>
      <c r="E211" s="560"/>
      <c r="F211" s="231"/>
      <c r="G211" s="560"/>
      <c r="H211" s="267">
        <v>0</v>
      </c>
      <c r="I211" s="560"/>
      <c r="J211" s="560"/>
      <c r="K211" s="560"/>
      <c r="L211" s="560"/>
      <c r="M211" s="560"/>
      <c r="N211" s="560"/>
      <c r="O211" s="560"/>
      <c r="Q211" s="560"/>
      <c r="R211" s="328">
        <v>0</v>
      </c>
      <c r="S211" s="267">
        <f>E211</f>
        <v>0</v>
      </c>
      <c r="T211" s="307"/>
      <c r="U211" s="307"/>
      <c r="V211" s="307"/>
      <c r="W211" s="307"/>
      <c r="X211" s="307"/>
      <c r="Y211" s="307"/>
      <c r="Z211" s="307"/>
      <c r="AA211" s="307"/>
      <c r="AB211" s="560"/>
    </row>
    <row r="212" spans="2:29" ht="15" customHeight="1" x14ac:dyDescent="0.25">
      <c r="B212" s="175" t="s">
        <v>591</v>
      </c>
      <c r="C212" s="560"/>
      <c r="D212" s="560"/>
      <c r="E212" s="560"/>
      <c r="F212" s="231"/>
      <c r="G212" s="560"/>
      <c r="H212" s="267">
        <v>0</v>
      </c>
      <c r="I212" s="560"/>
      <c r="J212" s="560"/>
      <c r="K212" s="560"/>
      <c r="L212" s="560"/>
      <c r="M212" s="560"/>
      <c r="N212" s="560"/>
      <c r="O212" s="560"/>
      <c r="Q212" s="560"/>
      <c r="R212" s="328">
        <v>0</v>
      </c>
      <c r="S212" s="267">
        <f t="shared" si="129"/>
        <v>0</v>
      </c>
      <c r="T212" s="307"/>
      <c r="U212" s="307"/>
      <c r="V212" s="307"/>
      <c r="W212" s="307"/>
      <c r="X212" s="307"/>
      <c r="Y212" s="307"/>
      <c r="Z212" s="307"/>
      <c r="AA212" s="307"/>
      <c r="AB212" s="560"/>
    </row>
    <row r="213" spans="2:29" ht="15" customHeight="1" x14ac:dyDescent="0.25">
      <c r="B213" s="175" t="s">
        <v>592</v>
      </c>
      <c r="C213" s="560"/>
      <c r="D213" s="560"/>
      <c r="E213" s="560"/>
      <c r="F213" s="231"/>
      <c r="G213" s="560"/>
      <c r="H213" s="267">
        <v>0</v>
      </c>
      <c r="I213" s="560"/>
      <c r="J213" s="560"/>
      <c r="K213" s="560"/>
      <c r="L213" s="560"/>
      <c r="M213" s="560"/>
      <c r="N213" s="560"/>
      <c r="O213" s="560"/>
      <c r="Q213" s="560"/>
      <c r="R213" s="328">
        <v>0</v>
      </c>
      <c r="S213" s="267">
        <f t="shared" si="129"/>
        <v>0</v>
      </c>
      <c r="T213" s="307"/>
      <c r="U213" s="307"/>
      <c r="V213" s="307"/>
      <c r="W213" s="307"/>
      <c r="X213" s="307"/>
      <c r="Y213" s="307"/>
      <c r="Z213" s="307"/>
      <c r="AA213" s="307"/>
      <c r="AB213" s="560"/>
    </row>
    <row r="214" spans="2:29" ht="15" customHeight="1" x14ac:dyDescent="0.25">
      <c r="B214" s="175" t="s">
        <v>593</v>
      </c>
      <c r="C214" s="560"/>
      <c r="D214" s="560"/>
      <c r="E214" s="560"/>
      <c r="F214" s="231"/>
      <c r="G214" s="560"/>
      <c r="H214" s="267">
        <v>0</v>
      </c>
      <c r="I214" s="560"/>
      <c r="J214" s="560"/>
      <c r="K214" s="560"/>
      <c r="L214" s="560"/>
      <c r="M214" s="560"/>
      <c r="N214" s="560"/>
      <c r="O214" s="560"/>
      <c r="Q214" s="560"/>
      <c r="R214" s="328">
        <v>0</v>
      </c>
      <c r="S214" s="267">
        <f t="shared" si="129"/>
        <v>0</v>
      </c>
      <c r="T214" s="307"/>
      <c r="U214" s="307"/>
      <c r="V214" s="307"/>
      <c r="W214" s="307"/>
      <c r="X214" s="307"/>
      <c r="Y214" s="307"/>
      <c r="Z214" s="307"/>
      <c r="AA214" s="307"/>
      <c r="AB214" s="560"/>
    </row>
    <row r="215" spans="2:29" ht="15" customHeight="1" x14ac:dyDescent="0.25">
      <c r="B215" s="175" t="s">
        <v>622</v>
      </c>
      <c r="C215" s="560"/>
      <c r="D215" s="560"/>
      <c r="E215" s="560"/>
      <c r="F215" s="231"/>
      <c r="G215" s="560"/>
      <c r="H215" s="267">
        <v>0</v>
      </c>
      <c r="I215" s="560"/>
      <c r="J215" s="560"/>
      <c r="K215" s="560"/>
      <c r="L215" s="560"/>
      <c r="M215" s="560"/>
      <c r="N215" s="560"/>
      <c r="O215" s="560"/>
      <c r="Q215" s="560"/>
      <c r="R215" s="328">
        <v>0</v>
      </c>
      <c r="S215" s="267">
        <f>E215</f>
        <v>0</v>
      </c>
      <c r="T215" s="307"/>
      <c r="U215" s="307"/>
      <c r="V215" s="307"/>
      <c r="W215" s="307"/>
      <c r="X215" s="307"/>
      <c r="Y215" s="307"/>
      <c r="Z215" s="307"/>
      <c r="AA215" s="307"/>
      <c r="AB215" s="560"/>
    </row>
    <row r="216" spans="2:29" ht="15" customHeight="1" x14ac:dyDescent="0.25">
      <c r="B216" s="175" t="s">
        <v>618</v>
      </c>
      <c r="C216" s="560"/>
      <c r="D216" s="560"/>
      <c r="E216" s="560"/>
      <c r="F216" s="231"/>
      <c r="G216" s="560"/>
      <c r="H216" s="267">
        <v>0</v>
      </c>
      <c r="I216" s="560"/>
      <c r="J216" s="560"/>
      <c r="K216" s="560"/>
      <c r="L216" s="560"/>
      <c r="M216" s="560"/>
      <c r="N216" s="560"/>
      <c r="O216" s="560"/>
      <c r="Q216" s="560"/>
      <c r="R216" s="328">
        <v>0</v>
      </c>
      <c r="S216" s="267">
        <f t="shared" si="129"/>
        <v>0</v>
      </c>
      <c r="T216" s="307"/>
      <c r="U216" s="307"/>
      <c r="V216" s="307"/>
      <c r="W216" s="307"/>
      <c r="X216" s="307"/>
      <c r="Y216" s="307"/>
      <c r="Z216" s="307"/>
      <c r="AA216" s="307"/>
      <c r="AB216" s="560"/>
    </row>
    <row r="217" spans="2:29" ht="15" customHeight="1" x14ac:dyDescent="0.25">
      <c r="B217" s="175" t="s">
        <v>619</v>
      </c>
      <c r="C217" s="560"/>
      <c r="D217" s="560"/>
      <c r="E217" s="560"/>
      <c r="F217" s="231"/>
      <c r="G217" s="321"/>
      <c r="H217" s="268">
        <v>0</v>
      </c>
      <c r="I217" s="321"/>
      <c r="J217" s="321"/>
      <c r="K217" s="321"/>
      <c r="L217" s="321"/>
      <c r="M217" s="321"/>
      <c r="N217" s="321"/>
      <c r="O217" s="321"/>
      <c r="Q217" s="560"/>
      <c r="R217" s="329">
        <v>0</v>
      </c>
      <c r="S217" s="268">
        <f t="shared" si="129"/>
        <v>0</v>
      </c>
      <c r="T217" s="307"/>
      <c r="U217" s="307"/>
      <c r="V217" s="307"/>
      <c r="W217" s="307"/>
      <c r="X217" s="307"/>
      <c r="Y217" s="307"/>
      <c r="Z217" s="307"/>
      <c r="AA217" s="307"/>
      <c r="AB217" s="560"/>
    </row>
    <row r="218" spans="2:29" ht="15.75" customHeight="1" thickBot="1" x14ac:dyDescent="0.3">
      <c r="B218" s="463" t="str">
        <f>B194&amp;" Total"</f>
        <v>Index Options Total</v>
      </c>
      <c r="C218" s="269">
        <f>SUM(C205:C217)</f>
        <v>0</v>
      </c>
      <c r="D218" s="269">
        <f>SUM(D205:D217)</f>
        <v>0</v>
      </c>
      <c r="E218" s="269">
        <f>SUM(E205:E217)</f>
        <v>0</v>
      </c>
      <c r="G218" s="269">
        <f t="shared" ref="G218" si="140">SUM(G205:G217)</f>
        <v>0</v>
      </c>
      <c r="H218" s="326">
        <f t="shared" ref="H218:O218" si="141">SUM(H205:H217)</f>
        <v>0</v>
      </c>
      <c r="I218" s="269">
        <f t="shared" ref="I218" si="142">SUM(I205:I217)</f>
        <v>0</v>
      </c>
      <c r="J218" s="269">
        <f t="shared" si="141"/>
        <v>0</v>
      </c>
      <c r="K218" s="269">
        <f t="shared" si="141"/>
        <v>0</v>
      </c>
      <c r="L218" s="269">
        <f t="shared" si="141"/>
        <v>0</v>
      </c>
      <c r="M218" s="269">
        <f t="shared" si="141"/>
        <v>0</v>
      </c>
      <c r="N218" s="269">
        <f t="shared" ref="N218" si="143">SUM(N205:N217)</f>
        <v>0</v>
      </c>
      <c r="O218" s="269">
        <f t="shared" si="141"/>
        <v>0</v>
      </c>
      <c r="Q218" s="269">
        <f t="shared" ref="Q218" si="144">SUM(Q205:Q217)</f>
        <v>0</v>
      </c>
      <c r="R218" s="326">
        <f t="shared" ref="R218:AB218" si="145">SUM(R205:R217)</f>
        <v>0</v>
      </c>
      <c r="S218" s="326">
        <f t="shared" si="145"/>
        <v>0</v>
      </c>
      <c r="T218" s="269">
        <f t="shared" si="145"/>
        <v>0</v>
      </c>
      <c r="U218" s="269">
        <f t="shared" ref="U218:V218" si="146">SUM(U205:U217)</f>
        <v>0</v>
      </c>
      <c r="V218" s="269">
        <f t="shared" si="146"/>
        <v>0</v>
      </c>
      <c r="W218" s="269">
        <f t="shared" ref="W218" si="147">SUM(W205:W217)</f>
        <v>0</v>
      </c>
      <c r="X218" s="269">
        <f t="shared" si="145"/>
        <v>0</v>
      </c>
      <c r="Y218" s="269">
        <f t="shared" si="145"/>
        <v>0</v>
      </c>
      <c r="Z218" s="269">
        <f t="shared" si="145"/>
        <v>0</v>
      </c>
      <c r="AA218" s="269">
        <f t="shared" ref="AA218" si="148">SUM(AA205:AA217)</f>
        <v>0</v>
      </c>
      <c r="AB218" s="269">
        <f t="shared" si="145"/>
        <v>0</v>
      </c>
      <c r="AC218" s="563"/>
    </row>
    <row r="219" spans="2:29" s="569" customFormat="1" ht="15" customHeight="1" x14ac:dyDescent="0.25">
      <c r="AC219" s="207"/>
    </row>
    <row r="220" spans="2:29" ht="15.75" customHeight="1" thickBot="1" x14ac:dyDescent="0.3">
      <c r="B220" s="232" t="s">
        <v>340</v>
      </c>
      <c r="X220" s="563"/>
      <c r="Y220" s="563"/>
      <c r="Z220" s="563"/>
      <c r="AA220" s="563"/>
    </row>
    <row r="221" spans="2:29" ht="15" customHeight="1" x14ac:dyDescent="0.25">
      <c r="B221" s="925" t="s">
        <v>570</v>
      </c>
      <c r="C221" s="560"/>
      <c r="D221" s="560"/>
      <c r="E221" s="560"/>
      <c r="G221" s="560"/>
      <c r="H221" s="266">
        <v>0</v>
      </c>
      <c r="I221" s="560"/>
      <c r="J221" s="560"/>
      <c r="K221" s="560"/>
      <c r="L221" s="560"/>
      <c r="M221" s="560"/>
      <c r="N221" s="560"/>
      <c r="O221" s="560"/>
      <c r="Q221" s="560"/>
      <c r="R221" s="327">
        <v>0</v>
      </c>
      <c r="S221" s="266">
        <f t="shared" ref="S221:S244" si="149">E221</f>
        <v>0</v>
      </c>
      <c r="T221" s="307"/>
      <c r="U221" s="307"/>
      <c r="V221" s="307"/>
      <c r="W221" s="307"/>
      <c r="X221" s="307"/>
      <c r="Y221" s="307"/>
      <c r="Z221" s="307"/>
      <c r="AA221" s="307"/>
      <c r="AB221" s="560"/>
    </row>
    <row r="222" spans="2:29" ht="15" customHeight="1" x14ac:dyDescent="0.25">
      <c r="B222" s="926" t="s">
        <v>571</v>
      </c>
      <c r="C222" s="560"/>
      <c r="D222" s="560"/>
      <c r="E222" s="560"/>
      <c r="F222" s="231"/>
      <c r="G222" s="560"/>
      <c r="H222" s="267">
        <v>0</v>
      </c>
      <c r="I222" s="560"/>
      <c r="J222" s="560"/>
      <c r="K222" s="560"/>
      <c r="L222" s="560"/>
      <c r="M222" s="560"/>
      <c r="N222" s="560"/>
      <c r="O222" s="560"/>
      <c r="Q222" s="560"/>
      <c r="R222" s="328">
        <v>0</v>
      </c>
      <c r="S222" s="267">
        <f t="shared" si="149"/>
        <v>0</v>
      </c>
      <c r="T222" s="307"/>
      <c r="U222" s="307"/>
      <c r="V222" s="307"/>
      <c r="W222" s="307"/>
      <c r="X222" s="307"/>
      <c r="Y222" s="307"/>
      <c r="Z222" s="307"/>
      <c r="AA222" s="307"/>
      <c r="AB222" s="560"/>
    </row>
    <row r="223" spans="2:29" ht="15" customHeight="1" x14ac:dyDescent="0.25">
      <c r="B223" s="926" t="s">
        <v>572</v>
      </c>
      <c r="C223" s="560"/>
      <c r="D223" s="560"/>
      <c r="E223" s="560"/>
      <c r="F223" s="231"/>
      <c r="G223" s="560"/>
      <c r="H223" s="267">
        <v>0</v>
      </c>
      <c r="I223" s="560"/>
      <c r="J223" s="560"/>
      <c r="K223" s="560"/>
      <c r="L223" s="560"/>
      <c r="M223" s="560"/>
      <c r="N223" s="560"/>
      <c r="O223" s="560"/>
      <c r="P223" s="231"/>
      <c r="Q223" s="560"/>
      <c r="R223" s="328">
        <v>0</v>
      </c>
      <c r="S223" s="267">
        <f t="shared" si="149"/>
        <v>0</v>
      </c>
      <c r="T223" s="307"/>
      <c r="U223" s="307"/>
      <c r="V223" s="307"/>
      <c r="W223" s="307"/>
      <c r="X223" s="307"/>
      <c r="Y223" s="307"/>
      <c r="Z223" s="307"/>
      <c r="AA223" s="307"/>
      <c r="AB223" s="560"/>
    </row>
    <row r="224" spans="2:29" ht="15" customHeight="1" x14ac:dyDescent="0.25">
      <c r="B224" s="926" t="s">
        <v>573</v>
      </c>
      <c r="C224" s="560"/>
      <c r="D224" s="560"/>
      <c r="E224" s="560"/>
      <c r="G224" s="560"/>
      <c r="H224" s="267">
        <v>0</v>
      </c>
      <c r="I224" s="560"/>
      <c r="J224" s="560"/>
      <c r="K224" s="560"/>
      <c r="L224" s="560"/>
      <c r="M224" s="560"/>
      <c r="N224" s="560"/>
      <c r="O224" s="560"/>
      <c r="Q224" s="560"/>
      <c r="R224" s="328">
        <v>0</v>
      </c>
      <c r="S224" s="267">
        <f t="shared" si="149"/>
        <v>0</v>
      </c>
      <c r="T224" s="307"/>
      <c r="U224" s="307"/>
      <c r="V224" s="307"/>
      <c r="W224" s="307"/>
      <c r="X224" s="307"/>
      <c r="Y224" s="307"/>
      <c r="Z224" s="307"/>
      <c r="AA224" s="307"/>
      <c r="AB224" s="560"/>
    </row>
    <row r="225" spans="2:29" ht="15" customHeight="1" x14ac:dyDescent="0.25">
      <c r="B225" s="926" t="s">
        <v>574</v>
      </c>
      <c r="C225" s="560"/>
      <c r="D225" s="560"/>
      <c r="E225" s="560"/>
      <c r="F225" s="231"/>
      <c r="G225" s="560"/>
      <c r="H225" s="267">
        <v>0</v>
      </c>
      <c r="I225" s="560"/>
      <c r="J225" s="560"/>
      <c r="K225" s="560"/>
      <c r="L225" s="560"/>
      <c r="M225" s="560"/>
      <c r="N225" s="560"/>
      <c r="O225" s="560"/>
      <c r="Q225" s="560"/>
      <c r="R225" s="328">
        <v>0</v>
      </c>
      <c r="S225" s="267">
        <f t="shared" si="149"/>
        <v>0</v>
      </c>
      <c r="T225" s="307"/>
      <c r="U225" s="307"/>
      <c r="V225" s="307"/>
      <c r="W225" s="307"/>
      <c r="X225" s="307"/>
      <c r="Y225" s="307"/>
      <c r="Z225" s="307"/>
      <c r="AA225" s="307"/>
      <c r="AB225" s="560"/>
    </row>
    <row r="226" spans="2:29" ht="15" customHeight="1" x14ac:dyDescent="0.25">
      <c r="B226" s="926" t="s">
        <v>575</v>
      </c>
      <c r="C226" s="560"/>
      <c r="D226" s="560"/>
      <c r="E226" s="560"/>
      <c r="F226" s="231"/>
      <c r="G226" s="560"/>
      <c r="H226" s="927">
        <v>0</v>
      </c>
      <c r="I226" s="560"/>
      <c r="J226" s="560"/>
      <c r="K226" s="560"/>
      <c r="L226" s="560"/>
      <c r="M226" s="560"/>
      <c r="N226" s="560"/>
      <c r="O226" s="560"/>
      <c r="P226" s="231"/>
      <c r="Q226" s="560"/>
      <c r="R226" s="927">
        <v>0</v>
      </c>
      <c r="S226" s="927">
        <f t="shared" si="149"/>
        <v>0</v>
      </c>
      <c r="T226" s="307"/>
      <c r="U226" s="307"/>
      <c r="V226" s="307"/>
      <c r="W226" s="307"/>
      <c r="X226" s="307"/>
      <c r="Y226" s="307"/>
      <c r="Z226" s="307"/>
      <c r="AA226" s="307"/>
      <c r="AB226" s="560"/>
    </row>
    <row r="227" spans="2:29" s="569" customFormat="1" ht="15" customHeight="1" x14ac:dyDescent="0.25">
      <c r="B227" s="928" t="str">
        <f>$B$14</f>
        <v>&lt;B: Defaulted</v>
      </c>
      <c r="C227" s="551"/>
      <c r="D227" s="551"/>
      <c r="E227" s="551"/>
    </row>
    <row r="228" spans="2:29" s="569" customFormat="1" ht="15" customHeight="1" x14ac:dyDescent="0.25">
      <c r="B228" s="928" t="str">
        <f>$B$15</f>
        <v>&lt;B: Not Defaulted</v>
      </c>
      <c r="C228" s="551"/>
      <c r="D228" s="551"/>
      <c r="E228" s="551"/>
      <c r="G228" s="551"/>
      <c r="H228" s="266">
        <v>0</v>
      </c>
      <c r="I228" s="551"/>
      <c r="J228" s="551"/>
      <c r="K228" s="551"/>
      <c r="L228" s="551"/>
      <c r="M228" s="551"/>
      <c r="N228" s="551"/>
      <c r="O228" s="551"/>
      <c r="Q228" s="551"/>
      <c r="R228" s="327">
        <v>0</v>
      </c>
      <c r="S228" s="266">
        <f t="shared" ref="S228" si="150">E228</f>
        <v>0</v>
      </c>
      <c r="T228" s="734"/>
      <c r="U228" s="734"/>
      <c r="V228" s="734"/>
      <c r="W228" s="734"/>
      <c r="X228" s="734"/>
      <c r="Y228" s="734"/>
      <c r="Z228" s="734"/>
      <c r="AA228" s="734"/>
      <c r="AB228" s="551"/>
      <c r="AC228" s="207"/>
    </row>
    <row r="229" spans="2:29" s="569" customFormat="1" ht="15" customHeight="1" x14ac:dyDescent="0.25">
      <c r="B229" s="928" t="str">
        <f>$B$16</f>
        <v>&lt;B: Default Status Unknown</v>
      </c>
      <c r="C229" s="551"/>
      <c r="D229" s="551"/>
      <c r="E229" s="551"/>
      <c r="G229" s="551"/>
      <c r="H229" s="267">
        <v>0</v>
      </c>
      <c r="I229" s="551"/>
      <c r="J229" s="551"/>
      <c r="K229" s="551"/>
      <c r="L229" s="551"/>
      <c r="M229" s="551"/>
      <c r="N229" s="551"/>
      <c r="O229" s="551"/>
      <c r="Q229" s="551"/>
      <c r="R229" s="328">
        <v>0</v>
      </c>
      <c r="S229" s="267">
        <f t="shared" si="149"/>
        <v>0</v>
      </c>
      <c r="T229" s="734"/>
      <c r="U229" s="734"/>
      <c r="V229" s="734"/>
      <c r="W229" s="734"/>
      <c r="X229" s="734"/>
      <c r="Y229" s="734"/>
      <c r="Z229" s="734"/>
      <c r="AA229" s="734"/>
      <c r="AB229" s="551"/>
      <c r="AC229" s="207"/>
    </row>
    <row r="230" spans="2:29" ht="15" customHeight="1" x14ac:dyDescent="0.25">
      <c r="B230" s="926" t="s">
        <v>577</v>
      </c>
      <c r="C230" s="560"/>
      <c r="D230" s="560"/>
      <c r="E230" s="560"/>
      <c r="F230" s="231"/>
      <c r="G230" s="560"/>
      <c r="H230" s="268">
        <v>0</v>
      </c>
      <c r="I230" s="560"/>
      <c r="J230" s="560"/>
      <c r="K230" s="560"/>
      <c r="L230" s="560"/>
      <c r="M230" s="560"/>
      <c r="N230" s="560"/>
      <c r="O230" s="560"/>
      <c r="Q230" s="560"/>
      <c r="R230" s="329">
        <v>0</v>
      </c>
      <c r="S230" s="268">
        <f t="shared" si="149"/>
        <v>0</v>
      </c>
      <c r="T230" s="307"/>
      <c r="U230" s="307"/>
      <c r="V230" s="307"/>
      <c r="W230" s="307"/>
      <c r="X230" s="307"/>
      <c r="Y230" s="307"/>
      <c r="Z230" s="307"/>
      <c r="AA230" s="307"/>
      <c r="AB230" s="560"/>
    </row>
    <row r="231" spans="2:29" ht="15" customHeight="1" x14ac:dyDescent="0.25">
      <c r="B231" s="461" t="str">
        <f>B220&amp;" Total"</f>
        <v>Other / Unspecified Total</v>
      </c>
      <c r="C231" s="269">
        <f>SUM(C221:C230)</f>
        <v>0</v>
      </c>
      <c r="D231" s="269">
        <f>SUM(D221:D230)</f>
        <v>0</v>
      </c>
      <c r="E231" s="269">
        <f>SUM(E221:E230)</f>
        <v>0</v>
      </c>
      <c r="F231" s="231"/>
      <c r="G231" s="269">
        <f t="shared" ref="G231" si="151">SUM(G221:G230)</f>
        <v>0</v>
      </c>
      <c r="H231" s="322">
        <f t="shared" ref="H231:O231" si="152">SUM(H221:H230)</f>
        <v>0</v>
      </c>
      <c r="I231" s="269">
        <f t="shared" ref="I231" si="153">SUM(I221:I230)</f>
        <v>0</v>
      </c>
      <c r="J231" s="269">
        <f t="shared" si="152"/>
        <v>0</v>
      </c>
      <c r="K231" s="269">
        <f t="shared" si="152"/>
        <v>0</v>
      </c>
      <c r="L231" s="269">
        <f t="shared" si="152"/>
        <v>0</v>
      </c>
      <c r="M231" s="269">
        <f t="shared" si="152"/>
        <v>0</v>
      </c>
      <c r="N231" s="269">
        <f t="shared" ref="N231" si="154">SUM(N221:N230)</f>
        <v>0</v>
      </c>
      <c r="O231" s="269">
        <f t="shared" si="152"/>
        <v>0</v>
      </c>
      <c r="P231" s="231"/>
      <c r="Q231" s="269">
        <f t="shared" ref="Q231" si="155">SUM(Q221:Q230)</f>
        <v>0</v>
      </c>
      <c r="R231" s="322">
        <v>0</v>
      </c>
      <c r="S231" s="322">
        <f t="shared" si="149"/>
        <v>0</v>
      </c>
      <c r="T231" s="269">
        <f t="shared" ref="T231:U231" si="156">SUM(T221:T230)</f>
        <v>0</v>
      </c>
      <c r="U231" s="269">
        <f t="shared" si="156"/>
        <v>0</v>
      </c>
      <c r="V231" s="269">
        <f t="shared" ref="V231:AB231" si="157">SUM(V221:V230)</f>
        <v>0</v>
      </c>
      <c r="W231" s="269">
        <f t="shared" si="157"/>
        <v>0</v>
      </c>
      <c r="X231" s="269">
        <f t="shared" si="157"/>
        <v>0</v>
      </c>
      <c r="Y231" s="269">
        <f t="shared" si="157"/>
        <v>0</v>
      </c>
      <c r="Z231" s="269">
        <f t="shared" si="157"/>
        <v>0</v>
      </c>
      <c r="AA231" s="269">
        <f t="shared" ref="AA231" si="158">SUM(AA221:AA230)</f>
        <v>0</v>
      </c>
      <c r="AB231" s="269">
        <f t="shared" si="157"/>
        <v>0</v>
      </c>
      <c r="AC231" s="563"/>
    </row>
    <row r="232" spans="2:29" ht="15" customHeight="1" x14ac:dyDescent="0.25">
      <c r="B232" s="175" t="s">
        <v>620</v>
      </c>
      <c r="C232" s="560"/>
      <c r="D232" s="560"/>
      <c r="E232" s="560"/>
      <c r="F232" s="231"/>
      <c r="G232" s="560"/>
      <c r="H232" s="266">
        <v>0</v>
      </c>
      <c r="I232" s="560"/>
      <c r="J232" s="560"/>
      <c r="K232" s="560"/>
      <c r="L232" s="560"/>
      <c r="M232" s="560"/>
      <c r="N232" s="560"/>
      <c r="O232" s="560"/>
      <c r="Q232" s="560"/>
      <c r="R232" s="327">
        <v>0</v>
      </c>
      <c r="S232" s="266">
        <f t="shared" si="149"/>
        <v>0</v>
      </c>
      <c r="T232" s="307"/>
      <c r="U232" s="307"/>
      <c r="V232" s="307"/>
      <c r="W232" s="307"/>
      <c r="X232" s="307"/>
      <c r="Y232" s="307"/>
      <c r="Z232" s="307"/>
      <c r="AA232" s="307"/>
      <c r="AB232" s="560"/>
    </row>
    <row r="233" spans="2:29" ht="15" customHeight="1" x14ac:dyDescent="0.25">
      <c r="B233" s="175" t="s">
        <v>333</v>
      </c>
      <c r="C233" s="560"/>
      <c r="D233" s="560"/>
      <c r="E233" s="560"/>
      <c r="F233" s="231"/>
      <c r="G233" s="560"/>
      <c r="H233" s="267">
        <v>0</v>
      </c>
      <c r="I233" s="560"/>
      <c r="J233" s="560"/>
      <c r="K233" s="560"/>
      <c r="L233" s="560"/>
      <c r="M233" s="560"/>
      <c r="N233" s="560"/>
      <c r="O233" s="560"/>
      <c r="Q233" s="560"/>
      <c r="R233" s="328">
        <v>0</v>
      </c>
      <c r="S233" s="267">
        <f t="shared" si="149"/>
        <v>0</v>
      </c>
      <c r="T233" s="307"/>
      <c r="U233" s="307"/>
      <c r="V233" s="307"/>
      <c r="W233" s="307"/>
      <c r="X233" s="307"/>
      <c r="Y233" s="307"/>
      <c r="Z233" s="307"/>
      <c r="AA233" s="307"/>
      <c r="AB233" s="560"/>
    </row>
    <row r="234" spans="2:29" ht="15" customHeight="1" x14ac:dyDescent="0.25">
      <c r="B234" s="175" t="s">
        <v>334</v>
      </c>
      <c r="C234" s="560"/>
      <c r="D234" s="560"/>
      <c r="E234" s="560"/>
      <c r="F234" s="231"/>
      <c r="G234" s="560"/>
      <c r="H234" s="267">
        <v>0</v>
      </c>
      <c r="I234" s="560"/>
      <c r="J234" s="560"/>
      <c r="K234" s="560"/>
      <c r="L234" s="560"/>
      <c r="M234" s="560"/>
      <c r="N234" s="560"/>
      <c r="O234" s="560"/>
      <c r="Q234" s="560"/>
      <c r="R234" s="328">
        <v>0</v>
      </c>
      <c r="S234" s="267">
        <f t="shared" si="149"/>
        <v>0</v>
      </c>
      <c r="T234" s="307"/>
      <c r="U234" s="307"/>
      <c r="V234" s="307"/>
      <c r="W234" s="307"/>
      <c r="X234" s="307"/>
      <c r="Y234" s="307"/>
      <c r="Z234" s="307"/>
      <c r="AA234" s="307"/>
      <c r="AB234" s="560"/>
    </row>
    <row r="235" spans="2:29" ht="15" customHeight="1" x14ac:dyDescent="0.25">
      <c r="B235" s="175" t="s">
        <v>335</v>
      </c>
      <c r="C235" s="560"/>
      <c r="D235" s="560"/>
      <c r="E235" s="560"/>
      <c r="F235" s="231"/>
      <c r="G235" s="560"/>
      <c r="H235" s="267">
        <v>0</v>
      </c>
      <c r="I235" s="560"/>
      <c r="J235" s="560"/>
      <c r="K235" s="560"/>
      <c r="L235" s="560"/>
      <c r="M235" s="560"/>
      <c r="N235" s="560"/>
      <c r="O235" s="560"/>
      <c r="Q235" s="560"/>
      <c r="R235" s="328">
        <v>0</v>
      </c>
      <c r="S235" s="267">
        <f t="shared" si="149"/>
        <v>0</v>
      </c>
      <c r="T235" s="307"/>
      <c r="U235" s="307"/>
      <c r="V235" s="307"/>
      <c r="W235" s="307"/>
      <c r="X235" s="307"/>
      <c r="Y235" s="307"/>
      <c r="Z235" s="307"/>
      <c r="AA235" s="307"/>
      <c r="AB235" s="560"/>
    </row>
    <row r="236" spans="2:29" ht="15" customHeight="1" x14ac:dyDescent="0.25">
      <c r="B236" s="175" t="s">
        <v>617</v>
      </c>
      <c r="C236" s="560"/>
      <c r="D236" s="560"/>
      <c r="E236" s="560"/>
      <c r="F236" s="231"/>
      <c r="G236" s="560"/>
      <c r="H236" s="267">
        <v>0</v>
      </c>
      <c r="I236" s="560"/>
      <c r="J236" s="560"/>
      <c r="K236" s="560"/>
      <c r="L236" s="560"/>
      <c r="M236" s="560"/>
      <c r="N236" s="560"/>
      <c r="O236" s="560"/>
      <c r="Q236" s="560"/>
      <c r="R236" s="328">
        <v>0</v>
      </c>
      <c r="S236" s="267">
        <f>E236</f>
        <v>0</v>
      </c>
      <c r="T236" s="307"/>
      <c r="U236" s="307"/>
      <c r="V236" s="307"/>
      <c r="W236" s="307"/>
      <c r="X236" s="307"/>
      <c r="Y236" s="307"/>
      <c r="Z236" s="307"/>
      <c r="AA236" s="307"/>
      <c r="AB236" s="560"/>
    </row>
    <row r="237" spans="2:29" ht="15" customHeight="1" x14ac:dyDescent="0.25">
      <c r="B237" s="175" t="s">
        <v>621</v>
      </c>
      <c r="C237" s="560"/>
      <c r="D237" s="560"/>
      <c r="E237" s="560"/>
      <c r="F237" s="231"/>
      <c r="G237" s="560"/>
      <c r="H237" s="267">
        <v>0</v>
      </c>
      <c r="I237" s="560"/>
      <c r="J237" s="560"/>
      <c r="K237" s="560"/>
      <c r="L237" s="560"/>
      <c r="M237" s="560"/>
      <c r="N237" s="560"/>
      <c r="O237" s="560"/>
      <c r="Q237" s="560"/>
      <c r="R237" s="328">
        <v>0</v>
      </c>
      <c r="S237" s="267">
        <f t="shared" si="149"/>
        <v>0</v>
      </c>
      <c r="T237" s="307"/>
      <c r="U237" s="307"/>
      <c r="V237" s="307"/>
      <c r="W237" s="307"/>
      <c r="X237" s="307"/>
      <c r="Y237" s="307"/>
      <c r="Z237" s="307"/>
      <c r="AA237" s="307"/>
      <c r="AB237" s="560"/>
    </row>
    <row r="238" spans="2:29" ht="15" customHeight="1" x14ac:dyDescent="0.25">
      <c r="B238" s="175" t="s">
        <v>590</v>
      </c>
      <c r="C238" s="560"/>
      <c r="D238" s="560"/>
      <c r="E238" s="560"/>
      <c r="F238" s="231"/>
      <c r="G238" s="560"/>
      <c r="H238" s="267">
        <v>0</v>
      </c>
      <c r="I238" s="560"/>
      <c r="J238" s="560"/>
      <c r="K238" s="560"/>
      <c r="L238" s="560"/>
      <c r="M238" s="560"/>
      <c r="N238" s="560"/>
      <c r="O238" s="560"/>
      <c r="Q238" s="560"/>
      <c r="R238" s="328">
        <v>0</v>
      </c>
      <c r="S238" s="267">
        <f t="shared" si="149"/>
        <v>0</v>
      </c>
      <c r="T238" s="307"/>
      <c r="U238" s="307"/>
      <c r="V238" s="307"/>
      <c r="W238" s="307"/>
      <c r="X238" s="307"/>
      <c r="Y238" s="307"/>
      <c r="Z238" s="307"/>
      <c r="AA238" s="307"/>
      <c r="AB238" s="560"/>
    </row>
    <row r="239" spans="2:29" ht="15" customHeight="1" x14ac:dyDescent="0.25">
      <c r="B239" s="175" t="s">
        <v>591</v>
      </c>
      <c r="C239" s="560"/>
      <c r="D239" s="560"/>
      <c r="E239" s="560"/>
      <c r="F239" s="231"/>
      <c r="G239" s="560"/>
      <c r="H239" s="267">
        <v>0</v>
      </c>
      <c r="I239" s="560"/>
      <c r="J239" s="560"/>
      <c r="K239" s="560"/>
      <c r="L239" s="560"/>
      <c r="M239" s="560"/>
      <c r="N239" s="560"/>
      <c r="O239" s="560"/>
      <c r="Q239" s="560"/>
      <c r="R239" s="328">
        <v>0</v>
      </c>
      <c r="S239" s="267">
        <f t="shared" si="149"/>
        <v>0</v>
      </c>
      <c r="T239" s="307"/>
      <c r="U239" s="307"/>
      <c r="V239" s="307"/>
      <c r="W239" s="307"/>
      <c r="X239" s="307"/>
      <c r="Y239" s="307"/>
      <c r="Z239" s="307"/>
      <c r="AA239" s="307"/>
      <c r="AB239" s="560"/>
    </row>
    <row r="240" spans="2:29" ht="15" customHeight="1" x14ac:dyDescent="0.25">
      <c r="B240" s="175" t="s">
        <v>592</v>
      </c>
      <c r="C240" s="560"/>
      <c r="D240" s="560"/>
      <c r="E240" s="560"/>
      <c r="F240" s="231"/>
      <c r="G240" s="560"/>
      <c r="H240" s="267">
        <v>0</v>
      </c>
      <c r="I240" s="560"/>
      <c r="J240" s="560"/>
      <c r="K240" s="560"/>
      <c r="L240" s="560"/>
      <c r="M240" s="560"/>
      <c r="N240" s="560"/>
      <c r="O240" s="560"/>
      <c r="Q240" s="560"/>
      <c r="R240" s="328">
        <v>0</v>
      </c>
      <c r="S240" s="267">
        <f t="shared" si="149"/>
        <v>0</v>
      </c>
      <c r="T240" s="307"/>
      <c r="U240" s="307"/>
      <c r="V240" s="307"/>
      <c r="W240" s="307"/>
      <c r="X240" s="307"/>
      <c r="Y240" s="307"/>
      <c r="Z240" s="307"/>
      <c r="AA240" s="307"/>
      <c r="AB240" s="560"/>
    </row>
    <row r="241" spans="2:29" ht="15" customHeight="1" x14ac:dyDescent="0.25">
      <c r="B241" s="175" t="s">
        <v>593</v>
      </c>
      <c r="C241" s="560"/>
      <c r="D241" s="560"/>
      <c r="E241" s="560"/>
      <c r="F241" s="231"/>
      <c r="G241" s="560"/>
      <c r="H241" s="267">
        <v>0</v>
      </c>
      <c r="I241" s="560"/>
      <c r="J241" s="560"/>
      <c r="K241" s="560"/>
      <c r="L241" s="560"/>
      <c r="M241" s="560"/>
      <c r="N241" s="560"/>
      <c r="O241" s="560"/>
      <c r="Q241" s="560"/>
      <c r="R241" s="328">
        <v>0</v>
      </c>
      <c r="S241" s="267">
        <f t="shared" si="149"/>
        <v>0</v>
      </c>
      <c r="T241" s="307"/>
      <c r="U241" s="307"/>
      <c r="V241" s="307"/>
      <c r="W241" s="307"/>
      <c r="X241" s="307"/>
      <c r="Y241" s="307"/>
      <c r="Z241" s="307"/>
      <c r="AA241" s="307"/>
      <c r="AB241" s="560"/>
    </row>
    <row r="242" spans="2:29" ht="15" customHeight="1" x14ac:dyDescent="0.25">
      <c r="B242" s="175" t="s">
        <v>622</v>
      </c>
      <c r="C242" s="560"/>
      <c r="D242" s="560"/>
      <c r="E242" s="560"/>
      <c r="F242" s="231"/>
      <c r="G242" s="560"/>
      <c r="H242" s="267">
        <v>0</v>
      </c>
      <c r="I242" s="560"/>
      <c r="J242" s="560"/>
      <c r="K242" s="560"/>
      <c r="L242" s="560"/>
      <c r="M242" s="560"/>
      <c r="N242" s="560"/>
      <c r="O242" s="560"/>
      <c r="Q242" s="560"/>
      <c r="R242" s="328">
        <v>0</v>
      </c>
      <c r="S242" s="267">
        <f>E242</f>
        <v>0</v>
      </c>
      <c r="T242" s="307"/>
      <c r="U242" s="307"/>
      <c r="V242" s="307"/>
      <c r="W242" s="307"/>
      <c r="X242" s="307"/>
      <c r="Y242" s="307"/>
      <c r="Z242" s="307"/>
      <c r="AA242" s="307"/>
      <c r="AB242" s="560"/>
    </row>
    <row r="243" spans="2:29" ht="15" customHeight="1" x14ac:dyDescent="0.25">
      <c r="B243" s="175" t="s">
        <v>618</v>
      </c>
      <c r="C243" s="560"/>
      <c r="D243" s="560"/>
      <c r="E243" s="560"/>
      <c r="F243" s="231"/>
      <c r="G243" s="560"/>
      <c r="H243" s="267">
        <v>0</v>
      </c>
      <c r="I243" s="560"/>
      <c r="J243" s="560"/>
      <c r="K243" s="560"/>
      <c r="L243" s="560"/>
      <c r="M243" s="560"/>
      <c r="N243" s="560"/>
      <c r="O243" s="560"/>
      <c r="Q243" s="560"/>
      <c r="R243" s="328">
        <v>0</v>
      </c>
      <c r="S243" s="267">
        <f t="shared" si="149"/>
        <v>0</v>
      </c>
      <c r="T243" s="307"/>
      <c r="U243" s="307"/>
      <c r="V243" s="307"/>
      <c r="W243" s="307"/>
      <c r="X243" s="307"/>
      <c r="Y243" s="307"/>
      <c r="Z243" s="307"/>
      <c r="AA243" s="307"/>
      <c r="AB243" s="560"/>
    </row>
    <row r="244" spans="2:29" ht="15" customHeight="1" x14ac:dyDescent="0.25">
      <c r="B244" s="175" t="s">
        <v>619</v>
      </c>
      <c r="C244" s="560"/>
      <c r="D244" s="560"/>
      <c r="E244" s="560"/>
      <c r="F244" s="231"/>
      <c r="G244" s="321"/>
      <c r="H244" s="268">
        <v>0</v>
      </c>
      <c r="I244" s="321"/>
      <c r="J244" s="321"/>
      <c r="K244" s="321"/>
      <c r="L244" s="321"/>
      <c r="M244" s="321"/>
      <c r="N244" s="321"/>
      <c r="O244" s="321"/>
      <c r="Q244" s="560"/>
      <c r="R244" s="329">
        <v>0</v>
      </c>
      <c r="S244" s="268">
        <f t="shared" si="149"/>
        <v>0</v>
      </c>
      <c r="T244" s="307"/>
      <c r="U244" s="307"/>
      <c r="V244" s="307"/>
      <c r="W244" s="307"/>
      <c r="X244" s="307"/>
      <c r="Y244" s="307"/>
      <c r="Z244" s="307"/>
      <c r="AA244" s="307"/>
      <c r="AB244" s="560"/>
    </row>
    <row r="245" spans="2:29" ht="15.75" customHeight="1" thickBot="1" x14ac:dyDescent="0.3">
      <c r="B245" s="463" t="str">
        <f>B220&amp;" Total"</f>
        <v>Other / Unspecified Total</v>
      </c>
      <c r="C245" s="269">
        <f>SUM(C232:C244)</f>
        <v>0</v>
      </c>
      <c r="D245" s="269">
        <f>SUM(D232:D244)</f>
        <v>0</v>
      </c>
      <c r="E245" s="269">
        <f>SUM(E232:E244)</f>
        <v>0</v>
      </c>
      <c r="G245" s="269">
        <f t="shared" ref="G245" si="159">SUM(G232:G244)</f>
        <v>0</v>
      </c>
      <c r="H245" s="326">
        <f t="shared" ref="H245:O245" si="160">SUM(H232:H244)</f>
        <v>0</v>
      </c>
      <c r="I245" s="269">
        <f t="shared" ref="I245" si="161">SUM(I232:I244)</f>
        <v>0</v>
      </c>
      <c r="J245" s="269">
        <f t="shared" si="160"/>
        <v>0</v>
      </c>
      <c r="K245" s="269">
        <f t="shared" si="160"/>
        <v>0</v>
      </c>
      <c r="L245" s="269">
        <f t="shared" si="160"/>
        <v>0</v>
      </c>
      <c r="M245" s="269">
        <f t="shared" si="160"/>
        <v>0</v>
      </c>
      <c r="N245" s="269">
        <f t="shared" ref="N245" si="162">SUM(N232:N244)</f>
        <v>0</v>
      </c>
      <c r="O245" s="269">
        <f t="shared" si="160"/>
        <v>0</v>
      </c>
      <c r="Q245" s="269">
        <f t="shared" ref="Q245" si="163">SUM(Q232:Q244)</f>
        <v>0</v>
      </c>
      <c r="R245" s="326">
        <f t="shared" ref="R245:AB245" si="164">SUM(R232:R244)</f>
        <v>0</v>
      </c>
      <c r="S245" s="326">
        <f t="shared" si="164"/>
        <v>0</v>
      </c>
      <c r="T245" s="269">
        <f t="shared" si="164"/>
        <v>0</v>
      </c>
      <c r="U245" s="269">
        <f t="shared" ref="U245:V245" si="165">SUM(U232:U244)</f>
        <v>0</v>
      </c>
      <c r="V245" s="269">
        <f t="shared" si="165"/>
        <v>0</v>
      </c>
      <c r="W245" s="269">
        <f t="shared" ref="W245" si="166">SUM(W232:W244)</f>
        <v>0</v>
      </c>
      <c r="X245" s="269">
        <f t="shared" si="164"/>
        <v>0</v>
      </c>
      <c r="Y245" s="269">
        <f t="shared" si="164"/>
        <v>0</v>
      </c>
      <c r="Z245" s="269">
        <f t="shared" si="164"/>
        <v>0</v>
      </c>
      <c r="AA245" s="269">
        <f t="shared" ref="AA245" si="167">SUM(AA232:AA244)</f>
        <v>0</v>
      </c>
      <c r="AB245" s="269">
        <f t="shared" si="164"/>
        <v>0</v>
      </c>
      <c r="AC245" s="563"/>
    </row>
    <row r="248" spans="2:29" ht="15" customHeight="1" x14ac:dyDescent="0.25">
      <c r="B248" s="368"/>
      <c r="C248" s="384"/>
      <c r="D248" s="384"/>
      <c r="E248" s="384"/>
      <c r="F248" s="384"/>
      <c r="G248" s="384"/>
      <c r="H248" s="384"/>
      <c r="I248" s="384"/>
      <c r="J248" s="384"/>
      <c r="K248" s="384"/>
      <c r="L248" s="384"/>
      <c r="M248" s="384"/>
      <c r="N248" s="384"/>
      <c r="O248" s="384"/>
      <c r="P248" s="384"/>
      <c r="Q248" s="369"/>
      <c r="R248" s="384"/>
      <c r="S248" s="384"/>
      <c r="T248" s="369"/>
      <c r="U248" s="369"/>
      <c r="V248" s="369"/>
      <c r="W248" s="369"/>
      <c r="X248" s="369"/>
      <c r="Y248" s="369"/>
      <c r="Z248" s="369"/>
      <c r="AA248" s="369"/>
      <c r="AB248" s="370"/>
    </row>
    <row r="249" spans="2:29" ht="15" customHeight="1" x14ac:dyDescent="0.25">
      <c r="B249" s="588" t="s">
        <v>686</v>
      </c>
      <c r="C249" s="388"/>
      <c r="D249" s="388"/>
      <c r="E249" s="388"/>
      <c r="F249" s="388"/>
      <c r="G249" s="388"/>
      <c r="H249" s="388"/>
      <c r="I249" s="388"/>
      <c r="J249" s="388"/>
      <c r="K249" s="388"/>
      <c r="L249" s="388"/>
      <c r="M249" s="388"/>
      <c r="N249" s="388"/>
      <c r="O249" s="388"/>
      <c r="P249" s="388"/>
      <c r="Q249" s="372"/>
      <c r="R249" s="388"/>
      <c r="S249" s="388"/>
      <c r="T249" s="372"/>
      <c r="U249" s="372"/>
      <c r="V249" s="372"/>
      <c r="W249" s="372"/>
      <c r="X249" s="372"/>
      <c r="Y249" s="372"/>
      <c r="Z249" s="372"/>
      <c r="AA249" s="372"/>
      <c r="AB249" s="373"/>
    </row>
    <row r="250" spans="2:29" ht="15" customHeight="1" x14ac:dyDescent="0.25">
      <c r="B250" s="590" t="s">
        <v>927</v>
      </c>
      <c r="C250" s="388"/>
      <c r="D250" s="388"/>
      <c r="E250" s="388"/>
      <c r="F250" s="388"/>
      <c r="G250" s="388"/>
      <c r="H250" s="388"/>
      <c r="I250" s="388"/>
      <c r="J250" s="388"/>
      <c r="K250" s="388"/>
      <c r="L250" s="388"/>
      <c r="M250" s="388"/>
      <c r="N250" s="388"/>
      <c r="O250" s="388"/>
      <c r="P250" s="388"/>
      <c r="Q250" s="372"/>
      <c r="R250" s="388"/>
      <c r="S250" s="388"/>
      <c r="T250" s="372"/>
      <c r="U250" s="372"/>
      <c r="V250" s="372"/>
      <c r="W250" s="372"/>
      <c r="X250" s="372"/>
      <c r="Y250" s="372"/>
      <c r="Z250" s="372"/>
      <c r="AA250" s="372"/>
      <c r="AB250" s="373"/>
    </row>
    <row r="251" spans="2:29" ht="15" customHeight="1" x14ac:dyDescent="0.25">
      <c r="B251" s="590"/>
      <c r="C251" s="388"/>
      <c r="D251" s="388"/>
      <c r="E251" s="388"/>
      <c r="F251" s="388"/>
      <c r="G251" s="388"/>
      <c r="H251" s="388"/>
      <c r="I251" s="388"/>
      <c r="J251" s="388"/>
      <c r="K251" s="388"/>
      <c r="L251" s="388"/>
      <c r="M251" s="388"/>
      <c r="N251" s="388"/>
      <c r="O251" s="388"/>
      <c r="P251" s="388"/>
      <c r="Q251" s="372"/>
      <c r="R251" s="388"/>
      <c r="S251" s="388"/>
      <c r="T251" s="372"/>
      <c r="U251" s="372"/>
      <c r="V251" s="372"/>
      <c r="W251" s="372"/>
      <c r="X251" s="372"/>
      <c r="Y251" s="372"/>
      <c r="Z251" s="372"/>
      <c r="AA251" s="372"/>
      <c r="AB251" s="373"/>
    </row>
    <row r="252" spans="2:29" ht="15" customHeight="1" x14ac:dyDescent="0.25">
      <c r="B252" s="590" t="s">
        <v>1140</v>
      </c>
      <c r="C252" s="388"/>
      <c r="D252" s="388"/>
      <c r="E252" s="388"/>
      <c r="F252" s="388"/>
      <c r="G252" s="388"/>
      <c r="H252" s="388"/>
      <c r="I252" s="388"/>
      <c r="J252" s="388"/>
      <c r="K252" s="388"/>
      <c r="L252" s="388"/>
      <c r="M252" s="388"/>
      <c r="N252" s="388"/>
      <c r="O252" s="388"/>
      <c r="P252" s="388"/>
      <c r="Q252" s="372"/>
      <c r="R252" s="388"/>
      <c r="S252" s="388"/>
      <c r="T252" s="372"/>
      <c r="U252" s="372"/>
      <c r="V252" s="372"/>
      <c r="W252" s="372"/>
      <c r="X252" s="372"/>
      <c r="Y252" s="372"/>
      <c r="Z252" s="372"/>
      <c r="AA252" s="372"/>
      <c r="AB252" s="373"/>
    </row>
    <row r="253" spans="2:29" ht="15" customHeight="1" x14ac:dyDescent="0.25">
      <c r="B253" s="590"/>
      <c r="C253" s="388"/>
      <c r="D253" s="388"/>
      <c r="E253" s="388"/>
      <c r="F253" s="388"/>
      <c r="G253" s="388"/>
      <c r="H253" s="388"/>
      <c r="I253" s="388"/>
      <c r="J253" s="388"/>
      <c r="K253" s="388"/>
      <c r="L253" s="388"/>
      <c r="M253" s="388"/>
      <c r="N253" s="388"/>
      <c r="O253" s="388"/>
      <c r="P253" s="388"/>
      <c r="Q253" s="372"/>
      <c r="R253" s="388"/>
      <c r="S253" s="388"/>
      <c r="T253" s="372"/>
      <c r="U253" s="372"/>
      <c r="V253" s="372"/>
      <c r="W253" s="372"/>
      <c r="X253" s="372"/>
      <c r="Y253" s="372"/>
      <c r="Z253" s="372"/>
      <c r="AA253" s="372"/>
      <c r="AB253" s="373"/>
    </row>
    <row r="254" spans="2:29" s="569" customFormat="1" ht="15" customHeight="1" x14ac:dyDescent="0.25">
      <c r="B254" s="590" t="s">
        <v>1192</v>
      </c>
      <c r="C254" s="388"/>
      <c r="D254" s="388"/>
      <c r="E254" s="388"/>
      <c r="F254" s="388"/>
      <c r="G254" s="388"/>
      <c r="H254" s="388"/>
      <c r="I254" s="388"/>
      <c r="J254" s="388"/>
      <c r="K254" s="388"/>
      <c r="L254" s="388"/>
      <c r="M254" s="388"/>
      <c r="N254" s="388"/>
      <c r="O254" s="388"/>
      <c r="P254" s="388"/>
      <c r="Q254" s="372"/>
      <c r="R254" s="388"/>
      <c r="S254" s="388"/>
      <c r="T254" s="372"/>
      <c r="U254" s="372"/>
      <c r="V254" s="372"/>
      <c r="W254" s="372"/>
      <c r="X254" s="372"/>
      <c r="Y254" s="372"/>
      <c r="Z254" s="372"/>
      <c r="AA254" s="372"/>
      <c r="AB254" s="373"/>
      <c r="AC254" s="207"/>
    </row>
    <row r="255" spans="2:29" s="569" customFormat="1" ht="15" customHeight="1" x14ac:dyDescent="0.25">
      <c r="B255" s="590" t="s">
        <v>1193</v>
      </c>
      <c r="C255" s="388"/>
      <c r="D255" s="388"/>
      <c r="E255" s="388"/>
      <c r="F255" s="388"/>
      <c r="G255" s="388"/>
      <c r="H255" s="388"/>
      <c r="I255" s="388"/>
      <c r="J255" s="388"/>
      <c r="K255" s="388"/>
      <c r="L255" s="388"/>
      <c r="M255" s="388"/>
      <c r="N255" s="388"/>
      <c r="O255" s="388"/>
      <c r="P255" s="388"/>
      <c r="Q255" s="372"/>
      <c r="R255" s="388"/>
      <c r="S255" s="388"/>
      <c r="T255" s="372"/>
      <c r="U255" s="372"/>
      <c r="V255" s="372"/>
      <c r="W255" s="372"/>
      <c r="X255" s="372"/>
      <c r="Y255" s="372"/>
      <c r="Z255" s="372"/>
      <c r="AA255" s="372"/>
      <c r="AB255" s="373"/>
      <c r="AC255" s="207"/>
    </row>
    <row r="256" spans="2:29" s="569" customFormat="1" ht="15" customHeight="1" x14ac:dyDescent="0.25">
      <c r="B256" s="590" t="s">
        <v>1194</v>
      </c>
      <c r="C256" s="388"/>
      <c r="D256" s="388"/>
      <c r="E256" s="388"/>
      <c r="F256" s="388"/>
      <c r="G256" s="388"/>
      <c r="H256" s="388"/>
      <c r="I256" s="388"/>
      <c r="J256" s="388"/>
      <c r="K256" s="388"/>
      <c r="L256" s="388"/>
      <c r="M256" s="388"/>
      <c r="N256" s="388"/>
      <c r="O256" s="388"/>
      <c r="P256" s="388"/>
      <c r="Q256" s="372"/>
      <c r="R256" s="388"/>
      <c r="S256" s="388"/>
      <c r="T256" s="372"/>
      <c r="U256" s="372"/>
      <c r="V256" s="372"/>
      <c r="W256" s="372"/>
      <c r="X256" s="372"/>
      <c r="Y256" s="372"/>
      <c r="Z256" s="372"/>
      <c r="AA256" s="372"/>
      <c r="AB256" s="373"/>
      <c r="AC256" s="207"/>
    </row>
    <row r="257" spans="2:29" s="569" customFormat="1" ht="15" customHeight="1" x14ac:dyDescent="0.25">
      <c r="B257" s="590"/>
      <c r="C257" s="388"/>
      <c r="D257" s="388"/>
      <c r="E257" s="388"/>
      <c r="F257" s="388"/>
      <c r="G257" s="388"/>
      <c r="H257" s="388"/>
      <c r="I257" s="388"/>
      <c r="J257" s="388"/>
      <c r="K257" s="388"/>
      <c r="L257" s="388"/>
      <c r="M257" s="388"/>
      <c r="N257" s="388"/>
      <c r="O257" s="388"/>
      <c r="P257" s="388"/>
      <c r="Q257" s="372"/>
      <c r="R257" s="388"/>
      <c r="S257" s="388"/>
      <c r="T257" s="372"/>
      <c r="U257" s="372"/>
      <c r="V257" s="372"/>
      <c r="W257" s="372"/>
      <c r="X257" s="372"/>
      <c r="Y257" s="372"/>
      <c r="Z257" s="372"/>
      <c r="AA257" s="372"/>
      <c r="AB257" s="373"/>
      <c r="AC257" s="207"/>
    </row>
    <row r="258" spans="2:29" s="569" customFormat="1" ht="15" customHeight="1" x14ac:dyDescent="0.25">
      <c r="B258" s="454" t="s">
        <v>1155</v>
      </c>
      <c r="C258" s="388"/>
      <c r="D258" s="388"/>
      <c r="E258" s="388"/>
      <c r="F258" s="388"/>
      <c r="G258" s="388"/>
      <c r="H258" s="388"/>
      <c r="I258" s="388"/>
      <c r="J258" s="388"/>
      <c r="K258" s="388"/>
      <c r="L258" s="388"/>
      <c r="M258" s="388"/>
      <c r="N258" s="388"/>
      <c r="O258" s="388"/>
      <c r="P258" s="388"/>
      <c r="Q258" s="372"/>
      <c r="R258" s="388"/>
      <c r="S258" s="388"/>
      <c r="T258" s="372"/>
      <c r="U258" s="372"/>
      <c r="V258" s="372"/>
      <c r="W258" s="372"/>
      <c r="X258" s="372"/>
      <c r="Y258" s="372"/>
      <c r="Z258" s="372"/>
      <c r="AA258" s="372"/>
      <c r="AB258" s="373"/>
      <c r="AC258" s="207"/>
    </row>
    <row r="259" spans="2:29" s="569" customFormat="1" ht="15" customHeight="1" x14ac:dyDescent="0.25">
      <c r="B259" s="396" t="s">
        <v>1154</v>
      </c>
      <c r="C259" s="388"/>
      <c r="D259" s="388"/>
      <c r="E259" s="388"/>
      <c r="F259" s="388"/>
      <c r="G259" s="388"/>
      <c r="H259" s="388"/>
      <c r="I259" s="388"/>
      <c r="J259" s="388"/>
      <c r="K259" s="388"/>
      <c r="L259" s="388"/>
      <c r="M259" s="388"/>
      <c r="N259" s="388"/>
      <c r="O259" s="388"/>
      <c r="P259" s="388"/>
      <c r="Q259" s="372"/>
      <c r="R259" s="388"/>
      <c r="S259" s="388"/>
      <c r="T259" s="372"/>
      <c r="U259" s="372"/>
      <c r="V259" s="372"/>
      <c r="W259" s="372"/>
      <c r="X259" s="372"/>
      <c r="Y259" s="372"/>
      <c r="Z259" s="372"/>
      <c r="AA259" s="372"/>
      <c r="AB259" s="373"/>
      <c r="AC259" s="207"/>
    </row>
    <row r="260" spans="2:29" s="569" customFormat="1" ht="15" customHeight="1" x14ac:dyDescent="0.25">
      <c r="B260" s="396" t="s">
        <v>1171</v>
      </c>
      <c r="C260" s="388"/>
      <c r="D260" s="388"/>
      <c r="E260" s="388"/>
      <c r="F260" s="388"/>
      <c r="G260" s="388"/>
      <c r="H260" s="388"/>
      <c r="I260" s="388"/>
      <c r="J260" s="388"/>
      <c r="K260" s="388"/>
      <c r="L260" s="388"/>
      <c r="M260" s="388"/>
      <c r="N260" s="388"/>
      <c r="O260" s="388"/>
      <c r="P260" s="388"/>
      <c r="Q260" s="372"/>
      <c r="R260" s="388"/>
      <c r="S260" s="388"/>
      <c r="T260" s="372"/>
      <c r="U260" s="372"/>
      <c r="V260" s="372"/>
      <c r="W260" s="372"/>
      <c r="X260" s="372"/>
      <c r="Y260" s="372"/>
      <c r="Z260" s="372"/>
      <c r="AA260" s="372"/>
      <c r="AB260" s="373"/>
      <c r="AC260" s="207"/>
    </row>
    <row r="261" spans="2:29" s="569" customFormat="1" ht="15" customHeight="1" x14ac:dyDescent="0.25">
      <c r="B261" s="590" t="s">
        <v>1205</v>
      </c>
      <c r="C261" s="388"/>
      <c r="D261" s="388"/>
      <c r="E261" s="388"/>
      <c r="F261" s="388"/>
      <c r="G261" s="388"/>
      <c r="H261" s="388"/>
      <c r="I261" s="388"/>
      <c r="J261" s="388"/>
      <c r="K261" s="388"/>
      <c r="L261" s="388"/>
      <c r="M261" s="388"/>
      <c r="N261" s="388"/>
      <c r="O261" s="388"/>
      <c r="P261" s="388"/>
      <c r="Q261" s="372"/>
      <c r="R261" s="388"/>
      <c r="S261" s="388"/>
      <c r="T261" s="372"/>
      <c r="U261" s="372"/>
      <c r="V261" s="372"/>
      <c r="W261" s="372"/>
      <c r="X261" s="372"/>
      <c r="Y261" s="372"/>
      <c r="Z261" s="372"/>
      <c r="AA261" s="372"/>
      <c r="AB261" s="373"/>
      <c r="AC261" s="207"/>
    </row>
    <row r="262" spans="2:29" s="569" customFormat="1" ht="15" customHeight="1" x14ac:dyDescent="0.25">
      <c r="B262" s="590"/>
      <c r="C262" s="388"/>
      <c r="D262" s="388"/>
      <c r="E262" s="388"/>
      <c r="F262" s="388"/>
      <c r="G262" s="388"/>
      <c r="H262" s="388"/>
      <c r="I262" s="388"/>
      <c r="J262" s="388"/>
      <c r="K262" s="388"/>
      <c r="L262" s="388"/>
      <c r="M262" s="388"/>
      <c r="N262" s="388"/>
      <c r="O262" s="388"/>
      <c r="P262" s="388"/>
      <c r="Q262" s="372"/>
      <c r="R262" s="388"/>
      <c r="S262" s="388"/>
      <c r="T262" s="372"/>
      <c r="U262" s="372"/>
      <c r="V262" s="372"/>
      <c r="W262" s="372"/>
      <c r="X262" s="372"/>
      <c r="Y262" s="372"/>
      <c r="Z262" s="372"/>
      <c r="AA262" s="372"/>
      <c r="AB262" s="373"/>
      <c r="AC262" s="207"/>
    </row>
    <row r="263" spans="2:29" s="569" customFormat="1" ht="15" customHeight="1" x14ac:dyDescent="0.25">
      <c r="B263" s="588" t="s">
        <v>1098</v>
      </c>
      <c r="C263" s="388"/>
      <c r="D263" s="388"/>
      <c r="E263" s="388"/>
      <c r="F263" s="388"/>
      <c r="G263" s="388"/>
      <c r="H263" s="388"/>
      <c r="I263" s="388"/>
      <c r="J263" s="388"/>
      <c r="K263" s="388"/>
      <c r="L263" s="388"/>
      <c r="M263" s="388"/>
      <c r="N263" s="388"/>
      <c r="O263" s="388"/>
      <c r="P263" s="388"/>
      <c r="Q263" s="372"/>
      <c r="R263" s="388"/>
      <c r="S263" s="388"/>
      <c r="T263" s="372"/>
      <c r="U263" s="372"/>
      <c r="V263" s="372"/>
      <c r="W263" s="372"/>
      <c r="X263" s="372"/>
      <c r="Y263" s="372"/>
      <c r="Z263" s="372"/>
      <c r="AA263" s="372"/>
      <c r="AB263" s="373"/>
      <c r="AC263" s="207"/>
    </row>
    <row r="264" spans="2:29" s="569" customFormat="1" ht="15" customHeight="1" x14ac:dyDescent="0.25">
      <c r="B264" s="590" t="s">
        <v>1122</v>
      </c>
      <c r="C264" s="388"/>
      <c r="D264" s="388"/>
      <c r="E264" s="388"/>
      <c r="F264" s="388"/>
      <c r="G264" s="388"/>
      <c r="H264" s="388"/>
      <c r="I264" s="388"/>
      <c r="J264" s="388"/>
      <c r="K264" s="388"/>
      <c r="L264" s="388"/>
      <c r="M264" s="388"/>
      <c r="N264" s="388"/>
      <c r="O264" s="388"/>
      <c r="P264" s="388"/>
      <c r="Q264" s="372"/>
      <c r="R264" s="388"/>
      <c r="S264" s="388"/>
      <c r="T264" s="372"/>
      <c r="U264" s="372"/>
      <c r="V264" s="372"/>
      <c r="W264" s="372"/>
      <c r="X264" s="372"/>
      <c r="Y264" s="372"/>
      <c r="Z264" s="372"/>
      <c r="AA264" s="372"/>
      <c r="AB264" s="373"/>
      <c r="AC264" s="207"/>
    </row>
    <row r="265" spans="2:29" s="569" customFormat="1" ht="15" customHeight="1" x14ac:dyDescent="0.25">
      <c r="B265" s="590" t="s">
        <v>1125</v>
      </c>
      <c r="C265" s="388"/>
      <c r="D265" s="388"/>
      <c r="E265" s="388"/>
      <c r="F265" s="388"/>
      <c r="G265" s="388"/>
      <c r="H265" s="388"/>
      <c r="I265" s="388"/>
      <c r="J265" s="388"/>
      <c r="K265" s="388"/>
      <c r="L265" s="388"/>
      <c r="M265" s="388"/>
      <c r="N265" s="388"/>
      <c r="O265" s="388"/>
      <c r="P265" s="388"/>
      <c r="Q265" s="372"/>
      <c r="R265" s="388"/>
      <c r="S265" s="388"/>
      <c r="T265" s="372"/>
      <c r="U265" s="372"/>
      <c r="V265" s="372"/>
      <c r="W265" s="372"/>
      <c r="X265" s="372"/>
      <c r="Y265" s="372"/>
      <c r="Z265" s="372"/>
      <c r="AA265" s="372"/>
      <c r="AB265" s="373"/>
      <c r="AC265" s="207"/>
    </row>
    <row r="266" spans="2:29" s="569" customFormat="1" ht="15" customHeight="1" x14ac:dyDescent="0.25">
      <c r="B266" s="590" t="s">
        <v>1123</v>
      </c>
      <c r="C266" s="388"/>
      <c r="D266" s="388"/>
      <c r="E266" s="388"/>
      <c r="F266" s="388"/>
      <c r="G266" s="388"/>
      <c r="H266" s="388"/>
      <c r="I266" s="388"/>
      <c r="J266" s="388"/>
      <c r="K266" s="388"/>
      <c r="L266" s="388"/>
      <c r="M266" s="388"/>
      <c r="N266" s="388"/>
      <c r="O266" s="388"/>
      <c r="P266" s="388"/>
      <c r="Q266" s="372"/>
      <c r="R266" s="388"/>
      <c r="S266" s="388"/>
      <c r="T266" s="372"/>
      <c r="U266" s="372"/>
      <c r="V266" s="372"/>
      <c r="W266" s="372"/>
      <c r="X266" s="372"/>
      <c r="Y266" s="372"/>
      <c r="Z266" s="372"/>
      <c r="AA266" s="372"/>
      <c r="AB266" s="373"/>
      <c r="AC266" s="207"/>
    </row>
    <row r="267" spans="2:29" s="569" customFormat="1" ht="15" customHeight="1" x14ac:dyDescent="0.25">
      <c r="B267" s="590" t="s">
        <v>1124</v>
      </c>
      <c r="C267" s="388"/>
      <c r="D267" s="388"/>
      <c r="E267" s="388"/>
      <c r="F267" s="388"/>
      <c r="G267" s="388"/>
      <c r="H267" s="388"/>
      <c r="I267" s="388"/>
      <c r="J267" s="388"/>
      <c r="K267" s="388"/>
      <c r="L267" s="388"/>
      <c r="M267" s="388"/>
      <c r="N267" s="388"/>
      <c r="O267" s="388"/>
      <c r="P267" s="388"/>
      <c r="Q267" s="372"/>
      <c r="R267" s="388"/>
      <c r="S267" s="388"/>
      <c r="T267" s="372"/>
      <c r="U267" s="372"/>
      <c r="V267" s="372"/>
      <c r="W267" s="372"/>
      <c r="X267" s="372"/>
      <c r="Y267" s="372"/>
      <c r="Z267" s="372"/>
      <c r="AA267" s="372"/>
      <c r="AB267" s="373"/>
      <c r="AC267" s="207"/>
    </row>
    <row r="268" spans="2:29" s="569" customFormat="1" ht="15" customHeight="1" x14ac:dyDescent="0.25">
      <c r="B268" s="395"/>
      <c r="C268" s="388"/>
      <c r="D268" s="388"/>
      <c r="E268" s="388"/>
      <c r="F268" s="388"/>
      <c r="G268" s="388"/>
      <c r="H268" s="388"/>
      <c r="I268" s="388"/>
      <c r="J268" s="388"/>
      <c r="K268" s="388"/>
      <c r="L268" s="388"/>
      <c r="M268" s="388"/>
      <c r="N268" s="388"/>
      <c r="O268" s="388"/>
      <c r="P268" s="388"/>
      <c r="Q268" s="372"/>
      <c r="R268" s="388"/>
      <c r="S268" s="388"/>
      <c r="T268" s="372"/>
      <c r="U268" s="372"/>
      <c r="V268" s="372"/>
      <c r="W268" s="372"/>
      <c r="X268" s="372"/>
      <c r="Y268" s="372"/>
      <c r="Z268" s="372"/>
      <c r="AA268" s="372"/>
      <c r="AB268" s="373"/>
      <c r="AC268" s="207"/>
    </row>
    <row r="269" spans="2:29" s="569" customFormat="1" ht="15" customHeight="1" x14ac:dyDescent="0.25">
      <c r="B269" s="588" t="s">
        <v>701</v>
      </c>
      <c r="C269" s="388"/>
      <c r="D269" s="388"/>
      <c r="E269" s="388"/>
      <c r="F269" s="388"/>
      <c r="G269" s="388"/>
      <c r="H269" s="388"/>
      <c r="I269" s="388"/>
      <c r="J269" s="388"/>
      <c r="K269" s="388"/>
      <c r="L269" s="388"/>
      <c r="M269" s="388"/>
      <c r="N269" s="388"/>
      <c r="O269" s="388"/>
      <c r="P269" s="388"/>
      <c r="Q269" s="372"/>
      <c r="R269" s="388"/>
      <c r="S269" s="388"/>
      <c r="T269" s="372"/>
      <c r="U269" s="372"/>
      <c r="V269" s="372"/>
      <c r="W269" s="372"/>
      <c r="X269" s="372"/>
      <c r="Y269" s="372"/>
      <c r="Z269" s="372"/>
      <c r="AA269" s="372"/>
      <c r="AB269" s="373"/>
      <c r="AC269" s="207"/>
    </row>
    <row r="270" spans="2:29" s="569" customFormat="1" ht="15" customHeight="1" x14ac:dyDescent="0.25">
      <c r="B270" s="590" t="s">
        <v>1115</v>
      </c>
      <c r="C270" s="388"/>
      <c r="D270" s="388"/>
      <c r="E270" s="388"/>
      <c r="F270" s="388"/>
      <c r="G270" s="388"/>
      <c r="H270" s="388"/>
      <c r="I270" s="388"/>
      <c r="J270" s="388"/>
      <c r="K270" s="388"/>
      <c r="L270" s="388"/>
      <c r="M270" s="388"/>
      <c r="N270" s="388"/>
      <c r="O270" s="388"/>
      <c r="P270" s="388"/>
      <c r="Q270" s="372"/>
      <c r="R270" s="388"/>
      <c r="S270" s="388"/>
      <c r="T270" s="372"/>
      <c r="U270" s="372"/>
      <c r="V270" s="372"/>
      <c r="W270" s="372"/>
      <c r="X270" s="372"/>
      <c r="Y270" s="372"/>
      <c r="Z270" s="372"/>
      <c r="AA270" s="372"/>
      <c r="AB270" s="373"/>
      <c r="AC270" s="207"/>
    </row>
    <row r="271" spans="2:29" s="569" customFormat="1" ht="15" customHeight="1" x14ac:dyDescent="0.25">
      <c r="B271" s="590" t="s">
        <v>702</v>
      </c>
      <c r="C271" s="388"/>
      <c r="D271" s="388"/>
      <c r="E271" s="388"/>
      <c r="F271" s="388"/>
      <c r="G271" s="388"/>
      <c r="H271" s="388"/>
      <c r="I271" s="388"/>
      <c r="J271" s="388"/>
      <c r="K271" s="388"/>
      <c r="L271" s="388"/>
      <c r="M271" s="388"/>
      <c r="N271" s="388"/>
      <c r="O271" s="388"/>
      <c r="P271" s="388"/>
      <c r="Q271" s="372"/>
      <c r="R271" s="388"/>
      <c r="S271" s="388"/>
      <c r="T271" s="372"/>
      <c r="U271" s="372"/>
      <c r="V271" s="372"/>
      <c r="W271" s="372"/>
      <c r="X271" s="372"/>
      <c r="Y271" s="372"/>
      <c r="Z271" s="372"/>
      <c r="AA271" s="372"/>
      <c r="AB271" s="373"/>
      <c r="AC271" s="207"/>
    </row>
    <row r="272" spans="2:29" s="569" customFormat="1" ht="15" customHeight="1" x14ac:dyDescent="0.25">
      <c r="B272" s="745" t="s">
        <v>1113</v>
      </c>
      <c r="C272" s="388"/>
      <c r="D272" s="388"/>
      <c r="E272" s="388"/>
      <c r="F272" s="388"/>
      <c r="G272" s="388"/>
      <c r="H272" s="388"/>
      <c r="I272" s="388"/>
      <c r="J272" s="388"/>
      <c r="K272" s="388"/>
      <c r="L272" s="388"/>
      <c r="M272" s="388"/>
      <c r="N272" s="388"/>
      <c r="O272" s="388"/>
      <c r="P272" s="388"/>
      <c r="Q272" s="372"/>
      <c r="R272" s="388"/>
      <c r="S272" s="388"/>
      <c r="T272" s="372"/>
      <c r="U272" s="372"/>
      <c r="V272" s="372"/>
      <c r="W272" s="372"/>
      <c r="X272" s="372"/>
      <c r="Y272" s="372"/>
      <c r="Z272" s="372"/>
      <c r="AA272" s="372"/>
      <c r="AB272" s="373"/>
      <c r="AC272" s="207"/>
    </row>
    <row r="273" spans="2:29" s="569" customFormat="1" ht="15" customHeight="1" x14ac:dyDescent="0.25">
      <c r="B273" s="746" t="s">
        <v>1219</v>
      </c>
      <c r="C273" s="388"/>
      <c r="D273" s="388"/>
      <c r="E273" s="388"/>
      <c r="F273" s="388"/>
      <c r="G273" s="388"/>
      <c r="H273" s="388"/>
      <c r="I273" s="388"/>
      <c r="J273" s="388"/>
      <c r="K273" s="388"/>
      <c r="L273" s="388"/>
      <c r="M273" s="388"/>
      <c r="N273" s="388"/>
      <c r="O273" s="388"/>
      <c r="P273" s="388"/>
      <c r="Q273" s="372"/>
      <c r="R273" s="388"/>
      <c r="S273" s="388"/>
      <c r="T273" s="372"/>
      <c r="U273" s="372"/>
      <c r="V273" s="372"/>
      <c r="W273" s="372"/>
      <c r="X273" s="372"/>
      <c r="Y273" s="372"/>
      <c r="Z273" s="372"/>
      <c r="AA273" s="372"/>
      <c r="AB273" s="373"/>
      <c r="AC273" s="207"/>
    </row>
    <row r="274" spans="2:29" s="569" customFormat="1" ht="15" customHeight="1" x14ac:dyDescent="0.25">
      <c r="B274" s="746" t="s">
        <v>1220</v>
      </c>
      <c r="C274" s="388"/>
      <c r="D274" s="388"/>
      <c r="E274" s="388"/>
      <c r="F274" s="388"/>
      <c r="G274" s="388"/>
      <c r="H274" s="388"/>
      <c r="I274" s="388"/>
      <c r="J274" s="388"/>
      <c r="K274" s="388"/>
      <c r="L274" s="388"/>
      <c r="M274" s="388"/>
      <c r="N274" s="388"/>
      <c r="O274" s="388"/>
      <c r="P274" s="388"/>
      <c r="Q274" s="372"/>
      <c r="R274" s="388"/>
      <c r="S274" s="388"/>
      <c r="T274" s="372"/>
      <c r="U274" s="372"/>
      <c r="V274" s="372"/>
      <c r="W274" s="372"/>
      <c r="X274" s="372"/>
      <c r="Y274" s="372"/>
      <c r="Z274" s="372"/>
      <c r="AA274" s="372"/>
      <c r="AB274" s="373"/>
      <c r="AC274" s="207"/>
    </row>
    <row r="275" spans="2:29" s="569" customFormat="1" ht="15" customHeight="1" x14ac:dyDescent="0.25">
      <c r="B275" s="682"/>
      <c r="C275" s="388"/>
      <c r="D275" s="388"/>
      <c r="E275" s="388"/>
      <c r="F275" s="388"/>
      <c r="G275" s="388"/>
      <c r="H275" s="388"/>
      <c r="I275" s="388"/>
      <c r="J275" s="388"/>
      <c r="K275" s="388"/>
      <c r="L275" s="388"/>
      <c r="M275" s="388"/>
      <c r="N275" s="388"/>
      <c r="O275" s="388"/>
      <c r="P275" s="388"/>
      <c r="Q275" s="372"/>
      <c r="R275" s="388"/>
      <c r="S275" s="388"/>
      <c r="T275" s="372"/>
      <c r="U275" s="372"/>
      <c r="V275" s="372"/>
      <c r="W275" s="372"/>
      <c r="X275" s="372"/>
      <c r="Y275" s="372"/>
      <c r="Z275" s="372"/>
      <c r="AA275" s="372"/>
      <c r="AB275" s="373"/>
      <c r="AC275" s="207"/>
    </row>
    <row r="276" spans="2:29" s="569" customFormat="1" ht="15" customHeight="1" x14ac:dyDescent="0.25">
      <c r="B276" s="745" t="s">
        <v>1116</v>
      </c>
      <c r="C276" s="388"/>
      <c r="D276" s="388"/>
      <c r="E276" s="388"/>
      <c r="F276" s="388"/>
      <c r="G276" s="388"/>
      <c r="H276" s="388"/>
      <c r="I276" s="388"/>
      <c r="J276" s="388"/>
      <c r="K276" s="388"/>
      <c r="L276" s="388"/>
      <c r="M276" s="388"/>
      <c r="N276" s="388"/>
      <c r="O276" s="388"/>
      <c r="P276" s="388"/>
      <c r="Q276" s="372"/>
      <c r="R276" s="388"/>
      <c r="S276" s="388"/>
      <c r="T276" s="372"/>
      <c r="U276" s="372"/>
      <c r="V276" s="372"/>
      <c r="W276" s="372"/>
      <c r="X276" s="372"/>
      <c r="Y276" s="372"/>
      <c r="Z276" s="372"/>
      <c r="AA276" s="372"/>
      <c r="AB276" s="373"/>
      <c r="AC276" s="207"/>
    </row>
    <row r="277" spans="2:29" s="569" customFormat="1" ht="15" customHeight="1" x14ac:dyDescent="0.25">
      <c r="B277" s="746" t="s">
        <v>1120</v>
      </c>
      <c r="C277" s="388"/>
      <c r="D277" s="388"/>
      <c r="E277" s="388"/>
      <c r="F277" s="388"/>
      <c r="G277" s="388"/>
      <c r="H277" s="388"/>
      <c r="I277" s="388"/>
      <c r="J277" s="388"/>
      <c r="K277" s="388"/>
      <c r="L277" s="388"/>
      <c r="M277" s="388"/>
      <c r="N277" s="388"/>
      <c r="O277" s="388"/>
      <c r="P277" s="388"/>
      <c r="Q277" s="372"/>
      <c r="R277" s="388"/>
      <c r="S277" s="388"/>
      <c r="T277" s="372"/>
      <c r="U277" s="372"/>
      <c r="V277" s="372"/>
      <c r="W277" s="372"/>
      <c r="X277" s="372"/>
      <c r="Y277" s="372"/>
      <c r="Z277" s="372"/>
      <c r="AA277" s="372"/>
      <c r="AB277" s="373"/>
      <c r="AC277" s="207"/>
    </row>
    <row r="278" spans="2:29" s="569" customFormat="1" ht="15" customHeight="1" x14ac:dyDescent="0.25">
      <c r="B278" s="746" t="s">
        <v>1118</v>
      </c>
      <c r="C278" s="388"/>
      <c r="D278" s="388"/>
      <c r="E278" s="388"/>
      <c r="F278" s="388"/>
      <c r="G278" s="388"/>
      <c r="H278" s="388"/>
      <c r="I278" s="388"/>
      <c r="J278" s="388"/>
      <c r="K278" s="388"/>
      <c r="L278" s="388"/>
      <c r="M278" s="388"/>
      <c r="N278" s="388"/>
      <c r="O278" s="388"/>
      <c r="P278" s="388"/>
      <c r="Q278" s="372"/>
      <c r="R278" s="388"/>
      <c r="S278" s="388"/>
      <c r="T278" s="372"/>
      <c r="U278" s="372"/>
      <c r="V278" s="372"/>
      <c r="W278" s="372"/>
      <c r="X278" s="372"/>
      <c r="Y278" s="372"/>
      <c r="Z278" s="372"/>
      <c r="AA278" s="372"/>
      <c r="AB278" s="373"/>
      <c r="AC278" s="207"/>
    </row>
    <row r="279" spans="2:29" s="569" customFormat="1" ht="15" customHeight="1" x14ac:dyDescent="0.25">
      <c r="B279" s="747" t="s">
        <v>1117</v>
      </c>
      <c r="C279" s="388"/>
      <c r="D279" s="388"/>
      <c r="E279" s="388"/>
      <c r="F279" s="388"/>
      <c r="G279" s="388"/>
      <c r="H279" s="388"/>
      <c r="I279" s="388"/>
      <c r="J279" s="388"/>
      <c r="K279" s="388"/>
      <c r="L279" s="388"/>
      <c r="M279" s="388"/>
      <c r="N279" s="388"/>
      <c r="O279" s="388"/>
      <c r="P279" s="388"/>
      <c r="Q279" s="372"/>
      <c r="R279" s="388"/>
      <c r="S279" s="388"/>
      <c r="T279" s="372"/>
      <c r="U279" s="372"/>
      <c r="V279" s="372"/>
      <c r="W279" s="372"/>
      <c r="X279" s="372"/>
      <c r="Y279" s="372"/>
      <c r="Z279" s="372"/>
      <c r="AA279" s="372"/>
      <c r="AB279" s="373"/>
      <c r="AC279" s="207"/>
    </row>
    <row r="280" spans="2:29" s="569" customFormat="1" ht="15" customHeight="1" x14ac:dyDescent="0.25">
      <c r="B280" s="590"/>
      <c r="C280" s="388"/>
      <c r="D280" s="388"/>
      <c r="E280" s="388"/>
      <c r="F280" s="388"/>
      <c r="G280" s="388"/>
      <c r="H280" s="388"/>
      <c r="I280" s="388"/>
      <c r="J280" s="388"/>
      <c r="K280" s="388"/>
      <c r="L280" s="388"/>
      <c r="M280" s="388"/>
      <c r="N280" s="388"/>
      <c r="O280" s="388"/>
      <c r="P280" s="388"/>
      <c r="Q280" s="372"/>
      <c r="R280" s="388"/>
      <c r="S280" s="388"/>
      <c r="T280" s="372"/>
      <c r="U280" s="372"/>
      <c r="V280" s="372"/>
      <c r="W280" s="372"/>
      <c r="X280" s="372"/>
      <c r="Y280" s="372"/>
      <c r="Z280" s="372"/>
      <c r="AA280" s="372"/>
      <c r="AB280" s="373"/>
      <c r="AC280" s="207"/>
    </row>
    <row r="281" spans="2:29" s="569" customFormat="1" ht="15" customHeight="1" x14ac:dyDescent="0.25">
      <c r="B281" s="588" t="s">
        <v>688</v>
      </c>
      <c r="C281" s="372"/>
      <c r="D281" s="372"/>
      <c r="E281" s="372"/>
      <c r="F281" s="372"/>
      <c r="G281" s="372"/>
      <c r="H281" s="372"/>
      <c r="I281" s="372"/>
      <c r="J281" s="372"/>
      <c r="K281" s="372"/>
      <c r="L281" s="372"/>
      <c r="M281" s="372"/>
      <c r="N281" s="372"/>
      <c r="O281" s="372"/>
      <c r="P281" s="372"/>
      <c r="Q281" s="372"/>
      <c r="R281" s="372"/>
      <c r="S281" s="372"/>
      <c r="T281" s="372"/>
      <c r="U281" s="372"/>
      <c r="V281" s="372"/>
      <c r="W281" s="372"/>
      <c r="X281" s="372"/>
      <c r="Y281" s="372"/>
      <c r="Z281" s="372"/>
      <c r="AA281" s="372"/>
      <c r="AB281" s="373"/>
      <c r="AC281" s="207"/>
    </row>
    <row r="282" spans="2:29" s="569" customFormat="1" ht="15" customHeight="1" x14ac:dyDescent="0.25">
      <c r="B282" s="590" t="s">
        <v>918</v>
      </c>
      <c r="C282" s="372"/>
      <c r="D282" s="372"/>
      <c r="E282" s="372"/>
      <c r="F282" s="372"/>
      <c r="G282" s="372"/>
      <c r="H282" s="372"/>
      <c r="I282" s="372"/>
      <c r="J282" s="372"/>
      <c r="K282" s="372"/>
      <c r="L282" s="372"/>
      <c r="M282" s="372"/>
      <c r="N282" s="372"/>
      <c r="O282" s="372"/>
      <c r="P282" s="372"/>
      <c r="Q282" s="372"/>
      <c r="R282" s="372"/>
      <c r="S282" s="372"/>
      <c r="T282" s="372"/>
      <c r="U282" s="372"/>
      <c r="V282" s="372"/>
      <c r="W282" s="372"/>
      <c r="X282" s="372"/>
      <c r="Y282" s="372"/>
      <c r="Z282" s="372"/>
      <c r="AA282" s="372"/>
      <c r="AB282" s="373"/>
      <c r="AC282" s="207"/>
    </row>
    <row r="283" spans="2:29" ht="15" customHeight="1" x14ac:dyDescent="0.25">
      <c r="B283" s="396" t="s">
        <v>703</v>
      </c>
      <c r="C283" s="372"/>
      <c r="D283" s="372"/>
      <c r="E283" s="372"/>
      <c r="F283" s="372"/>
      <c r="G283" s="372"/>
      <c r="H283" s="372"/>
      <c r="I283" s="372"/>
      <c r="J283" s="372"/>
      <c r="K283" s="372"/>
      <c r="L283" s="372"/>
      <c r="M283" s="372"/>
      <c r="N283" s="372"/>
      <c r="O283" s="372"/>
      <c r="P283" s="372"/>
      <c r="Q283" s="372"/>
      <c r="R283" s="372"/>
      <c r="S283" s="372"/>
      <c r="T283" s="372"/>
      <c r="U283" s="372"/>
      <c r="V283" s="372"/>
      <c r="W283" s="372"/>
      <c r="X283" s="372"/>
      <c r="Y283" s="372"/>
      <c r="Z283" s="372"/>
      <c r="AA283" s="372"/>
      <c r="AB283" s="373"/>
    </row>
    <row r="284" spans="2:29" ht="15" customHeight="1" x14ac:dyDescent="0.25">
      <c r="B284" s="531"/>
      <c r="C284" s="382"/>
      <c r="D284" s="382"/>
      <c r="E284" s="382"/>
      <c r="F284" s="382"/>
      <c r="G284" s="382"/>
      <c r="H284" s="382"/>
      <c r="I284" s="382"/>
      <c r="J284" s="382"/>
      <c r="K284" s="382"/>
      <c r="L284" s="382"/>
      <c r="M284" s="382"/>
      <c r="N284" s="382"/>
      <c r="O284" s="382"/>
      <c r="P284" s="382"/>
      <c r="Q284" s="382"/>
      <c r="R284" s="382"/>
      <c r="S284" s="382"/>
      <c r="T284" s="382"/>
      <c r="U284" s="382"/>
      <c r="V284" s="382"/>
      <c r="W284" s="382"/>
      <c r="X284" s="382"/>
      <c r="Y284" s="382"/>
      <c r="Z284" s="382"/>
      <c r="AA284" s="382"/>
      <c r="AB284" s="383"/>
    </row>
  </sheetData>
  <sheetProtection password="E0C8" sheet="1" objects="1" scenarios="1" formatCells="0" formatColumns="0" formatRows="0" insertColumns="0" insertRows="0"/>
  <mergeCells count="1">
    <mergeCell ref="E5:E6"/>
  </mergeCells>
  <dataValidations count="1">
    <dataValidation type="custom" allowBlank="1" showErrorMessage="1" errorTitle="Data entry error:" error="Please enter a numeric value or leave blank!" sqref="T221:AB226 C116:E125 C127:E139 T116:AB121 T123:AB125 T127:AB139 T179:AB191 T35:AB40 T8:AB13 T96:AB98 T42:AB44 T205:AB217 T89:AB94 T100:AB112 T73:AB85 T19:AB31 T46:AB58 T15:AB17 T69:AB71 T62:AB67 T153:AB165 C153:E165 C62:E71 C8:E17 C73:E85 C19:E31 C46:E58 C100:E112 C89:E98 E42:E44 C179:E191 C205:E217 C35:D44 E35:E40 E221:E226 C221:D230 T232:AB244 C232:E244 E228:E230 T228:AB230 I232:O244 I228:O230 I221:O226 I35:O40 I8:O13 I153:O165 I205:O217 I69:O71 I89:O94 I96:O98 I100:O112 I46:O58 I19:O31 I73:O85 I42:O44 I15:O17 I62:O67 I179:O191 I116:O121 I123:O125 I127:O139 G232:G244 G228:G230 G221:G226 G35:G40 G8:G13 G153:G165 G205:G217 G69:G71 G89:G94 G96:G98 G100:G112 G46:G58 G19:G31 G73:G85 G42:G44 G15:G17 G62:G67 G179:G191 G116:G121 G123:G125 G127:G139 Q221:Q226 Q116:Q121 Q123:Q125 Q127:Q139 Q179:Q191 Q35:Q40 Q8:Q13 Q96:Q98 Q42:Q44 Q205:Q217 Q89:Q94 Q100:Q112 Q73:Q85 Q19:Q31 Q46:Q58 Q15:Q17 Q69:Q71 Q62:Q67 Q153:Q165 Q232:Q244 Q228:Q230 C169:E177 C143:E151 Q143:Q151 G143:G151 T143:AB151 I143:O151 Q169:Q177 G169:G177 T169:AB177 I169:O177 Q195:Q203 G195:G203 C195:E203 T195:AB203 I195:O203">
      <formula1>OR(ISNUMBER(C8),ISBLANK(C8))</formula1>
    </dataValidation>
  </dataValidations>
  <pageMargins left="0.7" right="0.7" top="0.75" bottom="0.75" header="0.3" footer="0.3"/>
  <pageSetup scale="30" fitToHeight="2" orientation="portrait" r:id="rId1"/>
  <headerFooter>
    <oddFooter>&amp;LPrinted: &amp;D&amp;R&amp;P</oddFooter>
  </headerFooter>
  <rowBreaks count="1" manualBreakCount="1">
    <brk id="141" max="28" man="1"/>
  </rowBreaks>
  <ignoredErrors>
    <ignoredError sqref="R18:R39 R229:R245 R202:R219 R43:R66 R150:R169 R176:R195 R71:R93 R142:R143 R220:R225 R98:R114 R140" formulaRange="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130"/>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activeCell="C7" sqref="C7"/>
    </sheetView>
  </sheetViews>
  <sheetFormatPr defaultRowHeight="15" customHeight="1" x14ac:dyDescent="0.25"/>
  <cols>
    <col min="1" max="1" width="1.5703125" customWidth="1"/>
    <col min="2" max="2" width="28.140625" style="95" customWidth="1"/>
    <col min="3" max="3" width="2.140625" style="591" customWidth="1"/>
    <col min="4" max="5" width="12.5703125" style="741" customWidth="1"/>
    <col min="6" max="6" width="2.140625" customWidth="1"/>
    <col min="7" max="8" width="12.5703125" style="164" customWidth="1"/>
    <col min="9" max="9" width="16.42578125" customWidth="1"/>
    <col min="10" max="10" width="2.140625" customWidth="1"/>
    <col min="11" max="11" width="4.28515625" style="591" customWidth="1"/>
    <col min="12" max="12" width="5" customWidth="1"/>
    <col min="13" max="14" width="11.85546875" customWidth="1"/>
    <col min="15" max="18" width="11.85546875" style="591" customWidth="1"/>
    <col min="19" max="19" width="4.28515625" customWidth="1"/>
    <col min="20" max="20" width="2.140625" customWidth="1"/>
    <col min="21" max="21" width="4.28515625" style="591" customWidth="1"/>
    <col min="22" max="22" width="6.7109375" customWidth="1"/>
    <col min="23" max="23" width="8.5703125" customWidth="1"/>
    <col min="24" max="24" width="11.7109375" customWidth="1"/>
    <col min="25" max="25" width="11.7109375" style="591" customWidth="1"/>
    <col min="26" max="26" width="11.7109375" customWidth="1"/>
    <col min="27" max="31" width="11.7109375" style="593" customWidth="1"/>
    <col min="32" max="32" width="4.28515625" customWidth="1"/>
    <col min="33" max="33" width="1.85546875" style="24" customWidth="1"/>
  </cols>
  <sheetData>
    <row r="1" spans="1:33" ht="15.75" customHeight="1" x14ac:dyDescent="0.25">
      <c r="A1" s="12" t="e">
        <f>TemplateName</f>
        <v>#REF!</v>
      </c>
      <c r="M1" s="27" t="str">
        <f>InstitutionName</f>
        <v>Firm Name</v>
      </c>
      <c r="Y1" s="28" t="s">
        <v>1</v>
      </c>
      <c r="Z1" s="37"/>
      <c r="AA1" s="260" t="str">
        <f>IF(EffectiveDate="","",EffectiveDate)</f>
        <v/>
      </c>
    </row>
    <row r="2" spans="1:33" ht="15.75" customHeight="1" x14ac:dyDescent="0.25">
      <c r="A2" s="96" t="s">
        <v>585</v>
      </c>
      <c r="Y2" s="31" t="s">
        <v>331</v>
      </c>
      <c r="Z2" s="40"/>
      <c r="AA2" s="586" t="str">
        <f>IF(SubmissionDate="","",SubmissionDate)</f>
        <v/>
      </c>
    </row>
    <row r="4" spans="1:33" s="591" customFormat="1" ht="15" customHeight="1" x14ac:dyDescent="0.25">
      <c r="B4" s="95"/>
      <c r="D4" s="741"/>
      <c r="E4" s="741"/>
      <c r="F4"/>
      <c r="G4" s="164"/>
      <c r="H4" s="164"/>
      <c r="AA4" s="593"/>
      <c r="AB4" s="593"/>
      <c r="AC4" s="593"/>
      <c r="AD4" s="593"/>
      <c r="AE4" s="593"/>
      <c r="AG4" s="24"/>
    </row>
    <row r="5" spans="1:33" ht="15" customHeight="1" x14ac:dyDescent="0.25">
      <c r="D5" s="742" t="s">
        <v>1102</v>
      </c>
      <c r="E5" s="742" t="s">
        <v>1103</v>
      </c>
      <c r="G5" s="140" t="s">
        <v>1104</v>
      </c>
      <c r="H5" s="140" t="s">
        <v>1105</v>
      </c>
      <c r="K5" s="457"/>
      <c r="L5" s="779"/>
      <c r="M5" s="779"/>
      <c r="N5" s="779"/>
      <c r="O5" s="888" t="s">
        <v>680</v>
      </c>
      <c r="P5" s="888"/>
      <c r="Q5" s="888"/>
      <c r="R5" s="888"/>
      <c r="S5" s="731"/>
      <c r="U5" s="459"/>
      <c r="V5" s="460"/>
      <c r="W5" s="779"/>
      <c r="X5" s="676"/>
      <c r="Y5" s="779"/>
      <c r="Z5" s="779" t="s">
        <v>683</v>
      </c>
      <c r="AA5" s="989"/>
      <c r="AB5" s="989"/>
      <c r="AC5" s="989"/>
      <c r="AD5" s="989"/>
      <c r="AE5" s="989"/>
      <c r="AF5" s="458"/>
    </row>
    <row r="6" spans="1:33" ht="46.5" customHeight="1" x14ac:dyDescent="0.25">
      <c r="D6" s="462" t="s">
        <v>669</v>
      </c>
      <c r="E6" s="671" t="s">
        <v>668</v>
      </c>
      <c r="G6" s="462" t="s">
        <v>669</v>
      </c>
      <c r="H6" s="671" t="s">
        <v>668</v>
      </c>
      <c r="I6" s="408" t="e">
        <f>#REF!</f>
        <v>#REF!</v>
      </c>
      <c r="K6" s="44"/>
      <c r="L6" s="881">
        <v>0</v>
      </c>
      <c r="M6" s="558">
        <v>0.5</v>
      </c>
      <c r="N6" s="558">
        <v>1</v>
      </c>
      <c r="O6" s="558">
        <v>2</v>
      </c>
      <c r="P6" s="867">
        <v>3</v>
      </c>
      <c r="Q6" s="867">
        <v>4</v>
      </c>
      <c r="R6" s="867">
        <v>5</v>
      </c>
      <c r="S6" s="867"/>
      <c r="U6" s="160"/>
      <c r="V6" s="554" t="s">
        <v>405</v>
      </c>
      <c r="W6" s="555" t="s">
        <v>567</v>
      </c>
      <c r="X6" s="556" t="s">
        <v>406</v>
      </c>
      <c r="Y6" s="556" t="s">
        <v>407</v>
      </c>
      <c r="Z6" s="556" t="s">
        <v>568</v>
      </c>
      <c r="AA6" s="936" t="s">
        <v>988</v>
      </c>
      <c r="AB6" s="160" t="s">
        <v>989</v>
      </c>
      <c r="AC6" s="160" t="s">
        <v>990</v>
      </c>
      <c r="AD6" s="160" t="s">
        <v>992</v>
      </c>
      <c r="AE6" s="160" t="s">
        <v>991</v>
      </c>
      <c r="AF6" s="160"/>
    </row>
    <row r="7" spans="1:33" s="591" customFormat="1" ht="8.25" customHeight="1" x14ac:dyDescent="0.25">
      <c r="B7" s="97"/>
      <c r="D7" s="741"/>
      <c r="E7" s="741"/>
      <c r="G7" s="164"/>
      <c r="H7" s="164"/>
      <c r="I7" s="164"/>
      <c r="K7" s="164"/>
      <c r="L7" s="164"/>
      <c r="M7" s="164"/>
      <c r="N7" s="164"/>
      <c r="O7" s="164"/>
      <c r="P7" s="164"/>
      <c r="Q7" s="164"/>
      <c r="R7" s="164"/>
      <c r="S7" s="164"/>
      <c r="U7" s="164"/>
      <c r="V7" s="164"/>
      <c r="W7" s="164"/>
      <c r="X7" s="164"/>
      <c r="Y7" s="164"/>
      <c r="Z7" s="164"/>
      <c r="AA7" s="741"/>
      <c r="AB7" s="741"/>
      <c r="AC7" s="741"/>
      <c r="AD7" s="741"/>
      <c r="AE7" s="741"/>
      <c r="AF7" s="164"/>
      <c r="AG7" s="24"/>
    </row>
    <row r="8" spans="1:33" ht="15" customHeight="1" x14ac:dyDescent="0.25">
      <c r="B8" s="99" t="s">
        <v>16</v>
      </c>
      <c r="D8" s="551"/>
      <c r="E8" s="551"/>
      <c r="G8" s="265"/>
      <c r="H8" s="265"/>
      <c r="I8" s="265"/>
      <c r="K8" s="560"/>
      <c r="L8" s="342">
        <v>0</v>
      </c>
      <c r="M8" s="307"/>
      <c r="N8" s="265"/>
      <c r="O8" s="560"/>
      <c r="P8" s="560"/>
      <c r="Q8" s="560"/>
      <c r="R8" s="560"/>
      <c r="S8" s="265"/>
      <c r="U8" s="560"/>
      <c r="V8" s="342">
        <v>0</v>
      </c>
      <c r="W8" s="342">
        <f t="shared" ref="W8:W34" si="0">I8</f>
        <v>0</v>
      </c>
      <c r="X8" s="307"/>
      <c r="Y8" s="677"/>
      <c r="Z8" s="307"/>
      <c r="AA8" s="551"/>
      <c r="AB8" s="551"/>
      <c r="AC8" s="551"/>
      <c r="AD8" s="551"/>
      <c r="AE8" s="551"/>
      <c r="AF8" s="265"/>
    </row>
    <row r="9" spans="1:33" ht="15" customHeight="1" x14ac:dyDescent="0.25">
      <c r="B9" s="100" t="s">
        <v>28</v>
      </c>
      <c r="D9" s="551"/>
      <c r="E9" s="551"/>
      <c r="G9" s="265"/>
      <c r="H9" s="265"/>
      <c r="I9" s="265"/>
      <c r="K9" s="560"/>
      <c r="L9" s="283">
        <v>0</v>
      </c>
      <c r="M9" s="307"/>
      <c r="N9" s="265"/>
      <c r="O9" s="560"/>
      <c r="P9" s="560"/>
      <c r="Q9" s="560"/>
      <c r="R9" s="560"/>
      <c r="S9" s="265"/>
      <c r="U9" s="560"/>
      <c r="V9" s="283">
        <v>0</v>
      </c>
      <c r="W9" s="283">
        <f t="shared" si="0"/>
        <v>0</v>
      </c>
      <c r="X9" s="307"/>
      <c r="Y9" s="677"/>
      <c r="Z9" s="307"/>
      <c r="AA9" s="551"/>
      <c r="AB9" s="551"/>
      <c r="AC9" s="551"/>
      <c r="AD9" s="551"/>
      <c r="AE9" s="551"/>
      <c r="AF9" s="265"/>
    </row>
    <row r="10" spans="1:33" ht="15" customHeight="1" x14ac:dyDescent="0.25">
      <c r="B10" s="100" t="s">
        <v>38</v>
      </c>
      <c r="D10" s="551"/>
      <c r="E10" s="551"/>
      <c r="G10" s="265"/>
      <c r="H10" s="265"/>
      <c r="I10" s="265"/>
      <c r="K10" s="560"/>
      <c r="L10" s="283">
        <v>0</v>
      </c>
      <c r="M10" s="307"/>
      <c r="N10" s="265"/>
      <c r="O10" s="560"/>
      <c r="P10" s="560"/>
      <c r="Q10" s="560"/>
      <c r="R10" s="560"/>
      <c r="S10" s="265"/>
      <c r="U10" s="560"/>
      <c r="V10" s="283">
        <v>0</v>
      </c>
      <c r="W10" s="283">
        <f t="shared" si="0"/>
        <v>0</v>
      </c>
      <c r="X10" s="307"/>
      <c r="Y10" s="677"/>
      <c r="Z10" s="307"/>
      <c r="AA10" s="551"/>
      <c r="AB10" s="551"/>
      <c r="AC10" s="551"/>
      <c r="AD10" s="551"/>
      <c r="AE10" s="551"/>
      <c r="AF10" s="265"/>
    </row>
    <row r="11" spans="1:33" ht="15" customHeight="1" x14ac:dyDescent="0.25">
      <c r="B11" s="100" t="s">
        <v>49</v>
      </c>
      <c r="D11" s="551"/>
      <c r="E11" s="551"/>
      <c r="G11" s="265"/>
      <c r="H11" s="265"/>
      <c r="I11" s="265"/>
      <c r="K11" s="560"/>
      <c r="L11" s="283">
        <v>0</v>
      </c>
      <c r="M11" s="307"/>
      <c r="N11" s="265"/>
      <c r="O11" s="560"/>
      <c r="P11" s="560"/>
      <c r="Q11" s="560"/>
      <c r="R11" s="560"/>
      <c r="S11" s="265"/>
      <c r="U11" s="560"/>
      <c r="V11" s="283">
        <v>0</v>
      </c>
      <c r="W11" s="283">
        <f t="shared" si="0"/>
        <v>0</v>
      </c>
      <c r="X11" s="307"/>
      <c r="Y11" s="677"/>
      <c r="Z11" s="307"/>
      <c r="AA11" s="551"/>
      <c r="AB11" s="551"/>
      <c r="AC11" s="551"/>
      <c r="AD11" s="551"/>
      <c r="AE11" s="551"/>
      <c r="AF11" s="265"/>
    </row>
    <row r="12" spans="1:33" s="591" customFormat="1" ht="15" customHeight="1" x14ac:dyDescent="0.25">
      <c r="B12" s="100" t="s">
        <v>83</v>
      </c>
      <c r="D12" s="551"/>
      <c r="E12" s="551"/>
      <c r="G12" s="560"/>
      <c r="H12" s="560"/>
      <c r="I12" s="560"/>
      <c r="K12" s="560"/>
      <c r="L12" s="283">
        <v>0</v>
      </c>
      <c r="M12" s="307"/>
      <c r="N12" s="560"/>
      <c r="O12" s="560"/>
      <c r="P12" s="560"/>
      <c r="Q12" s="560"/>
      <c r="R12" s="560"/>
      <c r="S12" s="560"/>
      <c r="U12" s="560"/>
      <c r="V12" s="283">
        <v>0</v>
      </c>
      <c r="W12" s="283">
        <f t="shared" ref="W12" si="1">I12</f>
        <v>0</v>
      </c>
      <c r="X12" s="307"/>
      <c r="Y12" s="677"/>
      <c r="Z12" s="307"/>
      <c r="AA12" s="551"/>
      <c r="AB12" s="551"/>
      <c r="AC12" s="551"/>
      <c r="AD12" s="551"/>
      <c r="AE12" s="551"/>
      <c r="AF12" s="560"/>
      <c r="AG12" s="24"/>
    </row>
    <row r="13" spans="1:33" s="591" customFormat="1" ht="15" customHeight="1" x14ac:dyDescent="0.25">
      <c r="B13" s="100" t="s">
        <v>60</v>
      </c>
      <c r="D13" s="551"/>
      <c r="E13" s="551"/>
      <c r="G13" s="560"/>
      <c r="H13" s="560"/>
      <c r="I13" s="560"/>
      <c r="K13" s="560"/>
      <c r="L13" s="283">
        <v>0</v>
      </c>
      <c r="M13" s="307"/>
      <c r="N13" s="560"/>
      <c r="O13" s="560"/>
      <c r="P13" s="560"/>
      <c r="Q13" s="560"/>
      <c r="R13" s="560"/>
      <c r="S13" s="560"/>
      <c r="U13" s="560"/>
      <c r="V13" s="283">
        <v>0</v>
      </c>
      <c r="W13" s="283">
        <f t="shared" si="0"/>
        <v>0</v>
      </c>
      <c r="X13" s="307"/>
      <c r="Y13" s="677"/>
      <c r="Z13" s="307"/>
      <c r="AA13" s="551"/>
      <c r="AB13" s="551"/>
      <c r="AC13" s="551"/>
      <c r="AD13" s="551"/>
      <c r="AE13" s="551"/>
      <c r="AF13" s="560"/>
      <c r="AG13" s="24"/>
    </row>
    <row r="14" spans="1:33" s="591" customFormat="1" ht="15" customHeight="1" x14ac:dyDescent="0.25">
      <c r="B14" s="100" t="s">
        <v>103</v>
      </c>
      <c r="D14" s="551"/>
      <c r="E14" s="551"/>
      <c r="G14" s="560"/>
      <c r="H14" s="560"/>
      <c r="I14" s="560"/>
      <c r="K14" s="560"/>
      <c r="L14" s="283">
        <v>0</v>
      </c>
      <c r="M14" s="307"/>
      <c r="N14" s="560"/>
      <c r="O14" s="560"/>
      <c r="P14" s="560"/>
      <c r="Q14" s="560"/>
      <c r="R14" s="560"/>
      <c r="S14" s="560"/>
      <c r="U14" s="560"/>
      <c r="V14" s="283">
        <v>0</v>
      </c>
      <c r="W14" s="283">
        <f t="shared" ref="W14" si="2">I14</f>
        <v>0</v>
      </c>
      <c r="X14" s="307"/>
      <c r="Y14" s="677"/>
      <c r="Z14" s="307"/>
      <c r="AA14" s="551"/>
      <c r="AB14" s="551"/>
      <c r="AC14" s="551"/>
      <c r="AD14" s="551"/>
      <c r="AE14" s="551"/>
      <c r="AF14" s="560"/>
      <c r="AG14" s="24"/>
    </row>
    <row r="15" spans="1:33" s="591" customFormat="1" ht="15" customHeight="1" x14ac:dyDescent="0.25">
      <c r="B15" s="100" t="s">
        <v>72</v>
      </c>
      <c r="D15" s="551"/>
      <c r="E15" s="551"/>
      <c r="G15" s="560"/>
      <c r="H15" s="560"/>
      <c r="I15" s="560"/>
      <c r="K15" s="560"/>
      <c r="L15" s="283">
        <v>0</v>
      </c>
      <c r="M15" s="307"/>
      <c r="N15" s="560"/>
      <c r="O15" s="560"/>
      <c r="P15" s="560"/>
      <c r="Q15" s="560"/>
      <c r="R15" s="560"/>
      <c r="S15" s="560"/>
      <c r="U15" s="560"/>
      <c r="V15" s="283">
        <v>0</v>
      </c>
      <c r="W15" s="283">
        <f t="shared" si="0"/>
        <v>0</v>
      </c>
      <c r="X15" s="307"/>
      <c r="Y15" s="677"/>
      <c r="Z15" s="307"/>
      <c r="AA15" s="551"/>
      <c r="AB15" s="551"/>
      <c r="AC15" s="551"/>
      <c r="AD15" s="551"/>
      <c r="AE15" s="551"/>
      <c r="AF15" s="560"/>
      <c r="AG15" s="24"/>
    </row>
    <row r="16" spans="1:33" s="591" customFormat="1" ht="15" customHeight="1" x14ac:dyDescent="0.25">
      <c r="B16" s="100" t="s">
        <v>82</v>
      </c>
      <c r="D16" s="551"/>
      <c r="E16" s="551"/>
      <c r="G16" s="560"/>
      <c r="H16" s="560"/>
      <c r="I16" s="560"/>
      <c r="K16" s="560"/>
      <c r="L16" s="283">
        <v>0</v>
      </c>
      <c r="M16" s="307"/>
      <c r="N16" s="560"/>
      <c r="O16" s="560"/>
      <c r="P16" s="560"/>
      <c r="Q16" s="560"/>
      <c r="R16" s="560"/>
      <c r="S16" s="560"/>
      <c r="U16" s="560"/>
      <c r="V16" s="283">
        <v>0</v>
      </c>
      <c r="W16" s="283">
        <f t="shared" si="0"/>
        <v>0</v>
      </c>
      <c r="X16" s="307"/>
      <c r="Y16" s="677"/>
      <c r="Z16" s="307"/>
      <c r="AA16" s="551"/>
      <c r="AB16" s="551"/>
      <c r="AC16" s="551"/>
      <c r="AD16" s="551"/>
      <c r="AE16" s="551"/>
      <c r="AF16" s="560"/>
      <c r="AG16" s="24"/>
    </row>
    <row r="17" spans="2:33" s="591" customFormat="1" ht="15" customHeight="1" x14ac:dyDescent="0.25">
      <c r="B17" s="100" t="s">
        <v>92</v>
      </c>
      <c r="D17" s="551"/>
      <c r="E17" s="551"/>
      <c r="G17" s="560"/>
      <c r="H17" s="560"/>
      <c r="I17" s="560"/>
      <c r="K17" s="560"/>
      <c r="L17" s="283">
        <v>0</v>
      </c>
      <c r="M17" s="307"/>
      <c r="N17" s="560"/>
      <c r="O17" s="560"/>
      <c r="P17" s="560"/>
      <c r="Q17" s="560"/>
      <c r="R17" s="560"/>
      <c r="S17" s="560"/>
      <c r="U17" s="560"/>
      <c r="V17" s="283">
        <v>0</v>
      </c>
      <c r="W17" s="283">
        <f t="shared" si="0"/>
        <v>0</v>
      </c>
      <c r="X17" s="307"/>
      <c r="Y17" s="677"/>
      <c r="Z17" s="307"/>
      <c r="AA17" s="551"/>
      <c r="AB17" s="551"/>
      <c r="AC17" s="551"/>
      <c r="AD17" s="551"/>
      <c r="AE17" s="551"/>
      <c r="AF17" s="560"/>
      <c r="AG17" s="24"/>
    </row>
    <row r="18" spans="2:33" s="591" customFormat="1" ht="15" customHeight="1" x14ac:dyDescent="0.25">
      <c r="B18" s="100" t="s">
        <v>102</v>
      </c>
      <c r="D18" s="551"/>
      <c r="E18" s="551"/>
      <c r="G18" s="560"/>
      <c r="H18" s="560"/>
      <c r="I18" s="560"/>
      <c r="K18" s="560"/>
      <c r="L18" s="283">
        <v>0</v>
      </c>
      <c r="M18" s="307"/>
      <c r="N18" s="560"/>
      <c r="O18" s="560"/>
      <c r="P18" s="560"/>
      <c r="Q18" s="560"/>
      <c r="R18" s="560"/>
      <c r="S18" s="560"/>
      <c r="U18" s="560"/>
      <c r="V18" s="283">
        <v>0</v>
      </c>
      <c r="W18" s="283">
        <f t="shared" si="0"/>
        <v>0</v>
      </c>
      <c r="X18" s="307"/>
      <c r="Y18" s="677"/>
      <c r="Z18" s="307"/>
      <c r="AA18" s="551"/>
      <c r="AB18" s="551"/>
      <c r="AC18" s="551"/>
      <c r="AD18" s="551"/>
      <c r="AE18" s="551"/>
      <c r="AF18" s="560"/>
      <c r="AG18" s="24"/>
    </row>
    <row r="19" spans="2:33" s="591" customFormat="1" ht="15" customHeight="1" x14ac:dyDescent="0.25">
      <c r="B19" s="100" t="s">
        <v>111</v>
      </c>
      <c r="D19" s="551"/>
      <c r="E19" s="551"/>
      <c r="G19" s="560"/>
      <c r="H19" s="560"/>
      <c r="I19" s="560"/>
      <c r="K19" s="560"/>
      <c r="L19" s="283">
        <v>0</v>
      </c>
      <c r="M19" s="307"/>
      <c r="N19" s="560"/>
      <c r="O19" s="560"/>
      <c r="P19" s="560"/>
      <c r="Q19" s="560"/>
      <c r="R19" s="560"/>
      <c r="S19" s="560"/>
      <c r="U19" s="560"/>
      <c r="V19" s="283">
        <v>0</v>
      </c>
      <c r="W19" s="283">
        <f t="shared" si="0"/>
        <v>0</v>
      </c>
      <c r="X19" s="307"/>
      <c r="Y19" s="677"/>
      <c r="Z19" s="307"/>
      <c r="AA19" s="551"/>
      <c r="AB19" s="551"/>
      <c r="AC19" s="551"/>
      <c r="AD19" s="551"/>
      <c r="AE19" s="551"/>
      <c r="AF19" s="560"/>
      <c r="AG19" s="24"/>
    </row>
    <row r="20" spans="2:33" s="591" customFormat="1" ht="15" customHeight="1" x14ac:dyDescent="0.25">
      <c r="B20" s="100" t="s">
        <v>122</v>
      </c>
      <c r="D20" s="551"/>
      <c r="E20" s="551"/>
      <c r="G20" s="560"/>
      <c r="H20" s="560"/>
      <c r="I20" s="560"/>
      <c r="K20" s="560"/>
      <c r="L20" s="283">
        <v>0</v>
      </c>
      <c r="M20" s="307"/>
      <c r="N20" s="560"/>
      <c r="O20" s="560"/>
      <c r="P20" s="560"/>
      <c r="Q20" s="560"/>
      <c r="R20" s="560"/>
      <c r="S20" s="560"/>
      <c r="U20" s="560"/>
      <c r="V20" s="283">
        <v>0</v>
      </c>
      <c r="W20" s="283">
        <f t="shared" si="0"/>
        <v>0</v>
      </c>
      <c r="X20" s="307"/>
      <c r="Y20" s="677"/>
      <c r="Z20" s="307"/>
      <c r="AA20" s="551"/>
      <c r="AB20" s="551"/>
      <c r="AC20" s="551"/>
      <c r="AD20" s="551"/>
      <c r="AE20" s="551"/>
      <c r="AF20" s="560"/>
      <c r="AG20" s="24"/>
    </row>
    <row r="21" spans="2:33" s="591" customFormat="1" ht="15" customHeight="1" x14ac:dyDescent="0.25">
      <c r="B21" s="100" t="s">
        <v>132</v>
      </c>
      <c r="D21" s="551"/>
      <c r="E21" s="551"/>
      <c r="G21" s="560"/>
      <c r="H21" s="560"/>
      <c r="I21" s="560"/>
      <c r="K21" s="560"/>
      <c r="L21" s="283">
        <v>0</v>
      </c>
      <c r="M21" s="307"/>
      <c r="N21" s="560"/>
      <c r="O21" s="560"/>
      <c r="P21" s="560"/>
      <c r="Q21" s="560"/>
      <c r="R21" s="560"/>
      <c r="S21" s="560"/>
      <c r="U21" s="560"/>
      <c r="V21" s="283">
        <v>0</v>
      </c>
      <c r="W21" s="283">
        <f t="shared" si="0"/>
        <v>0</v>
      </c>
      <c r="X21" s="307"/>
      <c r="Y21" s="677"/>
      <c r="Z21" s="307"/>
      <c r="AA21" s="551"/>
      <c r="AB21" s="551"/>
      <c r="AC21" s="551"/>
      <c r="AD21" s="551"/>
      <c r="AE21" s="551"/>
      <c r="AF21" s="560"/>
      <c r="AG21" s="24"/>
    </row>
    <row r="22" spans="2:33" s="591" customFormat="1" ht="15" customHeight="1" x14ac:dyDescent="0.25">
      <c r="B22" s="100" t="s">
        <v>187</v>
      </c>
      <c r="D22" s="551"/>
      <c r="E22" s="551"/>
      <c r="G22" s="560"/>
      <c r="H22" s="560"/>
      <c r="I22" s="560"/>
      <c r="K22" s="560"/>
      <c r="L22" s="283">
        <v>0</v>
      </c>
      <c r="M22" s="307"/>
      <c r="N22" s="560"/>
      <c r="O22" s="560"/>
      <c r="P22" s="560"/>
      <c r="Q22" s="560"/>
      <c r="R22" s="560"/>
      <c r="S22" s="560"/>
      <c r="U22" s="560"/>
      <c r="V22" s="283">
        <v>0</v>
      </c>
      <c r="W22" s="283">
        <f t="shared" ref="W22" si="3">I22</f>
        <v>0</v>
      </c>
      <c r="X22" s="307"/>
      <c r="Y22" s="677"/>
      <c r="Z22" s="307"/>
      <c r="AA22" s="551"/>
      <c r="AB22" s="551"/>
      <c r="AC22" s="551"/>
      <c r="AD22" s="551"/>
      <c r="AE22" s="551"/>
      <c r="AF22" s="560"/>
      <c r="AG22" s="24"/>
    </row>
    <row r="23" spans="2:33" s="591" customFormat="1" ht="15" customHeight="1" x14ac:dyDescent="0.25">
      <c r="B23" s="100" t="s">
        <v>163</v>
      </c>
      <c r="D23" s="551"/>
      <c r="E23" s="551"/>
      <c r="G23" s="560"/>
      <c r="H23" s="560"/>
      <c r="I23" s="560"/>
      <c r="K23" s="560"/>
      <c r="L23" s="283">
        <v>0</v>
      </c>
      <c r="M23" s="307"/>
      <c r="N23" s="560"/>
      <c r="O23" s="560"/>
      <c r="P23" s="560"/>
      <c r="Q23" s="560"/>
      <c r="R23" s="560"/>
      <c r="S23" s="560"/>
      <c r="U23" s="560"/>
      <c r="V23" s="283">
        <v>0</v>
      </c>
      <c r="W23" s="283">
        <f t="shared" si="0"/>
        <v>0</v>
      </c>
      <c r="X23" s="307"/>
      <c r="Y23" s="677"/>
      <c r="Z23" s="307"/>
      <c r="AA23" s="551"/>
      <c r="AB23" s="551"/>
      <c r="AC23" s="551"/>
      <c r="AD23" s="551"/>
      <c r="AE23" s="551"/>
      <c r="AF23" s="560"/>
      <c r="AG23" s="24"/>
    </row>
    <row r="24" spans="2:33" s="591" customFormat="1" ht="15" customHeight="1" x14ac:dyDescent="0.25">
      <c r="B24" s="100" t="s">
        <v>174</v>
      </c>
      <c r="D24" s="551"/>
      <c r="E24" s="551"/>
      <c r="G24" s="560"/>
      <c r="H24" s="560"/>
      <c r="I24" s="560"/>
      <c r="K24" s="560"/>
      <c r="L24" s="283">
        <v>0</v>
      </c>
      <c r="M24" s="307"/>
      <c r="N24" s="560"/>
      <c r="O24" s="560"/>
      <c r="P24" s="560"/>
      <c r="Q24" s="560"/>
      <c r="R24" s="560"/>
      <c r="S24" s="560"/>
      <c r="U24" s="560"/>
      <c r="V24" s="283">
        <v>0</v>
      </c>
      <c r="W24" s="283">
        <f t="shared" si="0"/>
        <v>0</v>
      </c>
      <c r="X24" s="307"/>
      <c r="Y24" s="677"/>
      <c r="Z24" s="307"/>
      <c r="AA24" s="551"/>
      <c r="AB24" s="551"/>
      <c r="AC24" s="551"/>
      <c r="AD24" s="551"/>
      <c r="AE24" s="551"/>
      <c r="AF24" s="560"/>
      <c r="AG24" s="24"/>
    </row>
    <row r="25" spans="2:33" s="591" customFormat="1" ht="15" customHeight="1" x14ac:dyDescent="0.25">
      <c r="B25" s="100" t="s">
        <v>185</v>
      </c>
      <c r="D25" s="551"/>
      <c r="E25" s="551"/>
      <c r="G25" s="560"/>
      <c r="H25" s="560"/>
      <c r="I25" s="560"/>
      <c r="K25" s="560"/>
      <c r="L25" s="283">
        <v>0</v>
      </c>
      <c r="M25" s="307"/>
      <c r="N25" s="560"/>
      <c r="O25" s="560"/>
      <c r="P25" s="560"/>
      <c r="Q25" s="560"/>
      <c r="R25" s="560"/>
      <c r="S25" s="560"/>
      <c r="U25" s="560"/>
      <c r="V25" s="283">
        <v>0</v>
      </c>
      <c r="W25" s="283">
        <f t="shared" si="0"/>
        <v>0</v>
      </c>
      <c r="X25" s="307"/>
      <c r="Y25" s="677"/>
      <c r="Z25" s="307"/>
      <c r="AA25" s="551"/>
      <c r="AB25" s="551"/>
      <c r="AC25" s="551"/>
      <c r="AD25" s="551"/>
      <c r="AE25" s="551"/>
      <c r="AF25" s="560"/>
      <c r="AG25" s="24"/>
    </row>
    <row r="26" spans="2:33" s="591" customFormat="1" ht="15" customHeight="1" x14ac:dyDescent="0.25">
      <c r="B26" s="100" t="s">
        <v>195</v>
      </c>
      <c r="D26" s="551"/>
      <c r="E26" s="551"/>
      <c r="G26" s="560"/>
      <c r="H26" s="560"/>
      <c r="I26" s="560"/>
      <c r="K26" s="560"/>
      <c r="L26" s="283">
        <v>0</v>
      </c>
      <c r="M26" s="307"/>
      <c r="N26" s="560"/>
      <c r="O26" s="560"/>
      <c r="P26" s="560"/>
      <c r="Q26" s="560"/>
      <c r="R26" s="560"/>
      <c r="S26" s="560"/>
      <c r="U26" s="560"/>
      <c r="V26" s="283">
        <v>0</v>
      </c>
      <c r="W26" s="283">
        <f t="shared" si="0"/>
        <v>0</v>
      </c>
      <c r="X26" s="307"/>
      <c r="Y26" s="677"/>
      <c r="Z26" s="307"/>
      <c r="AA26" s="551"/>
      <c r="AB26" s="551"/>
      <c r="AC26" s="551"/>
      <c r="AD26" s="551"/>
      <c r="AE26" s="551"/>
      <c r="AF26" s="560"/>
      <c r="AG26" s="24"/>
    </row>
    <row r="27" spans="2:33" s="591" customFormat="1" ht="15" customHeight="1" x14ac:dyDescent="0.25">
      <c r="B27" s="100" t="s">
        <v>268</v>
      </c>
      <c r="D27" s="551"/>
      <c r="E27" s="551"/>
      <c r="G27" s="560"/>
      <c r="H27" s="560"/>
      <c r="I27" s="560"/>
      <c r="K27" s="560"/>
      <c r="L27" s="283">
        <v>0</v>
      </c>
      <c r="M27" s="307"/>
      <c r="N27" s="560"/>
      <c r="O27" s="560"/>
      <c r="P27" s="560"/>
      <c r="Q27" s="560"/>
      <c r="R27" s="560"/>
      <c r="S27" s="560"/>
      <c r="U27" s="560"/>
      <c r="V27" s="283">
        <v>0</v>
      </c>
      <c r="W27" s="283">
        <f t="shared" si="0"/>
        <v>0</v>
      </c>
      <c r="X27" s="307"/>
      <c r="Y27" s="677"/>
      <c r="Z27" s="307"/>
      <c r="AA27" s="551"/>
      <c r="AB27" s="551"/>
      <c r="AC27" s="551"/>
      <c r="AD27" s="551"/>
      <c r="AE27" s="551"/>
      <c r="AF27" s="560"/>
      <c r="AG27" s="24"/>
    </row>
    <row r="28" spans="2:33" s="591" customFormat="1" ht="15" customHeight="1" x14ac:dyDescent="0.25">
      <c r="B28" s="100" t="s">
        <v>277</v>
      </c>
      <c r="D28" s="551"/>
      <c r="E28" s="551"/>
      <c r="G28" s="560"/>
      <c r="H28" s="560"/>
      <c r="I28" s="560"/>
      <c r="K28" s="560"/>
      <c r="L28" s="283">
        <v>0</v>
      </c>
      <c r="M28" s="307"/>
      <c r="N28" s="560"/>
      <c r="O28" s="560"/>
      <c r="P28" s="560"/>
      <c r="Q28" s="560"/>
      <c r="R28" s="560"/>
      <c r="S28" s="560"/>
      <c r="U28" s="560"/>
      <c r="V28" s="283">
        <v>0</v>
      </c>
      <c r="W28" s="283">
        <f t="shared" ref="W28" si="4">I28</f>
        <v>0</v>
      </c>
      <c r="X28" s="307"/>
      <c r="Y28" s="677"/>
      <c r="Z28" s="307"/>
      <c r="AA28" s="551"/>
      <c r="AB28" s="551"/>
      <c r="AC28" s="551"/>
      <c r="AD28" s="551"/>
      <c r="AE28" s="551"/>
      <c r="AF28" s="560"/>
      <c r="AG28" s="24"/>
    </row>
    <row r="29" spans="2:33" s="591" customFormat="1" ht="15" customHeight="1" x14ac:dyDescent="0.25">
      <c r="B29" s="100" t="s">
        <v>206</v>
      </c>
      <c r="D29" s="551"/>
      <c r="E29" s="551"/>
      <c r="G29" s="560"/>
      <c r="H29" s="560"/>
      <c r="I29" s="560"/>
      <c r="K29" s="560"/>
      <c r="L29" s="283">
        <v>0</v>
      </c>
      <c r="M29" s="307"/>
      <c r="N29" s="560"/>
      <c r="O29" s="560"/>
      <c r="P29" s="560"/>
      <c r="Q29" s="560"/>
      <c r="R29" s="560"/>
      <c r="S29" s="560"/>
      <c r="U29" s="560"/>
      <c r="V29" s="283">
        <v>0</v>
      </c>
      <c r="W29" s="283">
        <f t="shared" si="0"/>
        <v>0</v>
      </c>
      <c r="X29" s="307"/>
      <c r="Y29" s="677"/>
      <c r="Z29" s="307"/>
      <c r="AA29" s="551"/>
      <c r="AB29" s="551"/>
      <c r="AC29" s="551"/>
      <c r="AD29" s="551"/>
      <c r="AE29" s="551"/>
      <c r="AF29" s="560"/>
      <c r="AG29" s="24"/>
    </row>
    <row r="30" spans="2:33" s="591" customFormat="1" ht="15" customHeight="1" x14ac:dyDescent="0.25">
      <c r="B30" s="100" t="s">
        <v>216</v>
      </c>
      <c r="D30" s="551"/>
      <c r="E30" s="551"/>
      <c r="G30" s="560"/>
      <c r="H30" s="560"/>
      <c r="I30" s="560"/>
      <c r="K30" s="560"/>
      <c r="L30" s="283">
        <v>0</v>
      </c>
      <c r="M30" s="307"/>
      <c r="N30" s="560"/>
      <c r="O30" s="560"/>
      <c r="P30" s="560"/>
      <c r="Q30" s="560"/>
      <c r="R30" s="560"/>
      <c r="S30" s="560"/>
      <c r="U30" s="560"/>
      <c r="V30" s="283">
        <v>0</v>
      </c>
      <c r="W30" s="283">
        <f t="shared" si="0"/>
        <v>0</v>
      </c>
      <c r="X30" s="307"/>
      <c r="Y30" s="677"/>
      <c r="Z30" s="307"/>
      <c r="AA30" s="551"/>
      <c r="AB30" s="551"/>
      <c r="AC30" s="551"/>
      <c r="AD30" s="551"/>
      <c r="AE30" s="551"/>
      <c r="AF30" s="560"/>
      <c r="AG30" s="24"/>
    </row>
    <row r="31" spans="2:33" ht="15" customHeight="1" x14ac:dyDescent="0.25">
      <c r="B31" s="100" t="s">
        <v>227</v>
      </c>
      <c r="D31" s="551"/>
      <c r="E31" s="551"/>
      <c r="G31" s="265"/>
      <c r="H31" s="265"/>
      <c r="I31" s="265"/>
      <c r="K31" s="560"/>
      <c r="L31" s="283">
        <v>0</v>
      </c>
      <c r="M31" s="307"/>
      <c r="N31" s="265"/>
      <c r="O31" s="560"/>
      <c r="P31" s="560"/>
      <c r="Q31" s="560"/>
      <c r="R31" s="560"/>
      <c r="S31" s="265"/>
      <c r="U31" s="560"/>
      <c r="V31" s="283">
        <v>0</v>
      </c>
      <c r="W31" s="283">
        <f t="shared" si="0"/>
        <v>0</v>
      </c>
      <c r="X31" s="307"/>
      <c r="Y31" s="677"/>
      <c r="Z31" s="307"/>
      <c r="AA31" s="551"/>
      <c r="AB31" s="551"/>
      <c r="AC31" s="551"/>
      <c r="AD31" s="551"/>
      <c r="AE31" s="551"/>
      <c r="AF31" s="265"/>
    </row>
    <row r="32" spans="2:33" ht="15" customHeight="1" x14ac:dyDescent="0.25">
      <c r="B32" s="100" t="s">
        <v>237</v>
      </c>
      <c r="D32" s="551"/>
      <c r="E32" s="551"/>
      <c r="G32" s="265"/>
      <c r="H32" s="265"/>
      <c r="I32" s="265"/>
      <c r="K32" s="560"/>
      <c r="L32" s="283">
        <v>0</v>
      </c>
      <c r="M32" s="307"/>
      <c r="N32" s="265"/>
      <c r="O32" s="560"/>
      <c r="P32" s="560"/>
      <c r="Q32" s="560"/>
      <c r="R32" s="560"/>
      <c r="S32" s="265"/>
      <c r="U32" s="560"/>
      <c r="V32" s="283">
        <v>0</v>
      </c>
      <c r="W32" s="283">
        <f t="shared" si="0"/>
        <v>0</v>
      </c>
      <c r="X32" s="307"/>
      <c r="Y32" s="677"/>
      <c r="Z32" s="307"/>
      <c r="AA32" s="551"/>
      <c r="AB32" s="551"/>
      <c r="AC32" s="551"/>
      <c r="AD32" s="551"/>
      <c r="AE32" s="551"/>
      <c r="AF32" s="265"/>
    </row>
    <row r="33" spans="2:33" ht="15" customHeight="1" x14ac:dyDescent="0.25">
      <c r="B33" s="100" t="s">
        <v>249</v>
      </c>
      <c r="D33" s="551"/>
      <c r="E33" s="551"/>
      <c r="G33" s="265"/>
      <c r="H33" s="265"/>
      <c r="I33" s="265"/>
      <c r="K33" s="560"/>
      <c r="L33" s="283">
        <v>0</v>
      </c>
      <c r="M33" s="307"/>
      <c r="N33" s="265"/>
      <c r="O33" s="560"/>
      <c r="P33" s="560"/>
      <c r="Q33" s="560"/>
      <c r="R33" s="560"/>
      <c r="S33" s="265"/>
      <c r="U33" s="560"/>
      <c r="V33" s="283">
        <v>0</v>
      </c>
      <c r="W33" s="283">
        <f t="shared" si="0"/>
        <v>0</v>
      </c>
      <c r="X33" s="307"/>
      <c r="Y33" s="677"/>
      <c r="Z33" s="307"/>
      <c r="AA33" s="551"/>
      <c r="AB33" s="551"/>
      <c r="AC33" s="551"/>
      <c r="AD33" s="551"/>
      <c r="AE33" s="551"/>
      <c r="AF33" s="265"/>
    </row>
    <row r="34" spans="2:33" ht="15" customHeight="1" x14ac:dyDescent="0.25">
      <c r="B34" s="165" t="s">
        <v>411</v>
      </c>
      <c r="D34" s="743"/>
      <c r="E34" s="743"/>
      <c r="G34" s="321"/>
      <c r="H34" s="321"/>
      <c r="I34" s="321"/>
      <c r="K34" s="321"/>
      <c r="L34" s="341">
        <v>0</v>
      </c>
      <c r="M34" s="320"/>
      <c r="N34" s="321"/>
      <c r="O34" s="321"/>
      <c r="P34" s="321"/>
      <c r="Q34" s="321"/>
      <c r="R34" s="321"/>
      <c r="S34" s="321"/>
      <c r="U34" s="560"/>
      <c r="V34" s="341">
        <v>0</v>
      </c>
      <c r="W34" s="341">
        <f t="shared" si="0"/>
        <v>0</v>
      </c>
      <c r="X34" s="320"/>
      <c r="Y34" s="678"/>
      <c r="Z34" s="320"/>
      <c r="AA34" s="743"/>
      <c r="AB34" s="743"/>
      <c r="AC34" s="743"/>
      <c r="AD34" s="743"/>
      <c r="AE34" s="743"/>
      <c r="AF34" s="321"/>
    </row>
    <row r="35" spans="2:33" s="232" customFormat="1" ht="15.75" customHeight="1" x14ac:dyDescent="0.25">
      <c r="B35" s="468" t="s">
        <v>390</v>
      </c>
      <c r="C35" s="591"/>
      <c r="D35" s="271">
        <f>SUM(D8:D34)</f>
        <v>0</v>
      </c>
      <c r="E35" s="273">
        <f>SUM(E8:E34)</f>
        <v>0</v>
      </c>
      <c r="F35"/>
      <c r="G35" s="271">
        <f>SUM(G8:G34)</f>
        <v>0</v>
      </c>
      <c r="H35" s="272">
        <f>SUM(H8:H34)</f>
        <v>0</v>
      </c>
      <c r="I35" s="273">
        <f>SUM(I8:I34)</f>
        <v>0</v>
      </c>
      <c r="K35" s="271">
        <f t="shared" ref="K35:S35" si="5">SUM(K8:K34)</f>
        <v>0</v>
      </c>
      <c r="L35" s="272">
        <f t="shared" si="5"/>
        <v>0</v>
      </c>
      <c r="M35" s="272">
        <f t="shared" si="5"/>
        <v>0</v>
      </c>
      <c r="N35" s="272">
        <f t="shared" si="5"/>
        <v>0</v>
      </c>
      <c r="O35" s="272">
        <f t="shared" si="5"/>
        <v>0</v>
      </c>
      <c r="P35" s="272">
        <f t="shared" si="5"/>
        <v>0</v>
      </c>
      <c r="Q35" s="272">
        <f t="shared" si="5"/>
        <v>0</v>
      </c>
      <c r="R35" s="272">
        <f t="shared" si="5"/>
        <v>0</v>
      </c>
      <c r="S35" s="273">
        <f t="shared" si="5"/>
        <v>0</v>
      </c>
      <c r="U35" s="337">
        <f t="shared" ref="U35:AF35" si="6">SUM(U8:U34)</f>
        <v>0</v>
      </c>
      <c r="V35" s="338">
        <f t="shared" si="6"/>
        <v>0</v>
      </c>
      <c r="W35" s="272">
        <f t="shared" si="6"/>
        <v>0</v>
      </c>
      <c r="X35" s="272">
        <f t="shared" ref="X35:Z35" si="7">SUM(X8:X34)</f>
        <v>0</v>
      </c>
      <c r="Y35" s="272">
        <f t="shared" si="7"/>
        <v>0</v>
      </c>
      <c r="Z35" s="272">
        <f t="shared" si="7"/>
        <v>0</v>
      </c>
      <c r="AA35" s="272">
        <f t="shared" si="6"/>
        <v>0</v>
      </c>
      <c r="AB35" s="272">
        <f t="shared" ref="AB35:AD35" si="8">SUM(AB8:AB34)</f>
        <v>0</v>
      </c>
      <c r="AC35" s="272">
        <f t="shared" si="8"/>
        <v>0</v>
      </c>
      <c r="AD35" s="272">
        <f t="shared" si="8"/>
        <v>0</v>
      </c>
      <c r="AE35" s="272">
        <f t="shared" si="6"/>
        <v>0</v>
      </c>
      <c r="AF35" s="273">
        <f t="shared" si="6"/>
        <v>0</v>
      </c>
    </row>
    <row r="36" spans="2:33" ht="15" customHeight="1" x14ac:dyDescent="0.25">
      <c r="B36" s="97"/>
      <c r="I36" s="164"/>
      <c r="K36" s="164"/>
      <c r="L36" s="164"/>
      <c r="M36" s="164"/>
      <c r="N36" s="164"/>
      <c r="O36" s="164"/>
      <c r="P36" s="164"/>
      <c r="Q36" s="164"/>
      <c r="R36" s="164"/>
      <c r="S36" s="164"/>
      <c r="U36" s="164"/>
      <c r="V36" s="164"/>
      <c r="W36" s="164"/>
      <c r="X36" s="164"/>
      <c r="Y36" s="164"/>
      <c r="Z36" s="164"/>
      <c r="AA36" s="164"/>
      <c r="AB36" s="164"/>
      <c r="AC36" s="164"/>
      <c r="AD36" s="164"/>
      <c r="AE36" s="164"/>
      <c r="AF36" s="164"/>
    </row>
    <row r="37" spans="2:33" ht="15" customHeight="1" x14ac:dyDescent="0.25">
      <c r="B37" s="99" t="s">
        <v>62</v>
      </c>
      <c r="D37" s="551"/>
      <c r="E37" s="551"/>
      <c r="G37" s="265"/>
      <c r="H37" s="265"/>
      <c r="I37" s="265"/>
      <c r="K37" s="560"/>
      <c r="L37" s="342">
        <v>0</v>
      </c>
      <c r="M37" s="307"/>
      <c r="N37" s="265"/>
      <c r="O37" s="560"/>
      <c r="P37" s="560"/>
      <c r="Q37" s="560"/>
      <c r="R37" s="560"/>
      <c r="S37" s="265"/>
      <c r="U37" s="560"/>
      <c r="V37" s="342">
        <v>0</v>
      </c>
      <c r="W37" s="342">
        <f t="shared" ref="W37:W48" si="9">I37</f>
        <v>0</v>
      </c>
      <c r="X37" s="307"/>
      <c r="Y37" s="307"/>
      <c r="Z37" s="307"/>
      <c r="AA37" s="307"/>
      <c r="AB37" s="307"/>
      <c r="AC37" s="307"/>
      <c r="AD37" s="307"/>
      <c r="AE37" s="307"/>
      <c r="AF37" s="265"/>
    </row>
    <row r="38" spans="2:33" s="591" customFormat="1" ht="15" customHeight="1" x14ac:dyDescent="0.25">
      <c r="B38" s="100" t="s">
        <v>73</v>
      </c>
      <c r="D38" s="551"/>
      <c r="E38" s="551"/>
      <c r="G38" s="560"/>
      <c r="H38" s="560"/>
      <c r="I38" s="560"/>
      <c r="K38" s="560"/>
      <c r="L38" s="283">
        <v>0</v>
      </c>
      <c r="M38" s="307"/>
      <c r="N38" s="560"/>
      <c r="O38" s="560"/>
      <c r="P38" s="560"/>
      <c r="Q38" s="560"/>
      <c r="R38" s="560"/>
      <c r="S38" s="560"/>
      <c r="U38" s="560"/>
      <c r="V38" s="283">
        <v>0</v>
      </c>
      <c r="W38" s="283">
        <f t="shared" si="9"/>
        <v>0</v>
      </c>
      <c r="X38" s="307"/>
      <c r="Y38" s="307"/>
      <c r="Z38" s="307"/>
      <c r="AA38" s="307"/>
      <c r="AB38" s="307"/>
      <c r="AC38" s="307"/>
      <c r="AD38" s="307"/>
      <c r="AE38" s="307"/>
      <c r="AF38" s="560"/>
      <c r="AG38" s="24"/>
    </row>
    <row r="39" spans="2:33" s="591" customFormat="1" ht="15" customHeight="1" x14ac:dyDescent="0.25">
      <c r="B39" s="100" t="s">
        <v>93</v>
      </c>
      <c r="D39" s="551"/>
      <c r="E39" s="551"/>
      <c r="G39" s="560"/>
      <c r="H39" s="560"/>
      <c r="I39" s="560"/>
      <c r="K39" s="560"/>
      <c r="L39" s="283">
        <v>0</v>
      </c>
      <c r="M39" s="307"/>
      <c r="N39" s="560"/>
      <c r="O39" s="560"/>
      <c r="P39" s="560"/>
      <c r="Q39" s="560"/>
      <c r="R39" s="560"/>
      <c r="S39" s="560"/>
      <c r="U39" s="560"/>
      <c r="V39" s="283">
        <v>0</v>
      </c>
      <c r="W39" s="283">
        <f t="shared" si="9"/>
        <v>0</v>
      </c>
      <c r="X39" s="307"/>
      <c r="Y39" s="307"/>
      <c r="Z39" s="307"/>
      <c r="AA39" s="307"/>
      <c r="AB39" s="307"/>
      <c r="AC39" s="307"/>
      <c r="AD39" s="307"/>
      <c r="AE39" s="307"/>
      <c r="AF39" s="560"/>
      <c r="AG39" s="24"/>
    </row>
    <row r="40" spans="2:33" s="591" customFormat="1" ht="15" customHeight="1" x14ac:dyDescent="0.25">
      <c r="B40" s="100" t="s">
        <v>112</v>
      </c>
      <c r="D40" s="551"/>
      <c r="E40" s="551"/>
      <c r="G40" s="560"/>
      <c r="H40" s="560"/>
      <c r="I40" s="560"/>
      <c r="K40" s="560"/>
      <c r="L40" s="283">
        <v>0</v>
      </c>
      <c r="M40" s="307"/>
      <c r="N40" s="560"/>
      <c r="O40" s="560"/>
      <c r="P40" s="560"/>
      <c r="Q40" s="560"/>
      <c r="R40" s="560"/>
      <c r="S40" s="560"/>
      <c r="U40" s="560"/>
      <c r="V40" s="283">
        <v>0</v>
      </c>
      <c r="W40" s="283">
        <f t="shared" si="9"/>
        <v>0</v>
      </c>
      <c r="X40" s="307"/>
      <c r="Y40" s="307"/>
      <c r="Z40" s="307"/>
      <c r="AA40" s="307"/>
      <c r="AB40" s="307"/>
      <c r="AC40" s="307"/>
      <c r="AD40" s="307"/>
      <c r="AE40" s="307"/>
      <c r="AF40" s="560"/>
      <c r="AG40" s="24"/>
    </row>
    <row r="41" spans="2:33" s="591" customFormat="1" ht="15" customHeight="1" x14ac:dyDescent="0.25">
      <c r="B41" s="100" t="s">
        <v>123</v>
      </c>
      <c r="D41" s="551"/>
      <c r="E41" s="551"/>
      <c r="G41" s="560"/>
      <c r="H41" s="560"/>
      <c r="I41" s="560"/>
      <c r="K41" s="560"/>
      <c r="L41" s="283">
        <v>0</v>
      </c>
      <c r="M41" s="307"/>
      <c r="N41" s="560"/>
      <c r="O41" s="560"/>
      <c r="P41" s="560"/>
      <c r="Q41" s="560"/>
      <c r="R41" s="560"/>
      <c r="S41" s="560"/>
      <c r="U41" s="560"/>
      <c r="V41" s="283">
        <v>0</v>
      </c>
      <c r="W41" s="283">
        <f t="shared" ref="W41:W43" si="10">I41</f>
        <v>0</v>
      </c>
      <c r="X41" s="307"/>
      <c r="Y41" s="307"/>
      <c r="Z41" s="307"/>
      <c r="AA41" s="307"/>
      <c r="AB41" s="307"/>
      <c r="AC41" s="307"/>
      <c r="AD41" s="307"/>
      <c r="AE41" s="307"/>
      <c r="AF41" s="560"/>
      <c r="AG41" s="24"/>
    </row>
    <row r="42" spans="2:33" s="591" customFormat="1" ht="15" customHeight="1" x14ac:dyDescent="0.25">
      <c r="B42" s="100" t="s">
        <v>142</v>
      </c>
      <c r="D42" s="551"/>
      <c r="E42" s="551"/>
      <c r="G42" s="560"/>
      <c r="H42" s="560"/>
      <c r="I42" s="560"/>
      <c r="K42" s="560"/>
      <c r="L42" s="283">
        <v>0</v>
      </c>
      <c r="M42" s="307"/>
      <c r="N42" s="560"/>
      <c r="O42" s="560"/>
      <c r="P42" s="560"/>
      <c r="Q42" s="560"/>
      <c r="R42" s="560"/>
      <c r="S42" s="560"/>
      <c r="U42" s="560"/>
      <c r="V42" s="283">
        <v>0</v>
      </c>
      <c r="W42" s="283">
        <f t="shared" ref="W42" si="11">I42</f>
        <v>0</v>
      </c>
      <c r="X42" s="307"/>
      <c r="Y42" s="307"/>
      <c r="Z42" s="307"/>
      <c r="AA42" s="307"/>
      <c r="AB42" s="307"/>
      <c r="AC42" s="307"/>
      <c r="AD42" s="307"/>
      <c r="AE42" s="307"/>
      <c r="AF42" s="560"/>
      <c r="AG42" s="24"/>
    </row>
    <row r="43" spans="2:33" s="591" customFormat="1" ht="15" customHeight="1" x14ac:dyDescent="0.25">
      <c r="B43" s="100" t="s">
        <v>164</v>
      </c>
      <c r="D43" s="551"/>
      <c r="E43" s="551"/>
      <c r="G43" s="560"/>
      <c r="H43" s="560"/>
      <c r="I43" s="560"/>
      <c r="K43" s="560"/>
      <c r="L43" s="283">
        <v>0</v>
      </c>
      <c r="M43" s="307"/>
      <c r="N43" s="560"/>
      <c r="O43" s="560"/>
      <c r="P43" s="560"/>
      <c r="Q43" s="560"/>
      <c r="R43" s="560"/>
      <c r="S43" s="560"/>
      <c r="U43" s="560"/>
      <c r="V43" s="283">
        <v>0</v>
      </c>
      <c r="W43" s="283">
        <f t="shared" si="10"/>
        <v>0</v>
      </c>
      <c r="X43" s="307"/>
      <c r="Y43" s="307"/>
      <c r="Z43" s="307"/>
      <c r="AA43" s="307"/>
      <c r="AB43" s="307"/>
      <c r="AC43" s="307"/>
      <c r="AD43" s="307"/>
      <c r="AE43" s="307"/>
      <c r="AF43" s="560"/>
      <c r="AG43" s="24"/>
    </row>
    <row r="44" spans="2:33" s="591" customFormat="1" ht="15" customHeight="1" x14ac:dyDescent="0.25">
      <c r="B44" s="100" t="s">
        <v>218</v>
      </c>
      <c r="D44" s="551"/>
      <c r="E44" s="551"/>
      <c r="G44" s="560"/>
      <c r="H44" s="560"/>
      <c r="I44" s="560"/>
      <c r="K44" s="560"/>
      <c r="L44" s="283">
        <v>0</v>
      </c>
      <c r="M44" s="307"/>
      <c r="N44" s="560"/>
      <c r="O44" s="560"/>
      <c r="P44" s="560"/>
      <c r="Q44" s="560"/>
      <c r="R44" s="560"/>
      <c r="S44" s="560"/>
      <c r="U44" s="560"/>
      <c r="V44" s="283">
        <v>0</v>
      </c>
      <c r="W44" s="283">
        <f t="shared" si="9"/>
        <v>0</v>
      </c>
      <c r="X44" s="307"/>
      <c r="Y44" s="307"/>
      <c r="Z44" s="307"/>
      <c r="AA44" s="307"/>
      <c r="AB44" s="307"/>
      <c r="AC44" s="307"/>
      <c r="AD44" s="307"/>
      <c r="AE44" s="307"/>
      <c r="AF44" s="560"/>
      <c r="AG44" s="24"/>
    </row>
    <row r="45" spans="2:33" ht="15" customHeight="1" x14ac:dyDescent="0.25">
      <c r="B45" s="100" t="s">
        <v>228</v>
      </c>
      <c r="D45" s="551"/>
      <c r="E45" s="551"/>
      <c r="G45" s="265"/>
      <c r="H45" s="265"/>
      <c r="I45" s="265"/>
      <c r="K45" s="560"/>
      <c r="L45" s="283">
        <v>0</v>
      </c>
      <c r="M45" s="307"/>
      <c r="N45" s="265"/>
      <c r="O45" s="560"/>
      <c r="P45" s="560"/>
      <c r="Q45" s="560"/>
      <c r="R45" s="560"/>
      <c r="S45" s="265"/>
      <c r="U45" s="560"/>
      <c r="V45" s="283">
        <v>0</v>
      </c>
      <c r="W45" s="283">
        <f t="shared" si="9"/>
        <v>0</v>
      </c>
      <c r="X45" s="307"/>
      <c r="Y45" s="307"/>
      <c r="Z45" s="307"/>
      <c r="AA45" s="307"/>
      <c r="AB45" s="307"/>
      <c r="AC45" s="307"/>
      <c r="AD45" s="307"/>
      <c r="AE45" s="307"/>
      <c r="AF45" s="265"/>
    </row>
    <row r="46" spans="2:33" ht="15" customHeight="1" x14ac:dyDescent="0.25">
      <c r="B46" s="100" t="s">
        <v>239</v>
      </c>
      <c r="D46" s="551"/>
      <c r="E46" s="551"/>
      <c r="G46" s="265"/>
      <c r="H46" s="265"/>
      <c r="I46" s="265"/>
      <c r="K46" s="560"/>
      <c r="L46" s="283">
        <v>0</v>
      </c>
      <c r="M46" s="307"/>
      <c r="N46" s="265"/>
      <c r="O46" s="560"/>
      <c r="P46" s="560"/>
      <c r="Q46" s="560"/>
      <c r="R46" s="560"/>
      <c r="S46" s="265"/>
      <c r="U46" s="560"/>
      <c r="V46" s="283">
        <v>0</v>
      </c>
      <c r="W46" s="283">
        <f t="shared" si="9"/>
        <v>0</v>
      </c>
      <c r="X46" s="307"/>
      <c r="Y46" s="307"/>
      <c r="Z46" s="307"/>
      <c r="AA46" s="307"/>
      <c r="AB46" s="307"/>
      <c r="AC46" s="307"/>
      <c r="AD46" s="307"/>
      <c r="AE46" s="307"/>
      <c r="AF46" s="265"/>
    </row>
    <row r="47" spans="2:33" ht="15" customHeight="1" x14ac:dyDescent="0.25">
      <c r="B47" s="100" t="s">
        <v>284</v>
      </c>
      <c r="D47" s="551"/>
      <c r="E47" s="551"/>
      <c r="G47" s="265"/>
      <c r="H47" s="265"/>
      <c r="I47" s="265"/>
      <c r="K47" s="560"/>
      <c r="L47" s="283">
        <v>0</v>
      </c>
      <c r="M47" s="307"/>
      <c r="N47" s="265"/>
      <c r="O47" s="560"/>
      <c r="P47" s="560"/>
      <c r="Q47" s="560"/>
      <c r="R47" s="560"/>
      <c r="S47" s="265"/>
      <c r="U47" s="560"/>
      <c r="V47" s="283">
        <v>0</v>
      </c>
      <c r="W47" s="283">
        <f t="shared" si="9"/>
        <v>0</v>
      </c>
      <c r="X47" s="307"/>
      <c r="Y47" s="307"/>
      <c r="Z47" s="307"/>
      <c r="AA47" s="307"/>
      <c r="AB47" s="307"/>
      <c r="AC47" s="307"/>
      <c r="AD47" s="307"/>
      <c r="AE47" s="307"/>
      <c r="AF47" s="265"/>
    </row>
    <row r="48" spans="2:33" ht="15" customHeight="1" x14ac:dyDescent="0.25">
      <c r="B48" s="165" t="s">
        <v>411</v>
      </c>
      <c r="D48" s="551"/>
      <c r="E48" s="551"/>
      <c r="G48" s="265"/>
      <c r="H48" s="265"/>
      <c r="I48" s="265"/>
      <c r="K48" s="560"/>
      <c r="L48" s="341">
        <v>0</v>
      </c>
      <c r="M48" s="307"/>
      <c r="N48" s="265"/>
      <c r="O48" s="560"/>
      <c r="P48" s="560"/>
      <c r="Q48" s="560"/>
      <c r="R48" s="560"/>
      <c r="S48" s="265"/>
      <c r="U48" s="560"/>
      <c r="V48" s="341">
        <v>0</v>
      </c>
      <c r="W48" s="341">
        <f t="shared" si="9"/>
        <v>0</v>
      </c>
      <c r="X48" s="307"/>
      <c r="Y48" s="307"/>
      <c r="Z48" s="307"/>
      <c r="AA48" s="307"/>
      <c r="AB48" s="307"/>
      <c r="AC48" s="307"/>
      <c r="AD48" s="307"/>
      <c r="AE48" s="307"/>
      <c r="AF48" s="265"/>
    </row>
    <row r="49" spans="2:33" s="232" customFormat="1" ht="15.75" customHeight="1" x14ac:dyDescent="0.25">
      <c r="B49" s="468" t="s">
        <v>11</v>
      </c>
      <c r="C49" s="591"/>
      <c r="D49" s="271">
        <f>SUM(D37:D48)</f>
        <v>0</v>
      </c>
      <c r="E49" s="273">
        <f>SUM(E37:E48)</f>
        <v>0</v>
      </c>
      <c r="F49" s="591"/>
      <c r="G49" s="271">
        <f>SUM(G37:G48)</f>
        <v>0</v>
      </c>
      <c r="H49" s="272">
        <f>SUM(H37:H48)</f>
        <v>0</v>
      </c>
      <c r="I49" s="273">
        <f>SUM(I37:I48)</f>
        <v>0</v>
      </c>
      <c r="K49" s="271">
        <f t="shared" ref="K49:S49" si="12">SUM(K37:K48)</f>
        <v>0</v>
      </c>
      <c r="L49" s="272">
        <f t="shared" si="12"/>
        <v>0</v>
      </c>
      <c r="M49" s="272">
        <f t="shared" si="12"/>
        <v>0</v>
      </c>
      <c r="N49" s="272">
        <f t="shared" si="12"/>
        <v>0</v>
      </c>
      <c r="O49" s="272">
        <f t="shared" si="12"/>
        <v>0</v>
      </c>
      <c r="P49" s="272">
        <f t="shared" si="12"/>
        <v>0</v>
      </c>
      <c r="Q49" s="272">
        <f t="shared" si="12"/>
        <v>0</v>
      </c>
      <c r="R49" s="272">
        <f t="shared" si="12"/>
        <v>0</v>
      </c>
      <c r="S49" s="273">
        <f t="shared" si="12"/>
        <v>0</v>
      </c>
      <c r="U49" s="337">
        <f t="shared" ref="U49:AF49" si="13">SUM(U37:U48)</f>
        <v>0</v>
      </c>
      <c r="V49" s="338">
        <f t="shared" si="13"/>
        <v>0</v>
      </c>
      <c r="W49" s="272">
        <f t="shared" si="13"/>
        <v>0</v>
      </c>
      <c r="X49" s="272">
        <f t="shared" ref="X49:Z49" si="14">SUM(X37:X48)</f>
        <v>0</v>
      </c>
      <c r="Y49" s="272">
        <f t="shared" si="14"/>
        <v>0</v>
      </c>
      <c r="Z49" s="272">
        <f t="shared" si="14"/>
        <v>0</v>
      </c>
      <c r="AA49" s="272">
        <f t="shared" si="13"/>
        <v>0</v>
      </c>
      <c r="AB49" s="272">
        <f t="shared" ref="AB49:AD49" si="15">SUM(AB37:AB48)</f>
        <v>0</v>
      </c>
      <c r="AC49" s="272">
        <f t="shared" si="15"/>
        <v>0</v>
      </c>
      <c r="AD49" s="272">
        <f t="shared" si="15"/>
        <v>0</v>
      </c>
      <c r="AE49" s="272">
        <f t="shared" si="13"/>
        <v>0</v>
      </c>
      <c r="AF49" s="273">
        <f t="shared" si="13"/>
        <v>0</v>
      </c>
    </row>
    <row r="50" spans="2:33" ht="15" customHeight="1" x14ac:dyDescent="0.25">
      <c r="I50" s="164"/>
      <c r="K50" s="164"/>
      <c r="L50" s="164"/>
      <c r="M50" s="164"/>
      <c r="N50" s="164"/>
      <c r="O50" s="164"/>
      <c r="P50" s="164"/>
      <c r="Q50" s="164"/>
      <c r="R50" s="164"/>
      <c r="S50" s="164"/>
      <c r="U50" s="164"/>
      <c r="V50" s="164"/>
      <c r="W50" s="164"/>
      <c r="X50" s="164"/>
      <c r="Y50" s="164"/>
      <c r="Z50" s="164"/>
      <c r="AA50" s="164"/>
      <c r="AB50" s="164"/>
      <c r="AC50" s="164"/>
      <c r="AD50" s="164"/>
      <c r="AE50" s="164"/>
      <c r="AF50" s="164"/>
    </row>
    <row r="51" spans="2:33" ht="15" customHeight="1" x14ac:dyDescent="0.25">
      <c r="B51" s="99" t="s">
        <v>31</v>
      </c>
      <c r="D51" s="551"/>
      <c r="E51" s="551"/>
      <c r="G51" s="265"/>
      <c r="H51" s="265"/>
      <c r="I51" s="265"/>
      <c r="K51" s="560"/>
      <c r="L51" s="342">
        <v>0</v>
      </c>
      <c r="M51" s="307"/>
      <c r="N51" s="265"/>
      <c r="O51" s="560"/>
      <c r="P51" s="560"/>
      <c r="Q51" s="560"/>
      <c r="R51" s="560"/>
      <c r="S51" s="265"/>
      <c r="U51" s="560"/>
      <c r="V51" s="342">
        <v>0</v>
      </c>
      <c r="W51" s="342">
        <f t="shared" ref="W51:W59" si="16">I51</f>
        <v>0</v>
      </c>
      <c r="X51" s="307"/>
      <c r="Y51" s="307"/>
      <c r="Z51" s="307"/>
      <c r="AA51" s="307"/>
      <c r="AB51" s="307"/>
      <c r="AC51" s="307"/>
      <c r="AD51" s="307"/>
      <c r="AE51" s="307"/>
      <c r="AF51" s="265"/>
    </row>
    <row r="52" spans="2:33" ht="15" customHeight="1" x14ac:dyDescent="0.25">
      <c r="B52" s="100" t="s">
        <v>84</v>
      </c>
      <c r="D52" s="551"/>
      <c r="E52" s="551"/>
      <c r="G52" s="265"/>
      <c r="H52" s="265"/>
      <c r="I52" s="265"/>
      <c r="K52" s="560"/>
      <c r="L52" s="283">
        <v>0</v>
      </c>
      <c r="M52" s="307"/>
      <c r="N52" s="265"/>
      <c r="O52" s="560"/>
      <c r="P52" s="560"/>
      <c r="Q52" s="560"/>
      <c r="R52" s="560"/>
      <c r="S52" s="265"/>
      <c r="U52" s="560"/>
      <c r="V52" s="283">
        <v>0</v>
      </c>
      <c r="W52" s="283">
        <f t="shared" si="16"/>
        <v>0</v>
      </c>
      <c r="X52" s="307"/>
      <c r="Y52" s="307"/>
      <c r="Z52" s="307"/>
      <c r="AA52" s="307"/>
      <c r="AB52" s="307"/>
      <c r="AC52" s="307"/>
      <c r="AD52" s="307"/>
      <c r="AE52" s="307"/>
      <c r="AF52" s="265"/>
    </row>
    <row r="53" spans="2:33" ht="15" customHeight="1" x14ac:dyDescent="0.25">
      <c r="B53" s="100" t="s">
        <v>95</v>
      </c>
      <c r="D53" s="551"/>
      <c r="E53" s="551"/>
      <c r="G53" s="265"/>
      <c r="H53" s="265"/>
      <c r="I53" s="265"/>
      <c r="K53" s="560"/>
      <c r="L53" s="283">
        <v>0</v>
      </c>
      <c r="M53" s="307"/>
      <c r="N53" s="265"/>
      <c r="O53" s="560"/>
      <c r="P53" s="560"/>
      <c r="Q53" s="560"/>
      <c r="R53" s="560"/>
      <c r="S53" s="265"/>
      <c r="U53" s="560"/>
      <c r="V53" s="283">
        <v>0</v>
      </c>
      <c r="W53" s="283">
        <f t="shared" si="16"/>
        <v>0</v>
      </c>
      <c r="X53" s="307"/>
      <c r="Y53" s="307"/>
      <c r="Z53" s="307"/>
      <c r="AA53" s="307"/>
      <c r="AB53" s="307"/>
      <c r="AC53" s="307"/>
      <c r="AD53" s="307"/>
      <c r="AE53" s="307"/>
      <c r="AF53" s="265"/>
    </row>
    <row r="54" spans="2:33" ht="15" customHeight="1" x14ac:dyDescent="0.25">
      <c r="B54" s="100" t="s">
        <v>104</v>
      </c>
      <c r="D54" s="551"/>
      <c r="E54" s="551"/>
      <c r="G54" s="265"/>
      <c r="H54" s="265"/>
      <c r="I54" s="265"/>
      <c r="K54" s="560"/>
      <c r="L54" s="283">
        <v>0</v>
      </c>
      <c r="M54" s="307"/>
      <c r="N54" s="265"/>
      <c r="O54" s="560"/>
      <c r="P54" s="560"/>
      <c r="Q54" s="560"/>
      <c r="R54" s="560"/>
      <c r="S54" s="265"/>
      <c r="U54" s="560"/>
      <c r="V54" s="283">
        <v>0</v>
      </c>
      <c r="W54" s="283">
        <f t="shared" si="16"/>
        <v>0</v>
      </c>
      <c r="X54" s="307"/>
      <c r="Y54" s="307"/>
      <c r="Z54" s="307"/>
      <c r="AA54" s="307"/>
      <c r="AB54" s="307"/>
      <c r="AC54" s="307"/>
      <c r="AD54" s="307"/>
      <c r="AE54" s="307"/>
      <c r="AF54" s="265"/>
    </row>
    <row r="55" spans="2:33" ht="15" customHeight="1" x14ac:dyDescent="0.25">
      <c r="B55" s="100" t="s">
        <v>241</v>
      </c>
      <c r="D55" s="551"/>
      <c r="E55" s="551"/>
      <c r="G55" s="265"/>
      <c r="H55" s="265"/>
      <c r="I55" s="265"/>
      <c r="K55" s="560"/>
      <c r="L55" s="283">
        <v>0</v>
      </c>
      <c r="M55" s="307"/>
      <c r="N55" s="265"/>
      <c r="O55" s="560"/>
      <c r="P55" s="560"/>
      <c r="Q55" s="560"/>
      <c r="R55" s="560"/>
      <c r="S55" s="265"/>
      <c r="U55" s="560"/>
      <c r="V55" s="283">
        <v>0</v>
      </c>
      <c r="W55" s="283">
        <f t="shared" si="16"/>
        <v>0</v>
      </c>
      <c r="X55" s="307"/>
      <c r="Y55" s="307"/>
      <c r="Z55" s="307"/>
      <c r="AA55" s="307"/>
      <c r="AB55" s="307"/>
      <c r="AC55" s="307"/>
      <c r="AD55" s="307"/>
      <c r="AE55" s="307"/>
      <c r="AF55" s="265"/>
    </row>
    <row r="56" spans="2:33" s="591" customFormat="1" ht="15" customHeight="1" x14ac:dyDescent="0.25">
      <c r="B56" s="100" t="s">
        <v>260</v>
      </c>
      <c r="D56" s="551"/>
      <c r="E56" s="551"/>
      <c r="G56" s="560"/>
      <c r="H56" s="560"/>
      <c r="I56" s="560"/>
      <c r="K56" s="560"/>
      <c r="L56" s="283">
        <v>0</v>
      </c>
      <c r="M56" s="307"/>
      <c r="N56" s="560"/>
      <c r="O56" s="560"/>
      <c r="P56" s="560"/>
      <c r="Q56" s="560"/>
      <c r="R56" s="560"/>
      <c r="S56" s="560"/>
      <c r="U56" s="560"/>
      <c r="V56" s="283">
        <v>0</v>
      </c>
      <c r="W56" s="283">
        <f t="shared" ref="W56" si="17">I56</f>
        <v>0</v>
      </c>
      <c r="X56" s="307"/>
      <c r="Y56" s="307"/>
      <c r="Z56" s="307"/>
      <c r="AA56" s="307"/>
      <c r="AB56" s="307"/>
      <c r="AC56" s="307"/>
      <c r="AD56" s="307"/>
      <c r="AE56" s="307"/>
      <c r="AF56" s="560"/>
      <c r="AG56" s="24"/>
    </row>
    <row r="57" spans="2:33" ht="15" customHeight="1" x14ac:dyDescent="0.25">
      <c r="B57" s="100" t="s">
        <v>278</v>
      </c>
      <c r="D57" s="551"/>
      <c r="E57" s="551"/>
      <c r="G57" s="265"/>
      <c r="H57" s="265"/>
      <c r="I57" s="265"/>
      <c r="K57" s="560"/>
      <c r="L57" s="283">
        <v>0</v>
      </c>
      <c r="M57" s="307"/>
      <c r="N57" s="265"/>
      <c r="O57" s="560"/>
      <c r="P57" s="560"/>
      <c r="Q57" s="560"/>
      <c r="R57" s="560"/>
      <c r="S57" s="265"/>
      <c r="U57" s="560"/>
      <c r="V57" s="283">
        <v>0</v>
      </c>
      <c r="W57" s="283">
        <f t="shared" si="16"/>
        <v>0</v>
      </c>
      <c r="X57" s="307"/>
      <c r="Y57" s="307"/>
      <c r="Z57" s="307"/>
      <c r="AA57" s="307"/>
      <c r="AB57" s="307"/>
      <c r="AC57" s="307"/>
      <c r="AD57" s="307"/>
      <c r="AE57" s="307"/>
      <c r="AF57" s="265"/>
    </row>
    <row r="58" spans="2:33" ht="15" customHeight="1" x14ac:dyDescent="0.25">
      <c r="B58" s="100" t="s">
        <v>306</v>
      </c>
      <c r="D58" s="551"/>
      <c r="E58" s="551"/>
      <c r="G58" s="265"/>
      <c r="H58" s="265"/>
      <c r="I58" s="265"/>
      <c r="K58" s="560"/>
      <c r="L58" s="283">
        <v>0</v>
      </c>
      <c r="M58" s="307"/>
      <c r="N58" s="265"/>
      <c r="O58" s="560"/>
      <c r="P58" s="560"/>
      <c r="Q58" s="560"/>
      <c r="R58" s="560"/>
      <c r="S58" s="265"/>
      <c r="U58" s="560"/>
      <c r="V58" s="283">
        <v>0</v>
      </c>
      <c r="W58" s="283">
        <f t="shared" si="16"/>
        <v>0</v>
      </c>
      <c r="X58" s="307"/>
      <c r="Y58" s="307"/>
      <c r="Z58" s="307"/>
      <c r="AA58" s="307"/>
      <c r="AB58" s="307"/>
      <c r="AC58" s="307"/>
      <c r="AD58" s="307"/>
      <c r="AE58" s="307"/>
      <c r="AF58" s="265"/>
    </row>
    <row r="59" spans="2:33" ht="15" customHeight="1" x14ac:dyDescent="0.25">
      <c r="B59" s="165" t="s">
        <v>411</v>
      </c>
      <c r="D59" s="551"/>
      <c r="E59" s="551"/>
      <c r="G59" s="265"/>
      <c r="H59" s="265"/>
      <c r="I59" s="265"/>
      <c r="K59" s="560"/>
      <c r="L59" s="341">
        <v>0</v>
      </c>
      <c r="M59" s="307"/>
      <c r="N59" s="265"/>
      <c r="O59" s="560"/>
      <c r="P59" s="560"/>
      <c r="Q59" s="560"/>
      <c r="R59" s="560"/>
      <c r="S59" s="265"/>
      <c r="U59" s="560"/>
      <c r="V59" s="341">
        <v>0</v>
      </c>
      <c r="W59" s="341">
        <f t="shared" si="16"/>
        <v>0</v>
      </c>
      <c r="X59" s="307"/>
      <c r="Y59" s="307"/>
      <c r="Z59" s="307"/>
      <c r="AA59" s="307"/>
      <c r="AB59" s="307"/>
      <c r="AC59" s="307"/>
      <c r="AD59" s="307"/>
      <c r="AE59" s="307"/>
      <c r="AF59" s="265"/>
    </row>
    <row r="60" spans="2:33" s="232" customFormat="1" ht="15.75" customHeight="1" x14ac:dyDescent="0.25">
      <c r="B60" s="468" t="s">
        <v>12</v>
      </c>
      <c r="C60" s="591"/>
      <c r="D60" s="271">
        <f>SUM(D51:D59)</f>
        <v>0</v>
      </c>
      <c r="E60" s="273">
        <f>SUM(E51:E59)</f>
        <v>0</v>
      </c>
      <c r="F60" s="591"/>
      <c r="G60" s="271">
        <f>SUM(G51:G59)</f>
        <v>0</v>
      </c>
      <c r="H60" s="272">
        <f>SUM(H51:H59)</f>
        <v>0</v>
      </c>
      <c r="I60" s="273">
        <f>SUM(I51:I59)</f>
        <v>0</v>
      </c>
      <c r="K60" s="271">
        <f t="shared" ref="K60:S60" si="18">SUM(K51:K59)</f>
        <v>0</v>
      </c>
      <c r="L60" s="272">
        <f t="shared" si="18"/>
        <v>0</v>
      </c>
      <c r="M60" s="272">
        <f t="shared" si="18"/>
        <v>0</v>
      </c>
      <c r="N60" s="272">
        <f t="shared" si="18"/>
        <v>0</v>
      </c>
      <c r="O60" s="272">
        <f t="shared" si="18"/>
        <v>0</v>
      </c>
      <c r="P60" s="272">
        <f t="shared" si="18"/>
        <v>0</v>
      </c>
      <c r="Q60" s="272">
        <f t="shared" si="18"/>
        <v>0</v>
      </c>
      <c r="R60" s="272">
        <f t="shared" si="18"/>
        <v>0</v>
      </c>
      <c r="S60" s="273">
        <f t="shared" si="18"/>
        <v>0</v>
      </c>
      <c r="U60" s="337">
        <f t="shared" ref="U60:AF60" si="19">SUM(U51:U59)</f>
        <v>0</v>
      </c>
      <c r="V60" s="338">
        <f t="shared" si="19"/>
        <v>0</v>
      </c>
      <c r="W60" s="272">
        <f t="shared" si="19"/>
        <v>0</v>
      </c>
      <c r="X60" s="272">
        <f t="shared" ref="X60:Z60" si="20">SUM(X51:X59)</f>
        <v>0</v>
      </c>
      <c r="Y60" s="272">
        <f t="shared" si="20"/>
        <v>0</v>
      </c>
      <c r="Z60" s="272">
        <f t="shared" si="20"/>
        <v>0</v>
      </c>
      <c r="AA60" s="272">
        <f t="shared" si="19"/>
        <v>0</v>
      </c>
      <c r="AB60" s="272">
        <f t="shared" ref="AB60:AD60" si="21">SUM(AB51:AB59)</f>
        <v>0</v>
      </c>
      <c r="AC60" s="272">
        <f t="shared" si="21"/>
        <v>0</v>
      </c>
      <c r="AD60" s="272">
        <f t="shared" si="21"/>
        <v>0</v>
      </c>
      <c r="AE60" s="272">
        <f t="shared" si="19"/>
        <v>0</v>
      </c>
      <c r="AF60" s="273">
        <f t="shared" si="19"/>
        <v>0</v>
      </c>
    </row>
    <row r="61" spans="2:33" ht="15" customHeight="1" x14ac:dyDescent="0.25">
      <c r="I61" s="164"/>
      <c r="K61" s="164"/>
      <c r="L61" s="164"/>
      <c r="M61" s="164"/>
      <c r="N61" s="164"/>
      <c r="O61" s="164"/>
      <c r="P61" s="164"/>
      <c r="Q61" s="164"/>
      <c r="R61" s="164"/>
      <c r="S61" s="164"/>
      <c r="U61" s="164"/>
      <c r="V61" s="164"/>
      <c r="W61" s="164"/>
      <c r="X61" s="164"/>
      <c r="Y61" s="164"/>
      <c r="Z61" s="164"/>
      <c r="AA61" s="164"/>
      <c r="AB61" s="164"/>
      <c r="AC61" s="164"/>
      <c r="AD61" s="164"/>
      <c r="AE61" s="164"/>
      <c r="AF61" s="164"/>
    </row>
    <row r="62" spans="2:33" ht="15" customHeight="1" x14ac:dyDescent="0.25">
      <c r="B62" s="99" t="s">
        <v>66</v>
      </c>
      <c r="D62" s="551"/>
      <c r="E62" s="551"/>
      <c r="G62" s="265"/>
      <c r="H62" s="265"/>
      <c r="I62" s="265"/>
      <c r="K62" s="560"/>
      <c r="L62" s="342">
        <v>0</v>
      </c>
      <c r="M62" s="307"/>
      <c r="N62" s="265"/>
      <c r="O62" s="560"/>
      <c r="P62" s="560"/>
      <c r="Q62" s="560"/>
      <c r="R62" s="560"/>
      <c r="S62" s="265"/>
      <c r="U62" s="560"/>
      <c r="V62" s="342">
        <v>0</v>
      </c>
      <c r="W62" s="342">
        <f t="shared" ref="W62:W74" si="22">I62</f>
        <v>0</v>
      </c>
      <c r="X62" s="307"/>
      <c r="Y62" s="307"/>
      <c r="Z62" s="307"/>
      <c r="AA62" s="307"/>
      <c r="AB62" s="307"/>
      <c r="AC62" s="307"/>
      <c r="AD62" s="307"/>
      <c r="AE62" s="307"/>
      <c r="AF62" s="265"/>
    </row>
    <row r="63" spans="2:33" ht="15" customHeight="1" x14ac:dyDescent="0.25">
      <c r="B63" s="100" t="s">
        <v>586</v>
      </c>
      <c r="D63" s="551"/>
      <c r="E63" s="551"/>
      <c r="G63" s="265"/>
      <c r="H63" s="265"/>
      <c r="I63" s="265"/>
      <c r="K63" s="560"/>
      <c r="L63" s="283">
        <v>0</v>
      </c>
      <c r="M63" s="307"/>
      <c r="N63" s="265"/>
      <c r="O63" s="560"/>
      <c r="P63" s="560"/>
      <c r="Q63" s="560"/>
      <c r="R63" s="560"/>
      <c r="S63" s="265"/>
      <c r="U63" s="560"/>
      <c r="V63" s="283">
        <v>0</v>
      </c>
      <c r="W63" s="283">
        <f t="shared" si="22"/>
        <v>0</v>
      </c>
      <c r="X63" s="307"/>
      <c r="Y63" s="307"/>
      <c r="Z63" s="307"/>
      <c r="AA63" s="307"/>
      <c r="AB63" s="307"/>
      <c r="AC63" s="307"/>
      <c r="AD63" s="307"/>
      <c r="AE63" s="307"/>
      <c r="AF63" s="265"/>
    </row>
    <row r="64" spans="2:33" ht="15" customHeight="1" x14ac:dyDescent="0.25">
      <c r="B64" s="100" t="s">
        <v>77</v>
      </c>
      <c r="D64" s="551"/>
      <c r="E64" s="551"/>
      <c r="G64" s="265"/>
      <c r="H64" s="265"/>
      <c r="I64" s="265"/>
      <c r="K64" s="560"/>
      <c r="L64" s="283">
        <v>0</v>
      </c>
      <c r="M64" s="307"/>
      <c r="N64" s="265"/>
      <c r="O64" s="560"/>
      <c r="P64" s="560"/>
      <c r="Q64" s="560"/>
      <c r="R64" s="560"/>
      <c r="S64" s="265"/>
      <c r="U64" s="560"/>
      <c r="V64" s="283">
        <v>0</v>
      </c>
      <c r="W64" s="283">
        <f t="shared" si="22"/>
        <v>0</v>
      </c>
      <c r="X64" s="307"/>
      <c r="Y64" s="307"/>
      <c r="Z64" s="307"/>
      <c r="AA64" s="307"/>
      <c r="AB64" s="307"/>
      <c r="AC64" s="307"/>
      <c r="AD64" s="307"/>
      <c r="AE64" s="307"/>
      <c r="AF64" s="265"/>
    </row>
    <row r="65" spans="2:33" ht="15" customHeight="1" x14ac:dyDescent="0.25">
      <c r="B65" s="100" t="s">
        <v>86</v>
      </c>
      <c r="D65" s="551"/>
      <c r="E65" s="551"/>
      <c r="G65" s="265"/>
      <c r="H65" s="265"/>
      <c r="I65" s="265"/>
      <c r="K65" s="560"/>
      <c r="L65" s="283">
        <v>0</v>
      </c>
      <c r="M65" s="307"/>
      <c r="N65" s="265"/>
      <c r="O65" s="560"/>
      <c r="P65" s="560"/>
      <c r="Q65" s="560"/>
      <c r="R65" s="560"/>
      <c r="S65" s="265"/>
      <c r="U65" s="560"/>
      <c r="V65" s="283">
        <v>0</v>
      </c>
      <c r="W65" s="283">
        <f t="shared" si="22"/>
        <v>0</v>
      </c>
      <c r="X65" s="307"/>
      <c r="Y65" s="307"/>
      <c r="Z65" s="307"/>
      <c r="AA65" s="307"/>
      <c r="AB65" s="307"/>
      <c r="AC65" s="307"/>
      <c r="AD65" s="307"/>
      <c r="AE65" s="307"/>
      <c r="AF65" s="265"/>
    </row>
    <row r="66" spans="2:33" ht="15" customHeight="1" x14ac:dyDescent="0.25">
      <c r="B66" s="100" t="s">
        <v>97</v>
      </c>
      <c r="D66" s="551"/>
      <c r="E66" s="551"/>
      <c r="G66" s="265"/>
      <c r="H66" s="265"/>
      <c r="I66" s="265"/>
      <c r="K66" s="560"/>
      <c r="L66" s="283">
        <v>0</v>
      </c>
      <c r="M66" s="307"/>
      <c r="N66" s="265"/>
      <c r="O66" s="560"/>
      <c r="P66" s="560"/>
      <c r="Q66" s="560"/>
      <c r="R66" s="560"/>
      <c r="S66" s="265"/>
      <c r="U66" s="560"/>
      <c r="V66" s="283">
        <v>0</v>
      </c>
      <c r="W66" s="283">
        <f t="shared" si="22"/>
        <v>0</v>
      </c>
      <c r="X66" s="307"/>
      <c r="Y66" s="307"/>
      <c r="Z66" s="307"/>
      <c r="AA66" s="307"/>
      <c r="AB66" s="307"/>
      <c r="AC66" s="307"/>
      <c r="AD66" s="307"/>
      <c r="AE66" s="307"/>
      <c r="AF66" s="265"/>
    </row>
    <row r="67" spans="2:33" ht="15" customHeight="1" x14ac:dyDescent="0.25">
      <c r="B67" s="100" t="s">
        <v>146</v>
      </c>
      <c r="D67" s="551"/>
      <c r="E67" s="551"/>
      <c r="G67" s="265"/>
      <c r="H67" s="265"/>
      <c r="I67" s="265"/>
      <c r="K67" s="560"/>
      <c r="L67" s="283">
        <v>0</v>
      </c>
      <c r="M67" s="307"/>
      <c r="N67" s="265"/>
      <c r="O67" s="560"/>
      <c r="P67" s="560"/>
      <c r="Q67" s="560"/>
      <c r="R67" s="560"/>
      <c r="S67" s="265"/>
      <c r="U67" s="560"/>
      <c r="V67" s="283">
        <v>0</v>
      </c>
      <c r="W67" s="283">
        <f t="shared" si="22"/>
        <v>0</v>
      </c>
      <c r="X67" s="307"/>
      <c r="Y67" s="307"/>
      <c r="Z67" s="307"/>
      <c r="AA67" s="307"/>
      <c r="AB67" s="307"/>
      <c r="AC67" s="307"/>
      <c r="AD67" s="307"/>
      <c r="AE67" s="307"/>
      <c r="AF67" s="265"/>
    </row>
    <row r="68" spans="2:33" ht="15" customHeight="1" x14ac:dyDescent="0.25">
      <c r="B68" s="100" t="s">
        <v>200</v>
      </c>
      <c r="D68" s="551"/>
      <c r="E68" s="551"/>
      <c r="G68" s="265"/>
      <c r="H68" s="265"/>
      <c r="I68" s="265"/>
      <c r="K68" s="560"/>
      <c r="L68" s="283">
        <v>0</v>
      </c>
      <c r="M68" s="307"/>
      <c r="N68" s="265"/>
      <c r="O68" s="560"/>
      <c r="P68" s="560"/>
      <c r="Q68" s="560"/>
      <c r="R68" s="560"/>
      <c r="S68" s="265"/>
      <c r="U68" s="560"/>
      <c r="V68" s="283">
        <v>0</v>
      </c>
      <c r="W68" s="283">
        <f t="shared" si="22"/>
        <v>0</v>
      </c>
      <c r="X68" s="307"/>
      <c r="Y68" s="307"/>
      <c r="Z68" s="307"/>
      <c r="AA68" s="307"/>
      <c r="AB68" s="307"/>
      <c r="AC68" s="307"/>
      <c r="AD68" s="307"/>
      <c r="AE68" s="307"/>
      <c r="AF68" s="265"/>
    </row>
    <row r="69" spans="2:33" ht="15" customHeight="1" x14ac:dyDescent="0.25">
      <c r="B69" s="100" t="s">
        <v>210</v>
      </c>
      <c r="D69" s="551"/>
      <c r="E69" s="551"/>
      <c r="G69" s="265"/>
      <c r="H69" s="265"/>
      <c r="I69" s="265"/>
      <c r="K69" s="560"/>
      <c r="L69" s="283">
        <v>0</v>
      </c>
      <c r="M69" s="307"/>
      <c r="N69" s="265"/>
      <c r="O69" s="560"/>
      <c r="P69" s="560"/>
      <c r="Q69" s="560"/>
      <c r="R69" s="560"/>
      <c r="S69" s="265"/>
      <c r="U69" s="560"/>
      <c r="V69" s="283">
        <v>0</v>
      </c>
      <c r="W69" s="283">
        <f t="shared" si="22"/>
        <v>0</v>
      </c>
      <c r="X69" s="307"/>
      <c r="Y69" s="307"/>
      <c r="Z69" s="307"/>
      <c r="AA69" s="307"/>
      <c r="AB69" s="307"/>
      <c r="AC69" s="307"/>
      <c r="AD69" s="307"/>
      <c r="AE69" s="307"/>
      <c r="AF69" s="265"/>
    </row>
    <row r="70" spans="2:33" ht="15" customHeight="1" x14ac:dyDescent="0.25">
      <c r="B70" s="100" t="s">
        <v>116</v>
      </c>
      <c r="D70" s="551"/>
      <c r="E70" s="551"/>
      <c r="G70" s="265"/>
      <c r="H70" s="265"/>
      <c r="I70" s="265"/>
      <c r="K70" s="560"/>
      <c r="L70" s="283">
        <v>0</v>
      </c>
      <c r="M70" s="307"/>
      <c r="N70" s="265"/>
      <c r="O70" s="560"/>
      <c r="P70" s="560"/>
      <c r="Q70" s="560"/>
      <c r="R70" s="560"/>
      <c r="S70" s="265"/>
      <c r="U70" s="560"/>
      <c r="V70" s="283">
        <v>0</v>
      </c>
      <c r="W70" s="283">
        <f t="shared" si="22"/>
        <v>0</v>
      </c>
      <c r="X70" s="307"/>
      <c r="Y70" s="307"/>
      <c r="Z70" s="307"/>
      <c r="AA70" s="307"/>
      <c r="AB70" s="307"/>
      <c r="AC70" s="307"/>
      <c r="AD70" s="307"/>
      <c r="AE70" s="307"/>
      <c r="AF70" s="265"/>
    </row>
    <row r="71" spans="2:33" ht="15" customHeight="1" x14ac:dyDescent="0.25">
      <c r="B71" s="100" t="s">
        <v>232</v>
      </c>
      <c r="D71" s="551"/>
      <c r="E71" s="551"/>
      <c r="G71" s="265"/>
      <c r="H71" s="265"/>
      <c r="I71" s="265"/>
      <c r="K71" s="560"/>
      <c r="L71" s="283">
        <v>0</v>
      </c>
      <c r="M71" s="307"/>
      <c r="N71" s="265"/>
      <c r="O71" s="560"/>
      <c r="P71" s="560"/>
      <c r="Q71" s="560"/>
      <c r="R71" s="560"/>
      <c r="S71" s="265"/>
      <c r="U71" s="560"/>
      <c r="V71" s="283">
        <v>0</v>
      </c>
      <c r="W71" s="283">
        <f t="shared" si="22"/>
        <v>0</v>
      </c>
      <c r="X71" s="307"/>
      <c r="Y71" s="307"/>
      <c r="Z71" s="307"/>
      <c r="AA71" s="307"/>
      <c r="AB71" s="307"/>
      <c r="AC71" s="307"/>
      <c r="AD71" s="307"/>
      <c r="AE71" s="307"/>
      <c r="AF71" s="265"/>
    </row>
    <row r="72" spans="2:33" ht="15" customHeight="1" x14ac:dyDescent="0.25">
      <c r="B72" s="100" t="s">
        <v>252</v>
      </c>
      <c r="D72" s="551"/>
      <c r="E72" s="551"/>
      <c r="G72" s="265"/>
      <c r="H72" s="265"/>
      <c r="I72" s="265"/>
      <c r="K72" s="560"/>
      <c r="L72" s="283">
        <v>0</v>
      </c>
      <c r="M72" s="307"/>
      <c r="N72" s="265"/>
      <c r="O72" s="560"/>
      <c r="P72" s="560"/>
      <c r="Q72" s="560"/>
      <c r="R72" s="560"/>
      <c r="S72" s="265"/>
      <c r="U72" s="560"/>
      <c r="V72" s="283">
        <v>0</v>
      </c>
      <c r="W72" s="283">
        <f t="shared" si="22"/>
        <v>0</v>
      </c>
      <c r="X72" s="307"/>
      <c r="Y72" s="307"/>
      <c r="Z72" s="307"/>
      <c r="AA72" s="307"/>
      <c r="AB72" s="307"/>
      <c r="AC72" s="307"/>
      <c r="AD72" s="307"/>
      <c r="AE72" s="307"/>
      <c r="AF72" s="265"/>
    </row>
    <row r="73" spans="2:33" s="591" customFormat="1" ht="15" customHeight="1" x14ac:dyDescent="0.25">
      <c r="B73" s="100" t="s">
        <v>280</v>
      </c>
      <c r="D73" s="551"/>
      <c r="E73" s="551"/>
      <c r="G73" s="560"/>
      <c r="H73" s="560"/>
      <c r="I73" s="560"/>
      <c r="K73" s="560"/>
      <c r="L73" s="283">
        <v>0</v>
      </c>
      <c r="M73" s="307"/>
      <c r="N73" s="560"/>
      <c r="O73" s="560"/>
      <c r="P73" s="560"/>
      <c r="Q73" s="560"/>
      <c r="R73" s="560"/>
      <c r="S73" s="560"/>
      <c r="U73" s="560"/>
      <c r="V73" s="283">
        <v>0</v>
      </c>
      <c r="W73" s="283">
        <f t="shared" si="22"/>
        <v>0</v>
      </c>
      <c r="X73" s="307"/>
      <c r="Y73" s="307"/>
      <c r="Z73" s="307"/>
      <c r="AA73" s="307"/>
      <c r="AB73" s="307"/>
      <c r="AC73" s="307"/>
      <c r="AD73" s="307"/>
      <c r="AE73" s="307"/>
      <c r="AF73" s="560"/>
      <c r="AG73" s="24"/>
    </row>
    <row r="74" spans="2:33" ht="15" customHeight="1" x14ac:dyDescent="0.25">
      <c r="B74" s="165" t="s">
        <v>411</v>
      </c>
      <c r="D74" s="551"/>
      <c r="E74" s="551"/>
      <c r="G74" s="265"/>
      <c r="H74" s="265"/>
      <c r="I74" s="265"/>
      <c r="K74" s="560"/>
      <c r="L74" s="341">
        <v>0</v>
      </c>
      <c r="M74" s="307"/>
      <c r="N74" s="265"/>
      <c r="O74" s="560"/>
      <c r="P74" s="560"/>
      <c r="Q74" s="560"/>
      <c r="R74" s="560"/>
      <c r="S74" s="265"/>
      <c r="U74" s="560"/>
      <c r="V74" s="341">
        <v>0</v>
      </c>
      <c r="W74" s="341">
        <f t="shared" si="22"/>
        <v>0</v>
      </c>
      <c r="X74" s="307"/>
      <c r="Y74" s="307"/>
      <c r="Z74" s="307"/>
      <c r="AA74" s="307"/>
      <c r="AB74" s="307"/>
      <c r="AC74" s="307"/>
      <c r="AD74" s="307"/>
      <c r="AE74" s="307"/>
      <c r="AF74" s="265"/>
    </row>
    <row r="75" spans="2:33" s="232" customFormat="1" ht="15.75" customHeight="1" x14ac:dyDescent="0.25">
      <c r="B75" s="468" t="s">
        <v>13</v>
      </c>
      <c r="C75" s="591"/>
      <c r="D75" s="271">
        <f>SUM(D62:D74)</f>
        <v>0</v>
      </c>
      <c r="E75" s="273">
        <f>SUM(E62:E74)</f>
        <v>0</v>
      </c>
      <c r="F75" s="591"/>
      <c r="G75" s="271">
        <f>SUM(G62:G74)</f>
        <v>0</v>
      </c>
      <c r="H75" s="272">
        <f>SUM(H62:H74)</f>
        <v>0</v>
      </c>
      <c r="I75" s="273">
        <f>SUM(I62:I74)</f>
        <v>0</v>
      </c>
      <c r="K75" s="271">
        <f t="shared" ref="K75:S75" si="23">SUM(K62:K74)</f>
        <v>0</v>
      </c>
      <c r="L75" s="272">
        <f t="shared" si="23"/>
        <v>0</v>
      </c>
      <c r="M75" s="272">
        <f t="shared" si="23"/>
        <v>0</v>
      </c>
      <c r="N75" s="272">
        <f t="shared" si="23"/>
        <v>0</v>
      </c>
      <c r="O75" s="272">
        <f t="shared" si="23"/>
        <v>0</v>
      </c>
      <c r="P75" s="272">
        <f t="shared" si="23"/>
        <v>0</v>
      </c>
      <c r="Q75" s="272">
        <f t="shared" si="23"/>
        <v>0</v>
      </c>
      <c r="R75" s="272">
        <f t="shared" si="23"/>
        <v>0</v>
      </c>
      <c r="S75" s="273">
        <f t="shared" si="23"/>
        <v>0</v>
      </c>
      <c r="U75" s="337">
        <f t="shared" ref="U75:AF75" si="24">SUM(U62:U74)</f>
        <v>0</v>
      </c>
      <c r="V75" s="338">
        <f t="shared" si="24"/>
        <v>0</v>
      </c>
      <c r="W75" s="272">
        <f t="shared" si="24"/>
        <v>0</v>
      </c>
      <c r="X75" s="272">
        <f t="shared" ref="X75:Y75" si="25">SUM(X62:X74)</f>
        <v>0</v>
      </c>
      <c r="Y75" s="272">
        <f t="shared" si="25"/>
        <v>0</v>
      </c>
      <c r="Z75" s="272">
        <f t="shared" si="24"/>
        <v>0</v>
      </c>
      <c r="AA75" s="272">
        <f t="shared" si="24"/>
        <v>0</v>
      </c>
      <c r="AB75" s="272">
        <f t="shared" ref="AB75:AD75" si="26">SUM(AB62:AB74)</f>
        <v>0</v>
      </c>
      <c r="AC75" s="272">
        <f t="shared" si="26"/>
        <v>0</v>
      </c>
      <c r="AD75" s="272">
        <f t="shared" si="26"/>
        <v>0</v>
      </c>
      <c r="AE75" s="272">
        <f t="shared" si="24"/>
        <v>0</v>
      </c>
      <c r="AF75" s="273">
        <f t="shared" si="24"/>
        <v>0</v>
      </c>
    </row>
    <row r="76" spans="2:33" ht="15" customHeight="1" x14ac:dyDescent="0.25">
      <c r="I76" s="164"/>
      <c r="K76" s="164"/>
      <c r="L76" s="164"/>
      <c r="M76" s="164"/>
      <c r="N76" s="164"/>
      <c r="O76" s="164"/>
      <c r="P76" s="164"/>
      <c r="Q76" s="164"/>
      <c r="R76" s="164"/>
      <c r="S76" s="164"/>
      <c r="U76" s="164"/>
      <c r="V76" s="164"/>
      <c r="W76" s="164"/>
      <c r="X76" s="164"/>
      <c r="Y76" s="164"/>
      <c r="Z76" s="164"/>
      <c r="AA76" s="164"/>
      <c r="AB76" s="164"/>
      <c r="AC76" s="164"/>
      <c r="AD76" s="164"/>
      <c r="AE76" s="164"/>
      <c r="AF76" s="164"/>
    </row>
    <row r="77" spans="2:33" ht="15" customHeight="1" x14ac:dyDescent="0.25">
      <c r="B77" s="99" t="s">
        <v>68</v>
      </c>
      <c r="D77" s="551"/>
      <c r="E77" s="551"/>
      <c r="G77" s="265"/>
      <c r="H77" s="265"/>
      <c r="I77" s="265"/>
      <c r="K77" s="560"/>
      <c r="L77" s="342">
        <v>0</v>
      </c>
      <c r="M77" s="307"/>
      <c r="N77" s="265"/>
      <c r="O77" s="560"/>
      <c r="P77" s="560"/>
      <c r="Q77" s="560"/>
      <c r="R77" s="560"/>
      <c r="S77" s="265"/>
      <c r="U77" s="560"/>
      <c r="V77" s="342">
        <v>0</v>
      </c>
      <c r="W77" s="342">
        <f t="shared" ref="W77:W88" si="27">I77</f>
        <v>0</v>
      </c>
      <c r="X77" s="307"/>
      <c r="Y77" s="307"/>
      <c r="Z77" s="307"/>
      <c r="AA77" s="307"/>
      <c r="AB77" s="307"/>
      <c r="AC77" s="307"/>
      <c r="AD77" s="307"/>
      <c r="AE77" s="307"/>
      <c r="AF77" s="265"/>
    </row>
    <row r="78" spans="2:33" ht="15" customHeight="1" x14ac:dyDescent="0.25">
      <c r="B78" s="100" t="s">
        <v>587</v>
      </c>
      <c r="D78" s="551"/>
      <c r="E78" s="551"/>
      <c r="G78" s="265"/>
      <c r="H78" s="265"/>
      <c r="I78" s="265"/>
      <c r="K78" s="560"/>
      <c r="L78" s="283">
        <v>0</v>
      </c>
      <c r="M78" s="307"/>
      <c r="N78" s="265"/>
      <c r="O78" s="560"/>
      <c r="P78" s="560"/>
      <c r="Q78" s="560"/>
      <c r="R78" s="560"/>
      <c r="S78" s="265"/>
      <c r="U78" s="560"/>
      <c r="V78" s="283">
        <v>0</v>
      </c>
      <c r="W78" s="283">
        <f t="shared" si="27"/>
        <v>0</v>
      </c>
      <c r="X78" s="307"/>
      <c r="Y78" s="307"/>
      <c r="Z78" s="307"/>
      <c r="AA78" s="307"/>
      <c r="AB78" s="307"/>
      <c r="AC78" s="307"/>
      <c r="AD78" s="307"/>
      <c r="AE78" s="307"/>
      <c r="AF78" s="265"/>
    </row>
    <row r="79" spans="2:33" ht="15" customHeight="1" x14ac:dyDescent="0.25">
      <c r="B79" s="100" t="s">
        <v>79</v>
      </c>
      <c r="D79" s="551"/>
      <c r="E79" s="551"/>
      <c r="G79" s="265"/>
      <c r="H79" s="265"/>
      <c r="I79" s="265"/>
      <c r="K79" s="560"/>
      <c r="L79" s="283">
        <v>0</v>
      </c>
      <c r="M79" s="307"/>
      <c r="N79" s="265"/>
      <c r="O79" s="560"/>
      <c r="P79" s="560"/>
      <c r="Q79" s="560"/>
      <c r="R79" s="560"/>
      <c r="S79" s="265"/>
      <c r="U79" s="560"/>
      <c r="V79" s="283">
        <v>0</v>
      </c>
      <c r="W79" s="283">
        <f t="shared" si="27"/>
        <v>0</v>
      </c>
      <c r="X79" s="307"/>
      <c r="Y79" s="307"/>
      <c r="Z79" s="307"/>
      <c r="AA79" s="307"/>
      <c r="AB79" s="307"/>
      <c r="AC79" s="307"/>
      <c r="AD79" s="307"/>
      <c r="AE79" s="307"/>
      <c r="AF79" s="265"/>
    </row>
    <row r="80" spans="2:33" ht="15" customHeight="1" x14ac:dyDescent="0.25">
      <c r="B80" s="100" t="s">
        <v>118</v>
      </c>
      <c r="D80" s="551"/>
      <c r="E80" s="551"/>
      <c r="G80" s="265"/>
      <c r="H80" s="265"/>
      <c r="I80" s="265"/>
      <c r="K80" s="560"/>
      <c r="L80" s="283">
        <v>0</v>
      </c>
      <c r="M80" s="307"/>
      <c r="N80" s="265"/>
      <c r="O80" s="560"/>
      <c r="P80" s="560"/>
      <c r="Q80" s="560"/>
      <c r="R80" s="560"/>
      <c r="S80" s="265"/>
      <c r="U80" s="560"/>
      <c r="V80" s="283">
        <v>0</v>
      </c>
      <c r="W80" s="283">
        <f t="shared" si="27"/>
        <v>0</v>
      </c>
      <c r="X80" s="307"/>
      <c r="Y80" s="307"/>
      <c r="Z80" s="307"/>
      <c r="AA80" s="307"/>
      <c r="AB80" s="307"/>
      <c r="AC80" s="307"/>
      <c r="AD80" s="307"/>
      <c r="AE80" s="307"/>
      <c r="AF80" s="265"/>
    </row>
    <row r="81" spans="2:33" ht="15" customHeight="1" x14ac:dyDescent="0.25">
      <c r="B81" s="100" t="s">
        <v>129</v>
      </c>
      <c r="D81" s="551"/>
      <c r="E81" s="551"/>
      <c r="G81" s="265"/>
      <c r="H81" s="265"/>
      <c r="I81" s="265"/>
      <c r="K81" s="560"/>
      <c r="L81" s="283">
        <v>0</v>
      </c>
      <c r="M81" s="307"/>
      <c r="N81" s="265"/>
      <c r="O81" s="560"/>
      <c r="P81" s="560"/>
      <c r="Q81" s="560"/>
      <c r="R81" s="560"/>
      <c r="S81" s="265"/>
      <c r="U81" s="560"/>
      <c r="V81" s="283">
        <v>0</v>
      </c>
      <c r="W81" s="283">
        <f t="shared" si="27"/>
        <v>0</v>
      </c>
      <c r="X81" s="307"/>
      <c r="Y81" s="307"/>
      <c r="Z81" s="307"/>
      <c r="AA81" s="307"/>
      <c r="AB81" s="307"/>
      <c r="AC81" s="307"/>
      <c r="AD81" s="307"/>
      <c r="AE81" s="307"/>
      <c r="AF81" s="265"/>
    </row>
    <row r="82" spans="2:33" ht="15" customHeight="1" x14ac:dyDescent="0.25">
      <c r="B82" s="100" t="s">
        <v>138</v>
      </c>
      <c r="D82" s="551"/>
      <c r="E82" s="551"/>
      <c r="G82" s="265"/>
      <c r="H82" s="265"/>
      <c r="I82" s="265"/>
      <c r="K82" s="560"/>
      <c r="L82" s="283">
        <v>0</v>
      </c>
      <c r="M82" s="307"/>
      <c r="N82" s="265"/>
      <c r="O82" s="560"/>
      <c r="P82" s="560"/>
      <c r="Q82" s="560"/>
      <c r="R82" s="560"/>
      <c r="S82" s="265"/>
      <c r="U82" s="560"/>
      <c r="V82" s="283">
        <v>0</v>
      </c>
      <c r="W82" s="283">
        <f t="shared" si="27"/>
        <v>0</v>
      </c>
      <c r="X82" s="307"/>
      <c r="Y82" s="307"/>
      <c r="Z82" s="307"/>
      <c r="AA82" s="307"/>
      <c r="AB82" s="307"/>
      <c r="AC82" s="307"/>
      <c r="AD82" s="307"/>
      <c r="AE82" s="307"/>
      <c r="AF82" s="265"/>
    </row>
    <row r="83" spans="2:33" ht="15" customHeight="1" x14ac:dyDescent="0.25">
      <c r="B83" s="100" t="s">
        <v>148</v>
      </c>
      <c r="D83" s="551"/>
      <c r="E83" s="551"/>
      <c r="G83" s="265"/>
      <c r="H83" s="265"/>
      <c r="I83" s="265"/>
      <c r="K83" s="560"/>
      <c r="L83" s="283">
        <v>0</v>
      </c>
      <c r="M83" s="307"/>
      <c r="N83" s="265"/>
      <c r="O83" s="560"/>
      <c r="P83" s="560"/>
      <c r="Q83" s="560"/>
      <c r="R83" s="560"/>
      <c r="S83" s="265"/>
      <c r="U83" s="560"/>
      <c r="V83" s="283">
        <v>0</v>
      </c>
      <c r="W83" s="283">
        <f t="shared" si="27"/>
        <v>0</v>
      </c>
      <c r="X83" s="307"/>
      <c r="Y83" s="307"/>
      <c r="Z83" s="307"/>
      <c r="AA83" s="307"/>
      <c r="AB83" s="307"/>
      <c r="AC83" s="307"/>
      <c r="AD83" s="307"/>
      <c r="AE83" s="307"/>
      <c r="AF83" s="265"/>
    </row>
    <row r="84" spans="2:33" ht="15" customHeight="1" x14ac:dyDescent="0.25">
      <c r="B84" s="100" t="s">
        <v>202</v>
      </c>
      <c r="D84" s="551"/>
      <c r="E84" s="551"/>
      <c r="G84" s="265"/>
      <c r="H84" s="265"/>
      <c r="I84" s="265"/>
      <c r="K84" s="560"/>
      <c r="L84" s="283">
        <v>0</v>
      </c>
      <c r="M84" s="307"/>
      <c r="N84" s="265"/>
      <c r="O84" s="560"/>
      <c r="P84" s="560"/>
      <c r="Q84" s="560"/>
      <c r="R84" s="560"/>
      <c r="S84" s="265"/>
      <c r="U84" s="560"/>
      <c r="V84" s="283">
        <v>0</v>
      </c>
      <c r="W84" s="283">
        <f t="shared" si="27"/>
        <v>0</v>
      </c>
      <c r="X84" s="307"/>
      <c r="Y84" s="307"/>
      <c r="Z84" s="307"/>
      <c r="AA84" s="307"/>
      <c r="AB84" s="307"/>
      <c r="AC84" s="307"/>
      <c r="AD84" s="307"/>
      <c r="AE84" s="307"/>
      <c r="AF84" s="265"/>
    </row>
    <row r="85" spans="2:33" ht="15" customHeight="1" x14ac:dyDescent="0.25">
      <c r="B85" s="100" t="s">
        <v>212</v>
      </c>
      <c r="D85" s="551"/>
      <c r="E85" s="551"/>
      <c r="G85" s="265"/>
      <c r="H85" s="265"/>
      <c r="I85" s="265"/>
      <c r="K85" s="560"/>
      <c r="L85" s="283">
        <v>0</v>
      </c>
      <c r="M85" s="307"/>
      <c r="N85" s="265"/>
      <c r="O85" s="560"/>
      <c r="P85" s="560"/>
      <c r="Q85" s="560"/>
      <c r="R85" s="560"/>
      <c r="S85" s="265"/>
      <c r="U85" s="560"/>
      <c r="V85" s="283">
        <v>0</v>
      </c>
      <c r="W85" s="283">
        <f t="shared" si="27"/>
        <v>0</v>
      </c>
      <c r="X85" s="307"/>
      <c r="Y85" s="307"/>
      <c r="Z85" s="307"/>
      <c r="AA85" s="307"/>
      <c r="AB85" s="307"/>
      <c r="AC85" s="307"/>
      <c r="AD85" s="307"/>
      <c r="AE85" s="307"/>
      <c r="AF85" s="265"/>
    </row>
    <row r="86" spans="2:33" ht="15" customHeight="1" x14ac:dyDescent="0.25">
      <c r="B86" s="101" t="s">
        <v>254</v>
      </c>
      <c r="D86" s="551"/>
      <c r="E86" s="551"/>
      <c r="G86" s="265"/>
      <c r="H86" s="265"/>
      <c r="I86" s="265"/>
      <c r="K86" s="560"/>
      <c r="L86" s="283">
        <v>0</v>
      </c>
      <c r="M86" s="307"/>
      <c r="N86" s="265"/>
      <c r="O86" s="560"/>
      <c r="P86" s="560"/>
      <c r="Q86" s="560"/>
      <c r="R86" s="560"/>
      <c r="S86" s="265"/>
      <c r="U86" s="560"/>
      <c r="V86" s="283">
        <v>0</v>
      </c>
      <c r="W86" s="283">
        <f t="shared" si="27"/>
        <v>0</v>
      </c>
      <c r="X86" s="307"/>
      <c r="Y86" s="307"/>
      <c r="Z86" s="307"/>
      <c r="AA86" s="307"/>
      <c r="AB86" s="307"/>
      <c r="AC86" s="307"/>
      <c r="AD86" s="307"/>
      <c r="AE86" s="307"/>
      <c r="AF86" s="265"/>
    </row>
    <row r="87" spans="2:33" ht="15" customHeight="1" x14ac:dyDescent="0.25">
      <c r="B87" s="100" t="s">
        <v>264</v>
      </c>
      <c r="D87" s="551"/>
      <c r="E87" s="551"/>
      <c r="G87" s="265"/>
      <c r="H87" s="265"/>
      <c r="I87" s="265"/>
      <c r="K87" s="560"/>
      <c r="L87" s="283">
        <v>0</v>
      </c>
      <c r="M87" s="307"/>
      <c r="N87" s="265"/>
      <c r="O87" s="560"/>
      <c r="P87" s="560"/>
      <c r="Q87" s="560"/>
      <c r="R87" s="560"/>
      <c r="S87" s="265"/>
      <c r="U87" s="560"/>
      <c r="V87" s="283">
        <v>0</v>
      </c>
      <c r="W87" s="283">
        <f t="shared" si="27"/>
        <v>0</v>
      </c>
      <c r="X87" s="307"/>
      <c r="Y87" s="307"/>
      <c r="Z87" s="307"/>
      <c r="AA87" s="307"/>
      <c r="AB87" s="307"/>
      <c r="AC87" s="307"/>
      <c r="AD87" s="307"/>
      <c r="AE87" s="307"/>
      <c r="AF87" s="265"/>
    </row>
    <row r="88" spans="2:33" ht="15" customHeight="1" x14ac:dyDescent="0.25">
      <c r="B88" s="165" t="s">
        <v>411</v>
      </c>
      <c r="D88" s="551"/>
      <c r="E88" s="551"/>
      <c r="G88" s="265"/>
      <c r="H88" s="265"/>
      <c r="I88" s="265"/>
      <c r="K88" s="560"/>
      <c r="L88" s="341">
        <v>0</v>
      </c>
      <c r="M88" s="307"/>
      <c r="N88" s="265"/>
      <c r="O88" s="560"/>
      <c r="P88" s="560"/>
      <c r="Q88" s="560"/>
      <c r="R88" s="560"/>
      <c r="S88" s="265"/>
      <c r="U88" s="560"/>
      <c r="V88" s="341">
        <v>0</v>
      </c>
      <c r="W88" s="341">
        <f t="shared" si="27"/>
        <v>0</v>
      </c>
      <c r="X88" s="307"/>
      <c r="Y88" s="307"/>
      <c r="Z88" s="307"/>
      <c r="AA88" s="307"/>
      <c r="AB88" s="307"/>
      <c r="AC88" s="307"/>
      <c r="AD88" s="307"/>
      <c r="AE88" s="307"/>
      <c r="AF88" s="265"/>
    </row>
    <row r="89" spans="2:33" s="232" customFormat="1" ht="15.75" customHeight="1" x14ac:dyDescent="0.25">
      <c r="B89" s="468" t="s">
        <v>588</v>
      </c>
      <c r="C89" s="591"/>
      <c r="D89" s="271">
        <f>SUM(D77:D88)</f>
        <v>0</v>
      </c>
      <c r="E89" s="273">
        <f>SUM(E77:E88)</f>
        <v>0</v>
      </c>
      <c r="F89" s="591"/>
      <c r="G89" s="271">
        <f>SUM(G77:G88)</f>
        <v>0</v>
      </c>
      <c r="H89" s="272">
        <f>SUM(H77:H88)</f>
        <v>0</v>
      </c>
      <c r="I89" s="273">
        <f>SUM(I77:I88)</f>
        <v>0</v>
      </c>
      <c r="K89" s="271">
        <f t="shared" ref="K89:S89" si="28">SUM(K77:K88)</f>
        <v>0</v>
      </c>
      <c r="L89" s="272">
        <f t="shared" si="28"/>
        <v>0</v>
      </c>
      <c r="M89" s="272">
        <f t="shared" si="28"/>
        <v>0</v>
      </c>
      <c r="N89" s="272">
        <f t="shared" si="28"/>
        <v>0</v>
      </c>
      <c r="O89" s="272">
        <f t="shared" si="28"/>
        <v>0</v>
      </c>
      <c r="P89" s="272">
        <f t="shared" si="28"/>
        <v>0</v>
      </c>
      <c r="Q89" s="272">
        <f t="shared" si="28"/>
        <v>0</v>
      </c>
      <c r="R89" s="272">
        <f t="shared" si="28"/>
        <v>0</v>
      </c>
      <c r="S89" s="273">
        <f t="shared" si="28"/>
        <v>0</v>
      </c>
      <c r="U89" s="337">
        <f t="shared" ref="U89:AF89" si="29">SUM(U77:U88)</f>
        <v>0</v>
      </c>
      <c r="V89" s="338">
        <f t="shared" si="29"/>
        <v>0</v>
      </c>
      <c r="W89" s="272">
        <f t="shared" si="29"/>
        <v>0</v>
      </c>
      <c r="X89" s="272">
        <f t="shared" ref="X89:Z89" si="30">SUM(X77:X88)</f>
        <v>0</v>
      </c>
      <c r="Y89" s="272">
        <f t="shared" si="30"/>
        <v>0</v>
      </c>
      <c r="Z89" s="272">
        <f t="shared" si="30"/>
        <v>0</v>
      </c>
      <c r="AA89" s="272">
        <f t="shared" si="29"/>
        <v>0</v>
      </c>
      <c r="AB89" s="272">
        <f t="shared" ref="AB89:AD89" si="31">SUM(AB77:AB88)</f>
        <v>0</v>
      </c>
      <c r="AC89" s="272">
        <f t="shared" si="31"/>
        <v>0</v>
      </c>
      <c r="AD89" s="272">
        <f t="shared" si="31"/>
        <v>0</v>
      </c>
      <c r="AE89" s="272">
        <f t="shared" si="29"/>
        <v>0</v>
      </c>
      <c r="AF89" s="273">
        <f t="shared" si="29"/>
        <v>0</v>
      </c>
    </row>
    <row r="90" spans="2:33" s="1" customFormat="1" ht="15.75" customHeight="1" x14ac:dyDescent="0.25">
      <c r="B90" s="166"/>
      <c r="C90" s="591"/>
      <c r="D90" s="744"/>
      <c r="E90" s="603"/>
      <c r="F90"/>
      <c r="G90" s="167"/>
      <c r="H90" s="158"/>
      <c r="I90" s="140"/>
      <c r="J90" s="140"/>
      <c r="K90" s="140"/>
      <c r="L90" s="140"/>
      <c r="M90" s="140"/>
      <c r="N90" s="140"/>
      <c r="O90" s="140"/>
      <c r="P90" s="140"/>
      <c r="Q90" s="140"/>
      <c r="R90" s="140"/>
      <c r="S90" s="140"/>
      <c r="U90" s="140"/>
      <c r="V90" s="140"/>
      <c r="W90" s="140"/>
      <c r="X90" s="140"/>
      <c r="Y90" s="140"/>
      <c r="Z90" s="140"/>
      <c r="AA90" s="140"/>
      <c r="AB90" s="140"/>
      <c r="AC90" s="140"/>
      <c r="AD90" s="140"/>
      <c r="AE90" s="140"/>
      <c r="AF90" s="140"/>
      <c r="AG90" s="208"/>
    </row>
    <row r="91" spans="2:33" ht="15" customHeight="1" x14ac:dyDescent="0.25">
      <c r="B91" s="99" t="s">
        <v>308</v>
      </c>
      <c r="D91" s="551"/>
      <c r="E91" s="551"/>
      <c r="G91" s="265"/>
      <c r="H91" s="265"/>
      <c r="I91" s="265"/>
      <c r="K91" s="560"/>
      <c r="L91" s="266">
        <v>0</v>
      </c>
      <c r="M91" s="307"/>
      <c r="N91" s="265"/>
      <c r="O91" s="560"/>
      <c r="P91" s="560"/>
      <c r="Q91" s="560"/>
      <c r="R91" s="560"/>
      <c r="S91" s="265"/>
      <c r="U91" s="560"/>
      <c r="V91" s="266">
        <v>0</v>
      </c>
      <c r="W91" s="339">
        <f>I91</f>
        <v>0</v>
      </c>
      <c r="X91" s="307"/>
      <c r="Y91" s="307"/>
      <c r="Z91" s="307"/>
      <c r="AA91" s="307"/>
      <c r="AB91" s="307"/>
      <c r="AC91" s="307"/>
      <c r="AD91" s="307"/>
      <c r="AE91" s="307"/>
      <c r="AF91" s="265"/>
    </row>
    <row r="92" spans="2:33" ht="15" customHeight="1" x14ac:dyDescent="0.25">
      <c r="B92" s="100" t="s">
        <v>318</v>
      </c>
      <c r="D92" s="551"/>
      <c r="E92" s="551"/>
      <c r="G92" s="265"/>
      <c r="H92" s="265"/>
      <c r="I92" s="265"/>
      <c r="K92" s="560"/>
      <c r="L92" s="267">
        <v>0</v>
      </c>
      <c r="M92" s="307"/>
      <c r="N92" s="265"/>
      <c r="O92" s="560"/>
      <c r="P92" s="560"/>
      <c r="Q92" s="560"/>
      <c r="R92" s="560"/>
      <c r="S92" s="265"/>
      <c r="U92" s="560"/>
      <c r="V92" s="267">
        <v>0</v>
      </c>
      <c r="W92" s="340">
        <f>I92</f>
        <v>0</v>
      </c>
      <c r="X92" s="307"/>
      <c r="Y92" s="307"/>
      <c r="Z92" s="307"/>
      <c r="AA92" s="307"/>
      <c r="AB92" s="307"/>
      <c r="AC92" s="307"/>
      <c r="AD92" s="307"/>
      <c r="AE92" s="307"/>
      <c r="AF92" s="265"/>
    </row>
    <row r="93" spans="2:33" ht="15" customHeight="1" x14ac:dyDescent="0.25">
      <c r="B93" s="165" t="s">
        <v>411</v>
      </c>
      <c r="D93" s="551"/>
      <c r="E93" s="551"/>
      <c r="G93" s="265"/>
      <c r="H93" s="265"/>
      <c r="I93" s="265"/>
      <c r="K93" s="560"/>
      <c r="L93" s="267">
        <v>0</v>
      </c>
      <c r="M93" s="307"/>
      <c r="N93" s="265"/>
      <c r="O93" s="560"/>
      <c r="P93" s="560"/>
      <c r="Q93" s="560"/>
      <c r="R93" s="560"/>
      <c r="S93" s="265"/>
      <c r="U93" s="560"/>
      <c r="V93" s="341">
        <v>0</v>
      </c>
      <c r="W93" s="341">
        <f>I93</f>
        <v>0</v>
      </c>
      <c r="X93" s="307"/>
      <c r="Y93" s="307"/>
      <c r="Z93" s="307"/>
      <c r="AA93" s="307"/>
      <c r="AB93" s="307"/>
      <c r="AC93" s="307"/>
      <c r="AD93" s="307"/>
      <c r="AE93" s="307"/>
      <c r="AF93" s="265"/>
    </row>
    <row r="94" spans="2:33" s="232" customFormat="1" ht="15.75" customHeight="1" x14ac:dyDescent="0.25">
      <c r="B94" s="468" t="s">
        <v>15</v>
      </c>
      <c r="C94" s="591"/>
      <c r="D94" s="271">
        <f>SUM(D91:D93)</f>
        <v>0</v>
      </c>
      <c r="E94" s="273">
        <f>SUM(E91:E93)</f>
        <v>0</v>
      </c>
      <c r="F94" s="591"/>
      <c r="G94" s="271">
        <f>SUM(G91:G93)</f>
        <v>0</v>
      </c>
      <c r="H94" s="272">
        <f>SUM(H91:H93)</f>
        <v>0</v>
      </c>
      <c r="I94" s="273">
        <f>SUM(I91:I93)</f>
        <v>0</v>
      </c>
      <c r="K94" s="271">
        <f t="shared" ref="K94:S94" si="32">SUM(K91:K93)</f>
        <v>0</v>
      </c>
      <c r="L94" s="272">
        <f t="shared" si="32"/>
        <v>0</v>
      </c>
      <c r="M94" s="272">
        <f t="shared" si="32"/>
        <v>0</v>
      </c>
      <c r="N94" s="272">
        <f t="shared" si="32"/>
        <v>0</v>
      </c>
      <c r="O94" s="272">
        <f t="shared" si="32"/>
        <v>0</v>
      </c>
      <c r="P94" s="272">
        <f t="shared" si="32"/>
        <v>0</v>
      </c>
      <c r="Q94" s="272">
        <f t="shared" si="32"/>
        <v>0</v>
      </c>
      <c r="R94" s="272">
        <f t="shared" si="32"/>
        <v>0</v>
      </c>
      <c r="S94" s="273">
        <f t="shared" si="32"/>
        <v>0</v>
      </c>
      <c r="U94" s="337">
        <f t="shared" ref="U94:AF94" si="33">SUM(U91:U93)</f>
        <v>0</v>
      </c>
      <c r="V94" s="338">
        <f t="shared" si="33"/>
        <v>0</v>
      </c>
      <c r="W94" s="272">
        <f t="shared" si="33"/>
        <v>0</v>
      </c>
      <c r="X94" s="272">
        <f t="shared" ref="X94:Z94" si="34">SUM(X91:X93)</f>
        <v>0</v>
      </c>
      <c r="Y94" s="272">
        <f t="shared" si="34"/>
        <v>0</v>
      </c>
      <c r="Z94" s="272">
        <f t="shared" si="34"/>
        <v>0</v>
      </c>
      <c r="AA94" s="272">
        <f t="shared" si="33"/>
        <v>0</v>
      </c>
      <c r="AB94" s="272">
        <f t="shared" ref="AB94:AD94" si="35">SUM(AB91:AB93)</f>
        <v>0</v>
      </c>
      <c r="AC94" s="272">
        <f t="shared" si="35"/>
        <v>0</v>
      </c>
      <c r="AD94" s="272">
        <f t="shared" si="35"/>
        <v>0</v>
      </c>
      <c r="AE94" s="272">
        <f t="shared" si="33"/>
        <v>0</v>
      </c>
      <c r="AF94" s="273">
        <f t="shared" si="33"/>
        <v>0</v>
      </c>
    </row>
    <row r="95" spans="2:33" s="1" customFormat="1" ht="15.75" customHeight="1" x14ac:dyDescent="0.25">
      <c r="B95" s="166"/>
      <c r="C95" s="591"/>
      <c r="D95" s="742"/>
      <c r="E95" s="742"/>
      <c r="F95"/>
      <c r="G95" s="140"/>
      <c r="H95" s="140"/>
      <c r="I95" s="140"/>
      <c r="K95" s="140"/>
      <c r="L95" s="140"/>
      <c r="M95" s="140"/>
      <c r="N95" s="140"/>
      <c r="O95" s="140"/>
      <c r="P95" s="140"/>
      <c r="Q95" s="140"/>
      <c r="R95" s="140"/>
      <c r="S95" s="140"/>
      <c r="U95" s="140"/>
      <c r="V95" s="140"/>
      <c r="W95" s="140"/>
      <c r="X95" s="140"/>
      <c r="Y95" s="140"/>
      <c r="Z95" s="140"/>
      <c r="AA95" s="140"/>
      <c r="AB95" s="140"/>
      <c r="AC95" s="140"/>
      <c r="AD95" s="140"/>
      <c r="AE95" s="140"/>
      <c r="AF95" s="140"/>
      <c r="AG95" s="208"/>
    </row>
    <row r="96" spans="2:33" s="1" customFormat="1" ht="15.75" customHeight="1" x14ac:dyDescent="0.25">
      <c r="B96" s="466" t="s">
        <v>602</v>
      </c>
      <c r="C96" s="591"/>
      <c r="D96" s="551"/>
      <c r="E96" s="551"/>
      <c r="F96"/>
      <c r="G96" s="265"/>
      <c r="H96" s="265"/>
      <c r="I96" s="265"/>
      <c r="J96"/>
      <c r="K96" s="560"/>
      <c r="L96" s="336">
        <v>0</v>
      </c>
      <c r="M96" s="307"/>
      <c r="N96" s="265"/>
      <c r="O96" s="560"/>
      <c r="P96" s="560"/>
      <c r="Q96" s="560"/>
      <c r="R96" s="560"/>
      <c r="S96" s="265"/>
      <c r="T96"/>
      <c r="U96" s="560"/>
      <c r="V96" s="336">
        <v>0</v>
      </c>
      <c r="W96" s="336">
        <f>I96</f>
        <v>0</v>
      </c>
      <c r="X96" s="307"/>
      <c r="Y96" s="307"/>
      <c r="Z96" s="307"/>
      <c r="AA96" s="307"/>
      <c r="AB96" s="307"/>
      <c r="AC96" s="307"/>
      <c r="AD96" s="307"/>
      <c r="AE96" s="307"/>
      <c r="AF96" s="265"/>
      <c r="AG96" s="208"/>
    </row>
    <row r="97" spans="2:33" ht="15.75" customHeight="1" thickBot="1" x14ac:dyDescent="0.3">
      <c r="I97" s="164"/>
      <c r="K97" s="164"/>
      <c r="L97" s="164"/>
      <c r="M97" s="164"/>
      <c r="N97" s="164"/>
      <c r="O97" s="164"/>
      <c r="P97" s="164"/>
      <c r="Q97" s="164"/>
      <c r="R97" s="164"/>
      <c r="S97" s="164"/>
      <c r="U97" s="164"/>
      <c r="V97" s="164"/>
      <c r="W97" s="164"/>
      <c r="X97" s="164"/>
      <c r="Y97" s="164"/>
      <c r="Z97" s="164"/>
      <c r="AA97" s="164"/>
      <c r="AB97" s="164"/>
      <c r="AC97" s="164"/>
      <c r="AD97" s="164"/>
      <c r="AE97" s="164"/>
      <c r="AF97" s="164"/>
    </row>
    <row r="98" spans="2:33" s="232" customFormat="1" ht="15.75" customHeight="1" thickBot="1" x14ac:dyDescent="0.3">
      <c r="B98" s="467" t="s">
        <v>336</v>
      </c>
      <c r="C98" s="591"/>
      <c r="D98" s="668">
        <f>D96+D94+D89+D75+D60+D49+D35</f>
        <v>0</v>
      </c>
      <c r="E98" s="669">
        <f>E96+E94+E89+E75+E60+E49+E35</f>
        <v>0</v>
      </c>
      <c r="F98"/>
      <c r="G98" s="668">
        <f>G96+G94+G89+G75+G60+G49+G35</f>
        <v>0</v>
      </c>
      <c r="H98" s="670">
        <f>H96+H94+H89+H75+H60+H49+H35</f>
        <v>0</v>
      </c>
      <c r="I98" s="669">
        <f>I96+I94+I89+I75+I60+I49+I35</f>
        <v>0</v>
      </c>
      <c r="K98" s="335">
        <f t="shared" ref="K98:S98" si="36">K96+K94+K89+K75+K60+K49+K35</f>
        <v>0</v>
      </c>
      <c r="L98" s="333">
        <f t="shared" si="36"/>
        <v>0</v>
      </c>
      <c r="M98" s="333">
        <f t="shared" si="36"/>
        <v>0</v>
      </c>
      <c r="N98" s="333">
        <f t="shared" si="36"/>
        <v>0</v>
      </c>
      <c r="O98" s="333">
        <f t="shared" si="36"/>
        <v>0</v>
      </c>
      <c r="P98" s="333">
        <f t="shared" si="36"/>
        <v>0</v>
      </c>
      <c r="Q98" s="333">
        <f t="shared" si="36"/>
        <v>0</v>
      </c>
      <c r="R98" s="333">
        <f t="shared" si="36"/>
        <v>0</v>
      </c>
      <c r="S98" s="334">
        <f t="shared" si="36"/>
        <v>0</v>
      </c>
      <c r="U98" s="335">
        <f t="shared" ref="U98:AF98" si="37">U96+U94+U89+U75+U60+U49+U35</f>
        <v>0</v>
      </c>
      <c r="V98" s="333">
        <f t="shared" si="37"/>
        <v>0</v>
      </c>
      <c r="W98" s="333">
        <f t="shared" si="37"/>
        <v>0</v>
      </c>
      <c r="X98" s="333">
        <f t="shared" si="37"/>
        <v>0</v>
      </c>
      <c r="Y98" s="333">
        <f t="shared" si="37"/>
        <v>0</v>
      </c>
      <c r="Z98" s="333">
        <f t="shared" si="37"/>
        <v>0</v>
      </c>
      <c r="AA98" s="333">
        <f t="shared" si="37"/>
        <v>0</v>
      </c>
      <c r="AB98" s="333">
        <f t="shared" ref="AB98:AD98" si="38">AB96+AB94+AB89+AB75+AB60+AB49+AB35</f>
        <v>0</v>
      </c>
      <c r="AC98" s="333">
        <f t="shared" si="38"/>
        <v>0</v>
      </c>
      <c r="AD98" s="333">
        <f t="shared" si="38"/>
        <v>0</v>
      </c>
      <c r="AE98" s="333">
        <f t="shared" si="37"/>
        <v>0</v>
      </c>
      <c r="AF98" s="334">
        <f t="shared" si="37"/>
        <v>0</v>
      </c>
    </row>
    <row r="101" spans="2:33" ht="15" customHeight="1" x14ac:dyDescent="0.25">
      <c r="B101" s="368"/>
      <c r="C101" s="385"/>
      <c r="D101" s="385"/>
      <c r="E101" s="385"/>
      <c r="F101" s="385"/>
      <c r="G101" s="385"/>
      <c r="H101" s="385"/>
      <c r="I101" s="385"/>
      <c r="J101" s="385"/>
      <c r="K101" s="386"/>
      <c r="L101" s="385"/>
      <c r="M101" s="386"/>
      <c r="N101" s="386"/>
      <c r="O101" s="386"/>
      <c r="P101" s="386"/>
      <c r="Q101" s="386"/>
      <c r="R101" s="386"/>
      <c r="S101" s="386"/>
      <c r="T101" s="386"/>
      <c r="U101" s="386"/>
      <c r="V101" s="386"/>
      <c r="W101" s="386"/>
      <c r="X101" s="386"/>
      <c r="Y101" s="679"/>
      <c r="Z101" s="386"/>
      <c r="AA101" s="386"/>
      <c r="AB101" s="386"/>
      <c r="AC101" s="386"/>
      <c r="AD101" s="386"/>
      <c r="AE101" s="386"/>
      <c r="AF101" s="387"/>
      <c r="AG101"/>
    </row>
    <row r="102" spans="2:33" ht="15" customHeight="1" x14ac:dyDescent="0.25">
      <c r="B102" s="588" t="s">
        <v>686</v>
      </c>
      <c r="C102" s="589"/>
      <c r="D102" s="589"/>
      <c r="E102" s="589"/>
      <c r="F102" s="589"/>
      <c r="G102" s="589"/>
      <c r="H102" s="589"/>
      <c r="I102" s="589"/>
      <c r="J102" s="589"/>
      <c r="K102" s="587"/>
      <c r="L102" s="589"/>
      <c r="M102" s="587"/>
      <c r="N102" s="237"/>
      <c r="O102" s="587"/>
      <c r="P102" s="587"/>
      <c r="Q102" s="587"/>
      <c r="R102" s="587"/>
      <c r="S102" s="587"/>
      <c r="T102" s="587"/>
      <c r="U102" s="587"/>
      <c r="V102" s="587"/>
      <c r="W102" s="587"/>
      <c r="X102" s="237"/>
      <c r="Y102" s="587"/>
      <c r="Z102" s="237"/>
      <c r="AA102" s="587"/>
      <c r="AB102" s="587"/>
      <c r="AC102" s="587"/>
      <c r="AD102" s="587"/>
      <c r="AE102" s="587"/>
      <c r="AF102" s="391"/>
      <c r="AG102"/>
    </row>
    <row r="103" spans="2:33" s="591" customFormat="1" ht="15" customHeight="1" x14ac:dyDescent="0.25">
      <c r="B103" s="412" t="s">
        <v>1350</v>
      </c>
      <c r="C103" s="589"/>
      <c r="D103" s="589"/>
      <c r="E103" s="589"/>
      <c r="F103" s="589"/>
      <c r="G103" s="589"/>
      <c r="H103" s="589"/>
      <c r="I103" s="589"/>
      <c r="J103" s="589"/>
      <c r="K103" s="587"/>
      <c r="L103" s="589"/>
      <c r="M103" s="587"/>
      <c r="N103" s="587"/>
      <c r="O103" s="587"/>
      <c r="P103" s="587"/>
      <c r="Q103" s="587"/>
      <c r="R103" s="587"/>
      <c r="S103" s="587"/>
      <c r="T103" s="587"/>
      <c r="U103" s="587"/>
      <c r="V103" s="587"/>
      <c r="W103" s="587"/>
      <c r="X103" s="587"/>
      <c r="Y103" s="587"/>
      <c r="Z103" s="587"/>
      <c r="AA103" s="587"/>
      <c r="AB103" s="587"/>
      <c r="AC103" s="587"/>
      <c r="AD103" s="587"/>
      <c r="AE103" s="587"/>
      <c r="AF103" s="391"/>
    </row>
    <row r="104" spans="2:33" s="591" customFormat="1" ht="15" customHeight="1" x14ac:dyDescent="0.25">
      <c r="B104" s="412" t="s">
        <v>1334</v>
      </c>
      <c r="C104" s="589"/>
      <c r="D104" s="589"/>
      <c r="E104" s="589"/>
      <c r="F104" s="589"/>
      <c r="G104" s="589"/>
      <c r="H104" s="589"/>
      <c r="I104" s="589"/>
      <c r="J104" s="589"/>
      <c r="K104" s="587"/>
      <c r="L104" s="589"/>
      <c r="M104" s="587"/>
      <c r="N104" s="587"/>
      <c r="O104" s="587"/>
      <c r="P104" s="587"/>
      <c r="Q104" s="587"/>
      <c r="R104" s="587"/>
      <c r="S104" s="587"/>
      <c r="T104" s="587"/>
      <c r="U104" s="587"/>
      <c r="V104" s="587"/>
      <c r="W104" s="587"/>
      <c r="X104" s="587"/>
      <c r="Y104" s="587"/>
      <c r="Z104" s="587"/>
      <c r="AA104" s="587"/>
      <c r="AB104" s="587"/>
      <c r="AC104" s="587"/>
      <c r="AD104" s="587"/>
      <c r="AE104" s="587"/>
      <c r="AF104" s="391"/>
    </row>
    <row r="105" spans="2:33" s="591" customFormat="1" ht="15" customHeight="1" x14ac:dyDescent="0.25">
      <c r="B105" s="412" t="s">
        <v>1335</v>
      </c>
      <c r="C105" s="589"/>
      <c r="D105" s="589"/>
      <c r="E105" s="589"/>
      <c r="F105" s="589"/>
      <c r="G105" s="589"/>
      <c r="H105" s="589"/>
      <c r="I105" s="589"/>
      <c r="J105" s="589"/>
      <c r="K105" s="587"/>
      <c r="L105" s="589"/>
      <c r="M105" s="587"/>
      <c r="N105" s="587"/>
      <c r="O105" s="587"/>
      <c r="P105" s="587"/>
      <c r="Q105" s="587"/>
      <c r="R105" s="587"/>
      <c r="S105" s="587"/>
      <c r="T105" s="587"/>
      <c r="U105" s="587"/>
      <c r="V105" s="587"/>
      <c r="W105" s="587"/>
      <c r="X105" s="587"/>
      <c r="Y105" s="587"/>
      <c r="Z105" s="587"/>
      <c r="AA105" s="587"/>
      <c r="AB105" s="587"/>
      <c r="AC105" s="587"/>
      <c r="AD105" s="587"/>
      <c r="AE105" s="587"/>
      <c r="AF105" s="391"/>
    </row>
    <row r="106" spans="2:33" s="591" customFormat="1" ht="15" customHeight="1" x14ac:dyDescent="0.25">
      <c r="B106" s="412"/>
      <c r="C106" s="589"/>
      <c r="D106" s="589"/>
      <c r="E106" s="589"/>
      <c r="F106" s="589"/>
      <c r="G106" s="589"/>
      <c r="H106" s="589"/>
      <c r="I106" s="589"/>
      <c r="J106" s="589"/>
      <c r="K106" s="587"/>
      <c r="L106" s="589"/>
      <c r="M106" s="587"/>
      <c r="N106" s="587"/>
      <c r="O106" s="587"/>
      <c r="P106" s="587"/>
      <c r="Q106" s="587"/>
      <c r="R106" s="587"/>
      <c r="S106" s="587"/>
      <c r="T106" s="587"/>
      <c r="U106" s="587"/>
      <c r="V106" s="587"/>
      <c r="W106" s="587"/>
      <c r="X106" s="587"/>
      <c r="Y106" s="587"/>
      <c r="Z106" s="587"/>
      <c r="AA106" s="587"/>
      <c r="AB106" s="587"/>
      <c r="AC106" s="587"/>
      <c r="AD106" s="587"/>
      <c r="AE106" s="587"/>
      <c r="AF106" s="391"/>
    </row>
    <row r="107" spans="2:33" ht="15" customHeight="1" x14ac:dyDescent="0.25">
      <c r="B107" s="412" t="s">
        <v>1164</v>
      </c>
      <c r="C107" s="589"/>
      <c r="D107" s="589"/>
      <c r="E107" s="589"/>
      <c r="F107" s="589"/>
      <c r="G107" s="589"/>
      <c r="H107" s="589"/>
      <c r="I107" s="589"/>
      <c r="J107" s="589"/>
      <c r="K107" s="587"/>
      <c r="L107" s="589"/>
      <c r="M107" s="587"/>
      <c r="N107" s="237"/>
      <c r="O107" s="587"/>
      <c r="P107" s="587"/>
      <c r="Q107" s="587"/>
      <c r="R107" s="587"/>
      <c r="S107" s="587"/>
      <c r="T107" s="587"/>
      <c r="U107" s="587"/>
      <c r="V107" s="587"/>
      <c r="W107" s="587"/>
      <c r="X107" s="237"/>
      <c r="Y107" s="587"/>
      <c r="Z107" s="237"/>
      <c r="AA107" s="587"/>
      <c r="AB107" s="587"/>
      <c r="AC107" s="587"/>
      <c r="AD107" s="587"/>
      <c r="AE107" s="587"/>
      <c r="AF107" s="391"/>
      <c r="AG107"/>
    </row>
    <row r="108" spans="2:33" s="591" customFormat="1" ht="15" customHeight="1" x14ac:dyDescent="0.25">
      <c r="B108" s="412"/>
      <c r="C108" s="589"/>
      <c r="D108" s="589"/>
      <c r="E108" s="589"/>
      <c r="F108" s="589"/>
      <c r="G108" s="589"/>
      <c r="H108" s="589"/>
      <c r="I108" s="589"/>
      <c r="J108" s="589"/>
      <c r="K108" s="587"/>
      <c r="L108" s="589"/>
      <c r="M108" s="587"/>
      <c r="N108" s="587"/>
      <c r="O108" s="587"/>
      <c r="P108" s="587"/>
      <c r="Q108" s="587"/>
      <c r="R108" s="587"/>
      <c r="S108" s="587"/>
      <c r="T108" s="587"/>
      <c r="U108" s="587"/>
      <c r="V108" s="587"/>
      <c r="W108" s="587"/>
      <c r="X108" s="587"/>
      <c r="Y108" s="587"/>
      <c r="Z108" s="587"/>
      <c r="AA108" s="587"/>
      <c r="AB108" s="587"/>
      <c r="AC108" s="587"/>
      <c r="AD108" s="587"/>
      <c r="AE108" s="587"/>
      <c r="AF108" s="391"/>
    </row>
    <row r="109" spans="2:33" s="591" customFormat="1" ht="15" customHeight="1" x14ac:dyDescent="0.25">
      <c r="B109" s="412" t="s">
        <v>1205</v>
      </c>
      <c r="C109" s="589"/>
      <c r="D109" s="589"/>
      <c r="E109" s="589"/>
      <c r="F109" s="589"/>
      <c r="G109" s="589"/>
      <c r="H109" s="589"/>
      <c r="I109" s="589"/>
      <c r="J109" s="589"/>
      <c r="K109" s="587"/>
      <c r="L109" s="589"/>
      <c r="M109" s="587"/>
      <c r="N109" s="587"/>
      <c r="O109" s="587"/>
      <c r="P109" s="587"/>
      <c r="Q109" s="587"/>
      <c r="R109" s="587"/>
      <c r="S109" s="587"/>
      <c r="T109" s="587"/>
      <c r="U109" s="587"/>
      <c r="V109" s="587"/>
      <c r="W109" s="587"/>
      <c r="X109" s="587"/>
      <c r="Y109" s="587"/>
      <c r="Z109" s="587"/>
      <c r="AA109" s="587"/>
      <c r="AB109" s="587"/>
      <c r="AC109" s="587"/>
      <c r="AD109" s="587"/>
      <c r="AE109" s="587"/>
      <c r="AF109" s="391"/>
    </row>
    <row r="110" spans="2:33" s="591" customFormat="1" ht="15" customHeight="1" x14ac:dyDescent="0.25">
      <c r="B110" s="412"/>
      <c r="C110" s="589"/>
      <c r="D110" s="589"/>
      <c r="E110" s="589"/>
      <c r="F110" s="589"/>
      <c r="G110" s="589"/>
      <c r="H110" s="589"/>
      <c r="I110" s="589"/>
      <c r="J110" s="589"/>
      <c r="K110" s="587"/>
      <c r="L110" s="589"/>
      <c r="M110" s="587"/>
      <c r="N110" s="587"/>
      <c r="O110" s="587"/>
      <c r="P110" s="587"/>
      <c r="Q110" s="587"/>
      <c r="R110" s="587"/>
      <c r="S110" s="587"/>
      <c r="T110" s="587"/>
      <c r="U110" s="587"/>
      <c r="V110" s="587"/>
      <c r="W110" s="587"/>
      <c r="X110" s="587"/>
      <c r="Y110" s="587"/>
      <c r="Z110" s="587"/>
      <c r="AA110" s="587"/>
      <c r="AB110" s="587"/>
      <c r="AC110" s="587"/>
      <c r="AD110" s="587"/>
      <c r="AE110" s="587"/>
      <c r="AF110" s="391"/>
    </row>
    <row r="111" spans="2:33" ht="15" customHeight="1" x14ac:dyDescent="0.25">
      <c r="B111" s="590" t="s">
        <v>1167</v>
      </c>
      <c r="C111" s="464"/>
      <c r="D111" s="464"/>
      <c r="E111" s="464"/>
      <c r="F111" s="464"/>
      <c r="G111" s="464"/>
      <c r="H111" s="464"/>
      <c r="I111" s="587"/>
      <c r="J111" s="587"/>
      <c r="K111" s="587"/>
      <c r="L111" s="587"/>
      <c r="M111" s="587"/>
      <c r="N111" s="587"/>
      <c r="O111" s="587"/>
      <c r="P111" s="587"/>
      <c r="Q111" s="587"/>
      <c r="R111" s="587"/>
      <c r="S111" s="587"/>
      <c r="T111" s="587"/>
      <c r="U111" s="587"/>
      <c r="V111" s="587"/>
      <c r="W111" s="587"/>
      <c r="X111" s="587"/>
      <c r="Y111" s="587"/>
      <c r="Z111" s="587"/>
      <c r="AA111" s="587"/>
      <c r="AB111" s="587"/>
      <c r="AC111" s="587"/>
      <c r="AD111" s="587"/>
      <c r="AE111" s="587"/>
      <c r="AF111" s="391"/>
      <c r="AG111"/>
    </row>
    <row r="112" spans="2:33" ht="15" customHeight="1" x14ac:dyDescent="0.25">
      <c r="B112" s="379"/>
      <c r="C112" s="464"/>
      <c r="D112" s="464"/>
      <c r="E112" s="464"/>
      <c r="F112" s="464"/>
      <c r="G112" s="464"/>
      <c r="H112" s="464"/>
      <c r="I112" s="587"/>
      <c r="J112" s="587"/>
      <c r="K112" s="587"/>
      <c r="L112" s="587"/>
      <c r="M112" s="587"/>
      <c r="N112" s="587"/>
      <c r="O112" s="587"/>
      <c r="P112" s="587"/>
      <c r="Q112" s="587"/>
      <c r="R112" s="587"/>
      <c r="S112" s="587"/>
      <c r="T112" s="587"/>
      <c r="U112" s="587"/>
      <c r="V112" s="587"/>
      <c r="W112" s="587"/>
      <c r="X112" s="587"/>
      <c r="Y112" s="587"/>
      <c r="Z112" s="587"/>
      <c r="AA112" s="587"/>
      <c r="AB112" s="587"/>
      <c r="AC112" s="587"/>
      <c r="AD112" s="587"/>
      <c r="AE112" s="587"/>
      <c r="AF112" s="391"/>
      <c r="AG112"/>
    </row>
    <row r="113" spans="2:33" s="591" customFormat="1" ht="15" customHeight="1" x14ac:dyDescent="0.25">
      <c r="B113" s="588" t="s">
        <v>1098</v>
      </c>
      <c r="C113" s="589"/>
      <c r="D113" s="589"/>
      <c r="E113" s="589"/>
      <c r="F113" s="589"/>
      <c r="G113" s="589"/>
      <c r="H113" s="589"/>
      <c r="I113" s="589"/>
      <c r="J113" s="589"/>
      <c r="K113" s="589"/>
      <c r="L113" s="589"/>
      <c r="M113" s="589"/>
      <c r="N113" s="589"/>
      <c r="O113" s="589"/>
      <c r="P113" s="589"/>
      <c r="Q113" s="589"/>
      <c r="R113" s="589"/>
      <c r="S113" s="587"/>
      <c r="T113" s="587"/>
      <c r="U113" s="587"/>
      <c r="V113" s="587"/>
      <c r="W113" s="587"/>
      <c r="X113" s="587"/>
      <c r="Y113" s="587"/>
      <c r="Z113" s="587"/>
      <c r="AA113" s="587"/>
      <c r="AB113" s="587"/>
      <c r="AC113" s="587"/>
      <c r="AD113" s="587"/>
      <c r="AE113" s="587"/>
      <c r="AF113" s="411"/>
    </row>
    <row r="114" spans="2:33" s="591" customFormat="1" ht="15" customHeight="1" x14ac:dyDescent="0.25">
      <c r="B114" s="412" t="s">
        <v>1122</v>
      </c>
      <c r="C114" s="589"/>
      <c r="D114" s="589"/>
      <c r="E114" s="589"/>
      <c r="F114" s="589"/>
      <c r="G114" s="589"/>
      <c r="H114" s="589"/>
      <c r="I114" s="589"/>
      <c r="J114" s="589"/>
      <c r="K114" s="587"/>
      <c r="L114" s="589"/>
      <c r="M114" s="587"/>
      <c r="N114" s="587"/>
      <c r="O114" s="587"/>
      <c r="P114" s="587"/>
      <c r="Q114" s="587"/>
      <c r="R114" s="587"/>
      <c r="S114" s="587"/>
      <c r="T114" s="587"/>
      <c r="U114" s="587"/>
      <c r="V114" s="587"/>
      <c r="W114" s="587"/>
      <c r="X114" s="587"/>
      <c r="Y114" s="587"/>
      <c r="Z114" s="587"/>
      <c r="AA114" s="587"/>
      <c r="AB114" s="587"/>
      <c r="AC114" s="587"/>
      <c r="AD114" s="587"/>
      <c r="AE114" s="587"/>
      <c r="AF114" s="391"/>
    </row>
    <row r="115" spans="2:33" s="591" customFormat="1" ht="15" customHeight="1" x14ac:dyDescent="0.25">
      <c r="B115" s="412" t="s">
        <v>1165</v>
      </c>
      <c r="C115" s="589"/>
      <c r="D115" s="589"/>
      <c r="E115" s="589"/>
      <c r="F115" s="589"/>
      <c r="G115" s="589"/>
      <c r="H115" s="589"/>
      <c r="I115" s="589"/>
      <c r="J115" s="589"/>
      <c r="K115" s="587"/>
      <c r="L115" s="589"/>
      <c r="M115" s="587"/>
      <c r="N115" s="587"/>
      <c r="O115" s="587"/>
      <c r="P115" s="587"/>
      <c r="Q115" s="587"/>
      <c r="R115" s="587"/>
      <c r="S115" s="587"/>
      <c r="T115" s="587"/>
      <c r="U115" s="587"/>
      <c r="V115" s="587"/>
      <c r="W115" s="587"/>
      <c r="X115" s="587"/>
      <c r="Y115" s="587"/>
      <c r="Z115" s="587"/>
      <c r="AA115" s="587"/>
      <c r="AB115" s="587"/>
      <c r="AC115" s="587"/>
      <c r="AD115" s="587"/>
      <c r="AE115" s="587"/>
      <c r="AF115" s="391"/>
    </row>
    <row r="116" spans="2:33" s="591" customFormat="1" ht="15" customHeight="1" x14ac:dyDescent="0.25">
      <c r="B116" s="412" t="s">
        <v>1166</v>
      </c>
      <c r="C116" s="589"/>
      <c r="D116" s="589"/>
      <c r="E116" s="589"/>
      <c r="F116" s="589"/>
      <c r="G116" s="589"/>
      <c r="H116" s="589"/>
      <c r="I116" s="589"/>
      <c r="J116" s="589"/>
      <c r="K116" s="587"/>
      <c r="L116" s="589"/>
      <c r="M116" s="587"/>
      <c r="N116" s="587"/>
      <c r="O116" s="587"/>
      <c r="P116" s="587"/>
      <c r="Q116" s="587"/>
      <c r="R116" s="587"/>
      <c r="S116" s="587"/>
      <c r="T116" s="587"/>
      <c r="U116" s="587"/>
      <c r="V116" s="587"/>
      <c r="W116" s="587"/>
      <c r="X116" s="587"/>
      <c r="Y116" s="587"/>
      <c r="Z116" s="587"/>
      <c r="AA116" s="587"/>
      <c r="AB116" s="587"/>
      <c r="AC116" s="587"/>
      <c r="AD116" s="587"/>
      <c r="AE116" s="587"/>
      <c r="AF116" s="391"/>
    </row>
    <row r="117" spans="2:33" s="591" customFormat="1" ht="15" customHeight="1" x14ac:dyDescent="0.25">
      <c r="B117" s="412" t="s">
        <v>1124</v>
      </c>
      <c r="C117" s="589"/>
      <c r="D117" s="589"/>
      <c r="E117" s="589"/>
      <c r="F117" s="589"/>
      <c r="G117" s="589"/>
      <c r="H117" s="589"/>
      <c r="I117" s="589"/>
      <c r="J117" s="589"/>
      <c r="K117" s="587"/>
      <c r="L117" s="589"/>
      <c r="M117" s="587"/>
      <c r="N117" s="587"/>
      <c r="O117" s="587"/>
      <c r="P117" s="587"/>
      <c r="Q117" s="587"/>
      <c r="R117" s="587"/>
      <c r="S117" s="587"/>
      <c r="T117" s="587"/>
      <c r="U117" s="587"/>
      <c r="V117" s="587"/>
      <c r="W117" s="587"/>
      <c r="X117" s="587"/>
      <c r="Y117" s="587"/>
      <c r="Z117" s="587"/>
      <c r="AA117" s="587"/>
      <c r="AB117" s="587"/>
      <c r="AC117" s="587"/>
      <c r="AD117" s="587"/>
      <c r="AE117" s="587"/>
      <c r="AF117" s="391"/>
    </row>
    <row r="118" spans="2:33" s="591" customFormat="1" ht="15" customHeight="1" x14ac:dyDescent="0.25">
      <c r="B118" s="412"/>
      <c r="C118" s="589"/>
      <c r="D118" s="589"/>
      <c r="E118" s="589"/>
      <c r="F118" s="589"/>
      <c r="G118" s="589"/>
      <c r="H118" s="589"/>
      <c r="I118" s="589"/>
      <c r="J118" s="589"/>
      <c r="K118" s="587"/>
      <c r="L118" s="589"/>
      <c r="M118" s="587"/>
      <c r="N118" s="587"/>
      <c r="O118" s="587"/>
      <c r="P118" s="587"/>
      <c r="Q118" s="587"/>
      <c r="R118" s="587"/>
      <c r="S118" s="587"/>
      <c r="T118" s="587"/>
      <c r="U118" s="587"/>
      <c r="V118" s="587"/>
      <c r="W118" s="587"/>
      <c r="X118" s="587"/>
      <c r="Y118" s="587"/>
      <c r="Z118" s="587"/>
      <c r="AA118" s="587"/>
      <c r="AB118" s="587"/>
      <c r="AC118" s="587"/>
      <c r="AD118" s="587"/>
      <c r="AE118" s="587"/>
      <c r="AF118" s="391"/>
    </row>
    <row r="119" spans="2:33" ht="15" customHeight="1" x14ac:dyDescent="0.25">
      <c r="B119" s="588" t="s">
        <v>701</v>
      </c>
      <c r="C119" s="464"/>
      <c r="D119" s="464"/>
      <c r="E119" s="464"/>
      <c r="F119" s="464"/>
      <c r="G119" s="464"/>
      <c r="H119" s="464"/>
      <c r="I119" s="587"/>
      <c r="J119" s="587"/>
      <c r="K119" s="587"/>
      <c r="L119" s="587"/>
      <c r="M119" s="587"/>
      <c r="N119" s="587"/>
      <c r="O119" s="587"/>
      <c r="P119" s="587"/>
      <c r="Q119" s="587"/>
      <c r="R119" s="587"/>
      <c r="S119" s="587"/>
      <c r="T119" s="587"/>
      <c r="U119" s="587"/>
      <c r="V119" s="587"/>
      <c r="W119" s="587"/>
      <c r="X119" s="587"/>
      <c r="Y119" s="587"/>
      <c r="Z119" s="587"/>
      <c r="AA119" s="587"/>
      <c r="AB119" s="587"/>
      <c r="AC119" s="587"/>
      <c r="AD119" s="587"/>
      <c r="AE119" s="587"/>
      <c r="AF119" s="391"/>
      <c r="AG119"/>
    </row>
    <row r="120" spans="2:33" ht="15" customHeight="1" x14ac:dyDescent="0.25">
      <c r="B120" s="590" t="s">
        <v>1168</v>
      </c>
      <c r="C120" s="464"/>
      <c r="D120" s="464"/>
      <c r="E120" s="464"/>
      <c r="F120" s="464"/>
      <c r="G120" s="464"/>
      <c r="H120" s="464"/>
      <c r="I120" s="587"/>
      <c r="J120" s="587"/>
      <c r="K120" s="587"/>
      <c r="L120" s="587"/>
      <c r="M120" s="587"/>
      <c r="N120" s="587"/>
      <c r="O120" s="587"/>
      <c r="P120" s="587"/>
      <c r="Q120" s="587"/>
      <c r="R120" s="587"/>
      <c r="S120" s="587"/>
      <c r="T120" s="587"/>
      <c r="U120" s="587"/>
      <c r="V120" s="587"/>
      <c r="W120" s="587"/>
      <c r="X120" s="587"/>
      <c r="Y120" s="587"/>
      <c r="Z120" s="587"/>
      <c r="AA120" s="587"/>
      <c r="AB120" s="587"/>
      <c r="AC120" s="587"/>
      <c r="AD120" s="587"/>
      <c r="AE120" s="587"/>
      <c r="AF120" s="391"/>
      <c r="AG120"/>
    </row>
    <row r="121" spans="2:33" s="591" customFormat="1" ht="15" customHeight="1" x14ac:dyDescent="0.25">
      <c r="B121" s="590" t="s">
        <v>702</v>
      </c>
      <c r="C121" s="464"/>
      <c r="D121" s="464"/>
      <c r="E121" s="464"/>
      <c r="F121" s="464"/>
      <c r="G121" s="464"/>
      <c r="H121" s="464"/>
      <c r="I121" s="587"/>
      <c r="J121" s="587"/>
      <c r="K121" s="587"/>
      <c r="L121" s="587"/>
      <c r="M121" s="587"/>
      <c r="N121" s="587"/>
      <c r="O121" s="587"/>
      <c r="P121" s="587"/>
      <c r="Q121" s="587"/>
      <c r="R121" s="587"/>
      <c r="S121" s="587"/>
      <c r="T121" s="587"/>
      <c r="U121" s="587"/>
      <c r="V121" s="587"/>
      <c r="W121" s="587"/>
      <c r="X121" s="587"/>
      <c r="Y121" s="587"/>
      <c r="Z121" s="587"/>
      <c r="AA121" s="587"/>
      <c r="AB121" s="587"/>
      <c r="AC121" s="587"/>
      <c r="AD121" s="587"/>
      <c r="AE121" s="587"/>
      <c r="AF121" s="391"/>
    </row>
    <row r="122" spans="2:33" s="591" customFormat="1" ht="15" customHeight="1" x14ac:dyDescent="0.25">
      <c r="B122" s="745" t="s">
        <v>1113</v>
      </c>
      <c r="C122" s="464"/>
      <c r="D122" s="464"/>
      <c r="E122" s="464"/>
      <c r="F122" s="464"/>
      <c r="G122" s="464"/>
      <c r="H122" s="464"/>
      <c r="I122" s="587"/>
      <c r="J122" s="587"/>
      <c r="K122" s="587"/>
      <c r="L122" s="587"/>
      <c r="M122" s="587"/>
      <c r="N122" s="587"/>
      <c r="O122" s="587"/>
      <c r="P122" s="587"/>
      <c r="Q122" s="587"/>
      <c r="R122" s="587"/>
      <c r="S122" s="587"/>
      <c r="T122" s="587"/>
      <c r="U122" s="587"/>
      <c r="V122" s="587"/>
      <c r="W122" s="587"/>
      <c r="X122" s="587"/>
      <c r="Y122" s="587"/>
      <c r="Z122" s="587"/>
      <c r="AA122" s="587"/>
      <c r="AB122" s="587"/>
      <c r="AC122" s="587"/>
      <c r="AD122" s="587"/>
      <c r="AE122" s="587"/>
      <c r="AF122" s="391"/>
    </row>
    <row r="123" spans="2:33" s="591" customFormat="1" ht="15" customHeight="1" x14ac:dyDescent="0.25">
      <c r="B123" s="746" t="s">
        <v>1119</v>
      </c>
      <c r="C123" s="464"/>
      <c r="D123" s="464"/>
      <c r="E123" s="464"/>
      <c r="F123" s="464"/>
      <c r="G123" s="464"/>
      <c r="H123" s="464"/>
      <c r="I123" s="587"/>
      <c r="J123" s="587"/>
      <c r="K123" s="587"/>
      <c r="L123" s="587"/>
      <c r="M123" s="587"/>
      <c r="N123" s="587"/>
      <c r="O123" s="587"/>
      <c r="P123" s="587"/>
      <c r="Q123" s="587"/>
      <c r="R123" s="587"/>
      <c r="S123" s="587"/>
      <c r="T123" s="587"/>
      <c r="U123" s="587"/>
      <c r="V123" s="587"/>
      <c r="W123" s="587"/>
      <c r="X123" s="587"/>
      <c r="Y123" s="587"/>
      <c r="Z123" s="587"/>
      <c r="AA123" s="587"/>
      <c r="AB123" s="587"/>
      <c r="AC123" s="587"/>
      <c r="AD123" s="587"/>
      <c r="AE123" s="587"/>
      <c r="AF123" s="391"/>
    </row>
    <row r="124" spans="2:33" s="591" customFormat="1" ht="15" customHeight="1" x14ac:dyDescent="0.25">
      <c r="B124" s="746" t="s">
        <v>1221</v>
      </c>
      <c r="C124" s="464"/>
      <c r="D124" s="464"/>
      <c r="E124" s="464"/>
      <c r="F124" s="464"/>
      <c r="G124" s="464"/>
      <c r="H124" s="464"/>
      <c r="I124" s="587"/>
      <c r="J124" s="587"/>
      <c r="K124" s="587"/>
      <c r="L124" s="587"/>
      <c r="M124" s="587"/>
      <c r="N124" s="587"/>
      <c r="O124" s="587"/>
      <c r="P124" s="587"/>
      <c r="Q124" s="587"/>
      <c r="R124" s="587"/>
      <c r="S124" s="587"/>
      <c r="T124" s="587"/>
      <c r="U124" s="587"/>
      <c r="V124" s="587"/>
      <c r="W124" s="587"/>
      <c r="X124" s="587"/>
      <c r="Y124" s="587"/>
      <c r="Z124" s="587"/>
      <c r="AA124" s="587"/>
      <c r="AB124" s="587"/>
      <c r="AC124" s="587"/>
      <c r="AD124" s="587"/>
      <c r="AE124" s="587"/>
      <c r="AF124" s="391"/>
    </row>
    <row r="125" spans="2:33" s="591" customFormat="1" ht="15" customHeight="1" x14ac:dyDescent="0.25">
      <c r="B125" s="682"/>
      <c r="C125" s="464"/>
      <c r="D125" s="464"/>
      <c r="E125" s="464"/>
      <c r="F125" s="464"/>
      <c r="G125" s="464"/>
      <c r="H125" s="464"/>
      <c r="I125" s="587"/>
      <c r="J125" s="587"/>
      <c r="K125" s="587"/>
      <c r="L125" s="587"/>
      <c r="M125" s="587"/>
      <c r="N125" s="587"/>
      <c r="O125" s="587"/>
      <c r="P125" s="587"/>
      <c r="Q125" s="587"/>
      <c r="R125" s="587"/>
      <c r="S125" s="587"/>
      <c r="T125" s="587"/>
      <c r="U125" s="587"/>
      <c r="V125" s="587"/>
      <c r="W125" s="587"/>
      <c r="X125" s="587"/>
      <c r="Y125" s="587"/>
      <c r="Z125" s="587"/>
      <c r="AA125" s="587"/>
      <c r="AB125" s="587"/>
      <c r="AC125" s="587"/>
      <c r="AD125" s="587"/>
      <c r="AE125" s="587"/>
      <c r="AF125" s="391"/>
    </row>
    <row r="126" spans="2:33" s="591" customFormat="1" ht="15" customHeight="1" x14ac:dyDescent="0.25">
      <c r="B126" s="745" t="s">
        <v>1116</v>
      </c>
      <c r="C126" s="464"/>
      <c r="D126" s="464"/>
      <c r="E126" s="464"/>
      <c r="F126" s="464"/>
      <c r="G126" s="464"/>
      <c r="H126" s="464"/>
      <c r="I126" s="587"/>
      <c r="J126" s="587"/>
      <c r="K126" s="587"/>
      <c r="L126" s="587"/>
      <c r="M126" s="587"/>
      <c r="N126" s="587"/>
      <c r="O126" s="587"/>
      <c r="P126" s="587"/>
      <c r="Q126" s="587"/>
      <c r="R126" s="587"/>
      <c r="S126" s="587"/>
      <c r="T126" s="587"/>
      <c r="U126" s="587"/>
      <c r="V126" s="587"/>
      <c r="W126" s="587"/>
      <c r="X126" s="587"/>
      <c r="Y126" s="587"/>
      <c r="Z126" s="587"/>
      <c r="AA126" s="587"/>
      <c r="AB126" s="587"/>
      <c r="AC126" s="587"/>
      <c r="AD126" s="587"/>
      <c r="AE126" s="587"/>
      <c r="AF126" s="391"/>
    </row>
    <row r="127" spans="2:33" s="591" customFormat="1" ht="15" customHeight="1" x14ac:dyDescent="0.25">
      <c r="B127" s="746" t="s">
        <v>1217</v>
      </c>
      <c r="C127" s="464"/>
      <c r="D127" s="464"/>
      <c r="E127" s="464"/>
      <c r="F127" s="464"/>
      <c r="G127" s="464"/>
      <c r="H127" s="464"/>
      <c r="I127" s="587"/>
      <c r="J127" s="587"/>
      <c r="K127" s="587"/>
      <c r="L127" s="587"/>
      <c r="M127" s="587"/>
      <c r="N127" s="587"/>
      <c r="O127" s="587"/>
      <c r="P127" s="587"/>
      <c r="Q127" s="587"/>
      <c r="R127" s="587"/>
      <c r="S127" s="587"/>
      <c r="T127" s="587"/>
      <c r="U127" s="587"/>
      <c r="V127" s="587"/>
      <c r="W127" s="587"/>
      <c r="X127" s="587"/>
      <c r="Y127" s="587"/>
      <c r="Z127" s="587"/>
      <c r="AA127" s="587"/>
      <c r="AB127" s="587"/>
      <c r="AC127" s="587"/>
      <c r="AD127" s="587"/>
      <c r="AE127" s="587"/>
      <c r="AF127" s="391"/>
    </row>
    <row r="128" spans="2:33" s="591" customFormat="1" ht="15" customHeight="1" x14ac:dyDescent="0.25">
      <c r="B128" s="746" t="s">
        <v>1137</v>
      </c>
      <c r="C128" s="464"/>
      <c r="D128" s="464"/>
      <c r="E128" s="464"/>
      <c r="F128" s="464"/>
      <c r="G128" s="464"/>
      <c r="H128" s="464"/>
      <c r="I128" s="587"/>
      <c r="J128" s="587"/>
      <c r="K128" s="587"/>
      <c r="L128" s="587"/>
      <c r="M128" s="587"/>
      <c r="N128" s="587"/>
      <c r="O128" s="587"/>
      <c r="P128" s="587"/>
      <c r="Q128" s="587"/>
      <c r="R128" s="587"/>
      <c r="S128" s="587"/>
      <c r="T128" s="587"/>
      <c r="U128" s="587"/>
      <c r="V128" s="587"/>
      <c r="W128" s="587"/>
      <c r="X128" s="587"/>
      <c r="Y128" s="587"/>
      <c r="Z128" s="587"/>
      <c r="AA128" s="587"/>
      <c r="AB128" s="587"/>
      <c r="AC128" s="587"/>
      <c r="AD128" s="587"/>
      <c r="AE128" s="587"/>
      <c r="AF128" s="391"/>
    </row>
    <row r="129" spans="2:33" s="591" customFormat="1" ht="15" customHeight="1" x14ac:dyDescent="0.25">
      <c r="B129" s="747" t="s">
        <v>1117</v>
      </c>
      <c r="C129" s="464"/>
      <c r="D129" s="464"/>
      <c r="E129" s="464"/>
      <c r="F129" s="464"/>
      <c r="G129" s="464"/>
      <c r="H129" s="464"/>
      <c r="I129" s="587"/>
      <c r="J129" s="587"/>
      <c r="K129" s="587"/>
      <c r="L129" s="587"/>
      <c r="M129" s="587"/>
      <c r="N129" s="587"/>
      <c r="O129" s="587"/>
      <c r="P129" s="587"/>
      <c r="Q129" s="587"/>
      <c r="R129" s="587"/>
      <c r="S129" s="587"/>
      <c r="T129" s="587"/>
      <c r="U129" s="587"/>
      <c r="V129" s="587"/>
      <c r="W129" s="587"/>
      <c r="X129" s="587"/>
      <c r="Y129" s="587"/>
      <c r="Z129" s="587"/>
      <c r="AA129" s="587"/>
      <c r="AB129" s="587"/>
      <c r="AC129" s="587"/>
      <c r="AD129" s="587"/>
      <c r="AE129" s="587"/>
      <c r="AF129" s="391"/>
    </row>
    <row r="130" spans="2:33" ht="15" customHeight="1" x14ac:dyDescent="0.25">
      <c r="B130" s="397"/>
      <c r="C130" s="465"/>
      <c r="D130" s="465"/>
      <c r="E130" s="465"/>
      <c r="F130" s="465"/>
      <c r="G130" s="465"/>
      <c r="H130" s="465"/>
      <c r="I130" s="415"/>
      <c r="J130" s="415"/>
      <c r="K130" s="415"/>
      <c r="L130" s="415"/>
      <c r="M130" s="415"/>
      <c r="N130" s="415"/>
      <c r="O130" s="415"/>
      <c r="P130" s="415"/>
      <c r="Q130" s="415"/>
      <c r="R130" s="415"/>
      <c r="S130" s="415"/>
      <c r="T130" s="415"/>
      <c r="U130" s="415"/>
      <c r="V130" s="415"/>
      <c r="W130" s="415"/>
      <c r="X130" s="415"/>
      <c r="Y130" s="415"/>
      <c r="Z130" s="415"/>
      <c r="AA130" s="415"/>
      <c r="AB130" s="415"/>
      <c r="AC130" s="415"/>
      <c r="AD130" s="415"/>
      <c r="AE130" s="415"/>
      <c r="AF130" s="422"/>
      <c r="AG130"/>
    </row>
  </sheetData>
  <sheetProtection password="E0C8" sheet="1" objects="1" scenarios="1" formatCells="0" formatColumns="0" formatRows="0" insertColumns="0"/>
  <dataValidations count="1">
    <dataValidation type="custom" allowBlank="1" showErrorMessage="1" errorTitle="Data entry error:" error="Please enter a numeric value or leave blank!" sqref="V91:W92 D96:E96 D77:E88 D91:E93 G91:I93 G77:I88 G96:I96 D51:E59 G51:I59 D62:E74 G8:I34 D8:E34 G62:I74 D37:E48 G37:I48 M37:S48 M62:S74 M8:S34 M51:S59 K91:S93 M96:S96 M77:S88 W29:AF34 X27:AF28 X22:AF22 X14:AF14 X12:AF12 W15:AF21 W13:AF13 W8:AF11 X91:AF93 X37:AF48 X62:AF74 X51:AF59 X77:AF88 X96:AF96 W23:AF26 K37:K48 K62:K74 K8:K34 K51:K59 K96 K77:K88 U96 U91:U93 U37:U48 U62:U74 U51:U59 U77:U88 U8:U34">
      <formula1>OR(ISNUMBER(D8),ISBLANK(D8))</formula1>
    </dataValidation>
  </dataValidations>
  <pageMargins left="0.7" right="0.7" top="0.75" bottom="0.75" header="0.3" footer="0.3"/>
  <pageSetup scale="39" fitToHeight="2" orientation="landscape" r:id="rId1"/>
  <headerFooter>
    <oddFooter>&amp;LPrinted: &amp;D&amp;R&amp;P</oddFooter>
  </headerFooter>
  <rowBreaks count="1" manualBreakCount="1">
    <brk id="61" max="32" man="1"/>
  </rowBreaks>
  <ignoredErrors>
    <ignoredError sqref="S35 O35"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U94"/>
  <sheetViews>
    <sheetView showGridLines="0" zoomScale="80" zoomScaleNormal="80" workbookViewId="0">
      <pane xSplit="2" ySplit="4" topLeftCell="C5" activePane="bottomRight" state="frozen"/>
      <selection activeCell="L137" sqref="L137"/>
      <selection pane="topRight" activeCell="L137" sqref="L137"/>
      <selection pane="bottomLeft" activeCell="L137" sqref="L137"/>
      <selection pane="bottomRight" activeCell="C5" sqref="C5"/>
    </sheetView>
  </sheetViews>
  <sheetFormatPr defaultRowHeight="15" customHeight="1" x14ac:dyDescent="0.25"/>
  <cols>
    <col min="1" max="1" width="1.5703125" customWidth="1"/>
    <col min="2" max="2" width="14.140625" customWidth="1"/>
    <col min="3" max="8" width="13.85546875" customWidth="1"/>
    <col min="9" max="9" width="3.42578125" style="591" customWidth="1"/>
    <col min="10" max="13" width="12.28515625" style="595" customWidth="1"/>
    <col min="14" max="14" width="3.42578125" style="593" customWidth="1"/>
    <col min="15" max="15" width="14.5703125" style="593" customWidth="1"/>
    <col min="16" max="19" width="12.28515625" style="595" customWidth="1"/>
    <col min="20" max="20" width="2.28515625" customWidth="1"/>
  </cols>
  <sheetData>
    <row r="1" spans="1:21" ht="15.75" customHeight="1" x14ac:dyDescent="0.25">
      <c r="A1" s="12" t="e">
        <f>TemplateName</f>
        <v>#REF!</v>
      </c>
      <c r="G1" s="27" t="str">
        <f>InstitutionName</f>
        <v>Firm Name</v>
      </c>
      <c r="K1" s="593"/>
      <c r="L1" s="593"/>
      <c r="M1" s="593"/>
      <c r="Q1" s="258" t="s">
        <v>1</v>
      </c>
      <c r="R1" s="259"/>
      <c r="S1" s="260" t="str">
        <f>IF(EffectiveDate="","",EffectiveDate)</f>
        <v/>
      </c>
    </row>
    <row r="2" spans="1:21" ht="15.75" customHeight="1" x14ac:dyDescent="0.25">
      <c r="A2" s="49" t="s">
        <v>589</v>
      </c>
      <c r="K2" s="593"/>
      <c r="L2" s="593"/>
      <c r="M2" s="593"/>
      <c r="Q2" s="584" t="s">
        <v>331</v>
      </c>
      <c r="R2" s="585"/>
      <c r="S2" s="586" t="str">
        <f>IF(SubmissionDate="","",SubmissionDate)</f>
        <v/>
      </c>
    </row>
    <row r="3" spans="1:21" ht="15" customHeight="1" x14ac:dyDescent="0.25">
      <c r="A3" s="143"/>
      <c r="K3" s="593"/>
      <c r="L3" s="593"/>
      <c r="M3" s="593"/>
    </row>
    <row r="4" spans="1:21" ht="21" customHeight="1" x14ac:dyDescent="0.35">
      <c r="A4" s="144"/>
      <c r="B4" s="1083" t="s">
        <v>812</v>
      </c>
      <c r="C4" s="1084"/>
      <c r="D4" s="1084"/>
      <c r="E4" s="1084"/>
      <c r="F4" s="1084"/>
      <c r="G4" s="1084"/>
      <c r="H4" s="1085"/>
      <c r="J4" s="1079" t="s">
        <v>1209</v>
      </c>
      <c r="K4" s="1080"/>
      <c r="L4" s="1080"/>
      <c r="M4" s="1081"/>
      <c r="P4" s="1079" t="s">
        <v>1210</v>
      </c>
      <c r="Q4" s="1080"/>
      <c r="R4" s="1080"/>
      <c r="S4" s="1081"/>
    </row>
    <row r="5" spans="1:21" ht="45" x14ac:dyDescent="0.25">
      <c r="B5" s="409" t="s">
        <v>1199</v>
      </c>
      <c r="C5" s="471" t="s">
        <v>590</v>
      </c>
      <c r="D5" s="472" t="s">
        <v>591</v>
      </c>
      <c r="E5" s="472" t="s">
        <v>592</v>
      </c>
      <c r="F5" s="472" t="s">
        <v>593</v>
      </c>
      <c r="G5" s="473" t="s">
        <v>411</v>
      </c>
      <c r="H5" s="409" t="s">
        <v>332</v>
      </c>
      <c r="J5" s="941" t="s">
        <v>793</v>
      </c>
      <c r="K5" s="942" t="s">
        <v>794</v>
      </c>
      <c r="L5" s="942" t="s">
        <v>796</v>
      </c>
      <c r="M5" s="943" t="s">
        <v>797</v>
      </c>
      <c r="P5" s="941" t="s">
        <v>793</v>
      </c>
      <c r="Q5" s="942" t="s">
        <v>794</v>
      </c>
      <c r="R5" s="942" t="s">
        <v>796</v>
      </c>
      <c r="S5" s="943" t="s">
        <v>797</v>
      </c>
    </row>
    <row r="6" spans="1:21" ht="15" customHeight="1" x14ac:dyDescent="0.25">
      <c r="B6" s="168">
        <v>0.03</v>
      </c>
      <c r="C6" s="265"/>
      <c r="D6" s="265"/>
      <c r="E6" s="265"/>
      <c r="F6" s="265"/>
      <c r="G6" s="265"/>
      <c r="H6" s="343">
        <f t="shared" ref="H6:H11" si="0">SUM(C6:G6)</f>
        <v>0</v>
      </c>
      <c r="J6" s="551"/>
      <c r="K6" s="551"/>
      <c r="L6" s="551"/>
      <c r="M6" s="551"/>
      <c r="O6" s="992" t="s">
        <v>599</v>
      </c>
      <c r="P6" s="991"/>
      <c r="Q6" s="551"/>
      <c r="R6" s="551"/>
      <c r="S6" s="551"/>
    </row>
    <row r="7" spans="1:21" ht="15" customHeight="1" x14ac:dyDescent="0.25">
      <c r="B7" s="169">
        <v>7.0000000000000007E-2</v>
      </c>
      <c r="C7" s="265"/>
      <c r="D7" s="265"/>
      <c r="E7" s="265"/>
      <c r="F7" s="265"/>
      <c r="G7" s="265"/>
      <c r="H7" s="343">
        <f t="shared" si="0"/>
        <v>0</v>
      </c>
      <c r="J7" s="551"/>
      <c r="K7" s="551"/>
      <c r="L7" s="551"/>
      <c r="M7" s="551"/>
      <c r="O7" s="1082" t="s">
        <v>1336</v>
      </c>
      <c r="P7" s="1078"/>
      <c r="Q7" s="1077"/>
      <c r="R7" s="1077"/>
      <c r="S7" s="1077"/>
    </row>
    <row r="8" spans="1:21" ht="15" customHeight="1" x14ac:dyDescent="0.25">
      <c r="B8" s="169">
        <v>0.1</v>
      </c>
      <c r="C8" s="265"/>
      <c r="D8" s="265"/>
      <c r="E8" s="265"/>
      <c r="F8" s="265"/>
      <c r="G8" s="265"/>
      <c r="H8" s="343">
        <f t="shared" si="0"/>
        <v>0</v>
      </c>
      <c r="J8" s="551"/>
      <c r="K8" s="551"/>
      <c r="L8" s="551"/>
      <c r="M8" s="551"/>
      <c r="O8" s="1082"/>
      <c r="P8" s="1078"/>
      <c r="Q8" s="1077"/>
      <c r="R8" s="1077"/>
      <c r="S8" s="1077"/>
    </row>
    <row r="9" spans="1:21" ht="15" customHeight="1" x14ac:dyDescent="0.25">
      <c r="B9" s="169">
        <v>0.15</v>
      </c>
      <c r="C9" s="265"/>
      <c r="D9" s="265"/>
      <c r="E9" s="265"/>
      <c r="F9" s="265"/>
      <c r="G9" s="265"/>
      <c r="H9" s="343">
        <f t="shared" si="0"/>
        <v>0</v>
      </c>
      <c r="J9" s="551"/>
      <c r="K9" s="551"/>
      <c r="L9" s="551"/>
      <c r="M9" s="551"/>
      <c r="O9" s="1082"/>
      <c r="P9" s="1078"/>
      <c r="Q9" s="1077"/>
      <c r="R9" s="1077"/>
      <c r="S9" s="1077"/>
    </row>
    <row r="10" spans="1:21" s="591" customFormat="1" ht="15" customHeight="1" x14ac:dyDescent="0.25">
      <c r="B10" s="169">
        <v>0.3</v>
      </c>
      <c r="C10" s="750"/>
      <c r="D10" s="750"/>
      <c r="E10" s="750"/>
      <c r="F10" s="750"/>
      <c r="G10" s="750"/>
      <c r="H10" s="343">
        <f t="shared" si="0"/>
        <v>0</v>
      </c>
      <c r="J10" s="940"/>
      <c r="K10" s="940"/>
      <c r="L10" s="940"/>
      <c r="M10" s="940"/>
      <c r="N10" s="593"/>
      <c r="O10" s="1082"/>
      <c r="P10" s="1078"/>
      <c r="Q10" s="1077"/>
      <c r="R10" s="1077"/>
      <c r="S10" s="1077"/>
      <c r="T10"/>
      <c r="U10"/>
    </row>
    <row r="11" spans="1:21" ht="15" customHeight="1" x14ac:dyDescent="0.25">
      <c r="B11" s="169">
        <v>1</v>
      </c>
      <c r="C11" s="780"/>
      <c r="D11" s="780"/>
      <c r="E11" s="780"/>
      <c r="F11" s="780"/>
      <c r="G11" s="780"/>
      <c r="H11" s="343">
        <f t="shared" si="0"/>
        <v>0</v>
      </c>
      <c r="J11" s="551"/>
      <c r="K11" s="551"/>
      <c r="L11" s="551"/>
      <c r="M11" s="551"/>
      <c r="O11" s="992" t="s">
        <v>1337</v>
      </c>
      <c r="P11" s="991"/>
      <c r="Q11" s="551"/>
      <c r="R11" s="551"/>
      <c r="S11" s="551"/>
    </row>
    <row r="12" spans="1:21" ht="15" customHeight="1" x14ac:dyDescent="0.25">
      <c r="B12" s="409" t="s">
        <v>332</v>
      </c>
      <c r="C12" s="344">
        <f t="shared" ref="C12:H12" si="1">SUM(C6:C11)</f>
        <v>0</v>
      </c>
      <c r="D12" s="344">
        <f t="shared" si="1"/>
        <v>0</v>
      </c>
      <c r="E12" s="344">
        <f t="shared" si="1"/>
        <v>0</v>
      </c>
      <c r="F12" s="344">
        <f t="shared" si="1"/>
        <v>0</v>
      </c>
      <c r="G12" s="345">
        <f t="shared" si="1"/>
        <v>0</v>
      </c>
      <c r="H12" s="305">
        <f t="shared" si="1"/>
        <v>0</v>
      </c>
      <c r="J12" s="945">
        <f t="shared" ref="J12:M12" si="2">SUM(J6:J11)</f>
        <v>0</v>
      </c>
      <c r="K12" s="946">
        <f t="shared" si="2"/>
        <v>0</v>
      </c>
      <c r="L12" s="946">
        <f t="shared" si="2"/>
        <v>0</v>
      </c>
      <c r="M12" s="947">
        <f t="shared" si="2"/>
        <v>0</v>
      </c>
      <c r="P12" s="945">
        <f t="shared" ref="P12:S12" si="3">SUM(P6:P11)</f>
        <v>0</v>
      </c>
      <c r="Q12" s="946">
        <f t="shared" si="3"/>
        <v>0</v>
      </c>
      <c r="R12" s="946">
        <f t="shared" si="3"/>
        <v>0</v>
      </c>
      <c r="S12" s="947">
        <f t="shared" si="3"/>
        <v>0</v>
      </c>
    </row>
    <row r="13" spans="1:21" ht="15" customHeight="1" x14ac:dyDescent="0.25">
      <c r="C13" s="11"/>
      <c r="D13" s="11"/>
      <c r="E13" s="11"/>
      <c r="F13" s="11"/>
      <c r="G13" s="11"/>
    </row>
    <row r="14" spans="1:21" ht="15" customHeight="1" x14ac:dyDescent="0.25">
      <c r="C14" s="11"/>
      <c r="D14" s="11"/>
      <c r="E14" s="11"/>
      <c r="F14" s="11"/>
      <c r="G14" s="11"/>
    </row>
    <row r="15" spans="1:21" ht="45" x14ac:dyDescent="0.25">
      <c r="B15" s="409" t="s">
        <v>1200</v>
      </c>
      <c r="C15" s="471" t="s">
        <v>590</v>
      </c>
      <c r="D15" s="472" t="s">
        <v>591</v>
      </c>
      <c r="E15" s="472" t="s">
        <v>592</v>
      </c>
      <c r="F15" s="472" t="s">
        <v>593</v>
      </c>
      <c r="G15" s="473" t="s">
        <v>411</v>
      </c>
      <c r="H15" s="409" t="s">
        <v>332</v>
      </c>
      <c r="J15" s="941" t="s">
        <v>793</v>
      </c>
      <c r="K15" s="942" t="s">
        <v>794</v>
      </c>
      <c r="L15" s="942" t="s">
        <v>796</v>
      </c>
      <c r="M15" s="943" t="s">
        <v>797</v>
      </c>
      <c r="P15" s="941" t="s">
        <v>793</v>
      </c>
      <c r="Q15" s="942" t="s">
        <v>794</v>
      </c>
      <c r="R15" s="942" t="s">
        <v>796</v>
      </c>
      <c r="S15" s="943" t="s">
        <v>797</v>
      </c>
    </row>
    <row r="16" spans="1:21" ht="15" customHeight="1" x14ac:dyDescent="0.25">
      <c r="B16" s="168">
        <v>0.1</v>
      </c>
      <c r="C16" s="265"/>
      <c r="D16" s="265"/>
      <c r="E16" s="265"/>
      <c r="F16" s="265"/>
      <c r="G16" s="265"/>
      <c r="H16" s="343">
        <f t="shared" ref="H16:H21" si="4">SUM(C16:G16)</f>
        <v>0</v>
      </c>
      <c r="J16" s="551"/>
      <c r="K16" s="551"/>
      <c r="L16" s="551"/>
      <c r="M16" s="551"/>
      <c r="O16" s="992" t="s">
        <v>599</v>
      </c>
      <c r="P16" s="991"/>
      <c r="Q16" s="551"/>
      <c r="R16" s="551"/>
      <c r="S16" s="551"/>
    </row>
    <row r="17" spans="2:19" ht="15" customHeight="1" x14ac:dyDescent="0.25">
      <c r="B17" s="169">
        <v>0.15</v>
      </c>
      <c r="C17" s="265"/>
      <c r="D17" s="265"/>
      <c r="E17" s="265"/>
      <c r="F17" s="265"/>
      <c r="G17" s="265"/>
      <c r="H17" s="343">
        <f t="shared" si="4"/>
        <v>0</v>
      </c>
      <c r="J17" s="551"/>
      <c r="K17" s="551"/>
      <c r="L17" s="551"/>
      <c r="M17" s="551"/>
      <c r="O17" s="1082" t="s">
        <v>1336</v>
      </c>
      <c r="P17" s="1078"/>
      <c r="Q17" s="1077"/>
      <c r="R17" s="1077"/>
      <c r="S17" s="1077"/>
    </row>
    <row r="18" spans="2:19" ht="15" customHeight="1" x14ac:dyDescent="0.25">
      <c r="B18" s="169">
        <v>0.25</v>
      </c>
      <c r="C18" s="265"/>
      <c r="D18" s="265"/>
      <c r="E18" s="265"/>
      <c r="F18" s="265"/>
      <c r="G18" s="265"/>
      <c r="H18" s="343">
        <f t="shared" si="4"/>
        <v>0</v>
      </c>
      <c r="J18" s="551"/>
      <c r="K18" s="551"/>
      <c r="L18" s="551"/>
      <c r="M18" s="551"/>
      <c r="O18" s="1082"/>
      <c r="P18" s="1078"/>
      <c r="Q18" s="1077"/>
      <c r="R18" s="1077"/>
      <c r="S18" s="1077"/>
    </row>
    <row r="19" spans="2:19" ht="15" customHeight="1" x14ac:dyDescent="0.25">
      <c r="B19" s="169">
        <v>0.35</v>
      </c>
      <c r="C19" s="265"/>
      <c r="D19" s="265"/>
      <c r="E19" s="265"/>
      <c r="F19" s="265"/>
      <c r="G19" s="265"/>
      <c r="H19" s="343">
        <f t="shared" si="4"/>
        <v>0</v>
      </c>
      <c r="J19" s="551"/>
      <c r="K19" s="551"/>
      <c r="L19" s="551"/>
      <c r="M19" s="551"/>
      <c r="O19" s="1082"/>
      <c r="P19" s="1078"/>
      <c r="Q19" s="1077"/>
      <c r="R19" s="1077"/>
      <c r="S19" s="1077"/>
    </row>
    <row r="20" spans="2:19" s="591" customFormat="1" ht="15" customHeight="1" x14ac:dyDescent="0.25">
      <c r="B20" s="169">
        <v>1</v>
      </c>
      <c r="C20" s="780"/>
      <c r="D20" s="780"/>
      <c r="E20" s="780"/>
      <c r="F20" s="780"/>
      <c r="G20" s="780"/>
      <c r="H20" s="343">
        <f t="shared" si="4"/>
        <v>0</v>
      </c>
      <c r="J20" s="551"/>
      <c r="K20" s="551"/>
      <c r="L20" s="551"/>
      <c r="M20" s="551"/>
      <c r="N20" s="593"/>
      <c r="O20" s="992" t="s">
        <v>1337</v>
      </c>
      <c r="P20" s="991"/>
      <c r="Q20" s="551"/>
      <c r="R20" s="551"/>
      <c r="S20" s="551"/>
    </row>
    <row r="21" spans="2:19" ht="15" customHeight="1" x14ac:dyDescent="0.25">
      <c r="B21" s="409" t="s">
        <v>332</v>
      </c>
      <c r="C21" s="344">
        <f>SUM(C16:C20)</f>
        <v>0</v>
      </c>
      <c r="D21" s="344">
        <f>SUM(D16:D20)</f>
        <v>0</v>
      </c>
      <c r="E21" s="344">
        <f>SUM(E16:E20)</f>
        <v>0</v>
      </c>
      <c r="F21" s="344">
        <f>SUM(F16:F20)</f>
        <v>0</v>
      </c>
      <c r="G21" s="345">
        <f>SUM(G16:G20)</f>
        <v>0</v>
      </c>
      <c r="H21" s="305">
        <f t="shared" si="4"/>
        <v>0</v>
      </c>
      <c r="J21" s="945">
        <f>SUM(J16:J20)</f>
        <v>0</v>
      </c>
      <c r="K21" s="946">
        <f>SUM(K16:K20)</f>
        <v>0</v>
      </c>
      <c r="L21" s="946">
        <f>SUM(L16:L20)</f>
        <v>0</v>
      </c>
      <c r="M21" s="947">
        <f>SUM(M16:M20)</f>
        <v>0</v>
      </c>
      <c r="P21" s="945">
        <f>SUM(P16:P20)</f>
        <v>0</v>
      </c>
      <c r="Q21" s="946">
        <f>SUM(Q16:Q20)</f>
        <v>0</v>
      </c>
      <c r="R21" s="946">
        <f>SUM(R16:R20)</f>
        <v>0</v>
      </c>
      <c r="S21" s="947">
        <f>SUM(S16:S20)</f>
        <v>0</v>
      </c>
    </row>
    <row r="24" spans="2:19" s="591" customFormat="1" ht="45" x14ac:dyDescent="0.25">
      <c r="B24" s="409" t="s">
        <v>1331</v>
      </c>
      <c r="C24" s="471" t="s">
        <v>590</v>
      </c>
      <c r="D24" s="472" t="s">
        <v>591</v>
      </c>
      <c r="E24" s="472" t="s">
        <v>592</v>
      </c>
      <c r="F24" s="472" t="s">
        <v>593</v>
      </c>
      <c r="G24" s="473" t="s">
        <v>411</v>
      </c>
      <c r="H24" s="409" t="s">
        <v>332</v>
      </c>
      <c r="J24" s="941" t="s">
        <v>793</v>
      </c>
      <c r="K24" s="942" t="s">
        <v>794</v>
      </c>
      <c r="L24" s="942" t="s">
        <v>796</v>
      </c>
      <c r="M24" s="943" t="s">
        <v>797</v>
      </c>
      <c r="N24" s="593"/>
      <c r="O24" s="593"/>
      <c r="P24" s="941" t="s">
        <v>793</v>
      </c>
      <c r="Q24" s="942" t="s">
        <v>794</v>
      </c>
      <c r="R24" s="942" t="s">
        <v>796</v>
      </c>
      <c r="S24" s="943" t="s">
        <v>797</v>
      </c>
    </row>
    <row r="25" spans="2:19" s="593" customFormat="1" ht="15" customHeight="1" x14ac:dyDescent="0.25">
      <c r="B25" s="937" t="s">
        <v>599</v>
      </c>
      <c r="C25" s="551"/>
      <c r="D25" s="551"/>
      <c r="E25" s="551"/>
      <c r="F25" s="551"/>
      <c r="G25" s="551"/>
      <c r="H25" s="938">
        <f t="shared" ref="H25:H27" si="5">SUM(C25:G25)</f>
        <v>0</v>
      </c>
      <c r="J25" s="551"/>
      <c r="K25" s="551"/>
      <c r="L25" s="551"/>
      <c r="M25" s="551"/>
      <c r="O25" s="752" t="s">
        <v>599</v>
      </c>
      <c r="P25" s="551"/>
      <c r="Q25" s="551"/>
      <c r="R25" s="551"/>
      <c r="S25" s="551"/>
    </row>
    <row r="26" spans="2:19" s="593" customFormat="1" ht="15" customHeight="1" x14ac:dyDescent="0.25">
      <c r="B26" s="939" t="s">
        <v>1336</v>
      </c>
      <c r="C26" s="940"/>
      <c r="D26" s="940"/>
      <c r="E26" s="940"/>
      <c r="F26" s="940"/>
      <c r="G26" s="940"/>
      <c r="H26" s="938">
        <f t="shared" si="5"/>
        <v>0</v>
      </c>
      <c r="J26" s="940"/>
      <c r="K26" s="940"/>
      <c r="L26" s="940"/>
      <c r="M26" s="940"/>
      <c r="O26" s="752" t="s">
        <v>1336</v>
      </c>
      <c r="P26" s="940"/>
      <c r="Q26" s="940"/>
      <c r="R26" s="940"/>
      <c r="S26" s="940"/>
    </row>
    <row r="27" spans="2:19" s="593" customFormat="1" ht="15" customHeight="1" x14ac:dyDescent="0.25">
      <c r="B27" s="939" t="s">
        <v>1337</v>
      </c>
      <c r="C27" s="780"/>
      <c r="D27" s="780"/>
      <c r="E27" s="780"/>
      <c r="F27" s="780"/>
      <c r="G27" s="780"/>
      <c r="H27" s="938">
        <f t="shared" si="5"/>
        <v>0</v>
      </c>
      <c r="J27" s="551"/>
      <c r="K27" s="551"/>
      <c r="L27" s="551"/>
      <c r="M27" s="551"/>
      <c r="O27" s="752" t="s">
        <v>1337</v>
      </c>
      <c r="P27" s="551"/>
      <c r="Q27" s="551"/>
      <c r="R27" s="551"/>
      <c r="S27" s="551"/>
    </row>
    <row r="28" spans="2:19" s="591" customFormat="1" ht="15" customHeight="1" x14ac:dyDescent="0.25">
      <c r="B28" s="409" t="s">
        <v>332</v>
      </c>
      <c r="C28" s="344">
        <f>SUM(C25:C27)</f>
        <v>0</v>
      </c>
      <c r="D28" s="344">
        <f>SUM(D25:D27)</f>
        <v>0</v>
      </c>
      <c r="E28" s="344">
        <f>SUM(E25:E27)</f>
        <v>0</v>
      </c>
      <c r="F28" s="344">
        <f>SUM(F25:F27)</f>
        <v>0</v>
      </c>
      <c r="G28" s="345">
        <f>SUM(G25:G27)</f>
        <v>0</v>
      </c>
      <c r="H28" s="305">
        <f t="shared" ref="H28" si="6">SUM(C28:G28)</f>
        <v>0</v>
      </c>
      <c r="J28" s="945">
        <f>SUM(J25:J27)</f>
        <v>0</v>
      </c>
      <c r="K28" s="946">
        <f>SUM(K25:K27)</f>
        <v>0</v>
      </c>
      <c r="L28" s="946">
        <f>SUM(L25:L27)</f>
        <v>0</v>
      </c>
      <c r="M28" s="947">
        <f>SUM(M25:M27)</f>
        <v>0</v>
      </c>
      <c r="N28" s="593"/>
      <c r="O28" s="593"/>
      <c r="P28" s="945">
        <f>SUM(P25:P27)</f>
        <v>0</v>
      </c>
      <c r="Q28" s="946">
        <f>SUM(Q25:Q27)</f>
        <v>0</v>
      </c>
      <c r="R28" s="946">
        <f>SUM(R25:R27)</f>
        <v>0</v>
      </c>
      <c r="S28" s="947">
        <f>SUM(S25:S27)</f>
        <v>0</v>
      </c>
    </row>
    <row r="29" spans="2:19" s="591" customFormat="1" ht="15" customHeight="1" x14ac:dyDescent="0.25">
      <c r="J29" s="595"/>
      <c r="K29" s="595"/>
      <c r="L29" s="595"/>
      <c r="M29" s="595"/>
      <c r="N29" s="593"/>
      <c r="O29" s="593"/>
      <c r="P29" s="595"/>
      <c r="Q29" s="595"/>
      <c r="R29" s="595"/>
      <c r="S29" s="595"/>
    </row>
    <row r="30" spans="2:19" s="591" customFormat="1" ht="15" customHeight="1" x14ac:dyDescent="0.25">
      <c r="J30" s="595"/>
      <c r="K30" s="595"/>
      <c r="L30" s="595"/>
      <c r="M30" s="595"/>
      <c r="N30" s="593"/>
      <c r="O30" s="593"/>
      <c r="P30" s="595"/>
      <c r="Q30" s="595"/>
      <c r="R30" s="595"/>
      <c r="S30" s="595"/>
    </row>
    <row r="31" spans="2:19" s="591" customFormat="1" ht="45" x14ac:dyDescent="0.25">
      <c r="B31" s="409" t="s">
        <v>1332</v>
      </c>
      <c r="C31" s="471" t="s">
        <v>590</v>
      </c>
      <c r="D31" s="472" t="s">
        <v>591</v>
      </c>
      <c r="E31" s="472" t="s">
        <v>592</v>
      </c>
      <c r="F31" s="472" t="s">
        <v>593</v>
      </c>
      <c r="G31" s="473" t="s">
        <v>411</v>
      </c>
      <c r="H31" s="409" t="s">
        <v>332</v>
      </c>
      <c r="J31" s="941" t="s">
        <v>793</v>
      </c>
      <c r="K31" s="942" t="s">
        <v>794</v>
      </c>
      <c r="L31" s="942" t="s">
        <v>796</v>
      </c>
      <c r="M31" s="943" t="s">
        <v>797</v>
      </c>
      <c r="N31" s="593"/>
      <c r="O31" s="593"/>
      <c r="P31" s="941" t="s">
        <v>793</v>
      </c>
      <c r="Q31" s="942" t="s">
        <v>794</v>
      </c>
      <c r="R31" s="942" t="s">
        <v>796</v>
      </c>
      <c r="S31" s="943" t="s">
        <v>797</v>
      </c>
    </row>
    <row r="32" spans="2:19" s="591" customFormat="1" ht="15" customHeight="1" x14ac:dyDescent="0.25">
      <c r="B32" s="168">
        <v>0.03</v>
      </c>
      <c r="C32" s="560"/>
      <c r="D32" s="560"/>
      <c r="E32" s="560"/>
      <c r="F32" s="560"/>
      <c r="G32" s="560"/>
      <c r="H32" s="343">
        <f t="shared" ref="H32:H37" si="7">SUM(C32:G32)</f>
        <v>0</v>
      </c>
      <c r="J32" s="551"/>
      <c r="K32" s="551"/>
      <c r="L32" s="551"/>
      <c r="M32" s="551"/>
      <c r="N32" s="593"/>
      <c r="O32" s="992" t="s">
        <v>599</v>
      </c>
      <c r="P32" s="991"/>
      <c r="Q32" s="551"/>
      <c r="R32" s="551"/>
      <c r="S32" s="551"/>
    </row>
    <row r="33" spans="2:19" s="591" customFormat="1" ht="15" customHeight="1" x14ac:dyDescent="0.25">
      <c r="B33" s="169">
        <v>0.06</v>
      </c>
      <c r="C33" s="560"/>
      <c r="D33" s="560"/>
      <c r="E33" s="560"/>
      <c r="F33" s="560"/>
      <c r="G33" s="560"/>
      <c r="H33" s="343">
        <f t="shared" si="7"/>
        <v>0</v>
      </c>
      <c r="J33" s="551"/>
      <c r="K33" s="551"/>
      <c r="L33" s="551"/>
      <c r="M33" s="551"/>
      <c r="N33" s="593"/>
      <c r="O33" s="1082" t="s">
        <v>1336</v>
      </c>
      <c r="P33" s="1078"/>
      <c r="Q33" s="1077"/>
      <c r="R33" s="1077"/>
      <c r="S33" s="1077"/>
    </row>
    <row r="34" spans="2:19" s="591" customFormat="1" ht="15" customHeight="1" x14ac:dyDescent="0.25">
      <c r="B34" s="169">
        <v>0.09</v>
      </c>
      <c r="C34" s="560"/>
      <c r="D34" s="560"/>
      <c r="E34" s="551"/>
      <c r="F34" s="560"/>
      <c r="G34" s="560"/>
      <c r="H34" s="343">
        <f t="shared" si="7"/>
        <v>0</v>
      </c>
      <c r="J34" s="551"/>
      <c r="K34" s="551"/>
      <c r="L34" s="551"/>
      <c r="M34" s="551"/>
      <c r="N34" s="593"/>
      <c r="O34" s="1082"/>
      <c r="P34" s="1078"/>
      <c r="Q34" s="1077"/>
      <c r="R34" s="1077"/>
      <c r="S34" s="1077"/>
    </row>
    <row r="35" spans="2:19" s="591" customFormat="1" ht="15" customHeight="1" x14ac:dyDescent="0.25">
      <c r="B35" s="169">
        <v>0.12</v>
      </c>
      <c r="C35" s="560"/>
      <c r="D35" s="560"/>
      <c r="E35" s="560"/>
      <c r="F35" s="560"/>
      <c r="G35" s="560"/>
      <c r="H35" s="343">
        <f t="shared" si="7"/>
        <v>0</v>
      </c>
      <c r="J35" s="551"/>
      <c r="K35" s="551"/>
      <c r="L35" s="551"/>
      <c r="M35" s="551"/>
      <c r="N35" s="593"/>
      <c r="O35" s="1082"/>
      <c r="P35" s="1078"/>
      <c r="Q35" s="1077"/>
      <c r="R35" s="1077"/>
      <c r="S35" s="1077"/>
    </row>
    <row r="36" spans="2:19" s="591" customFormat="1" ht="15" customHeight="1" x14ac:dyDescent="0.25">
      <c r="B36" s="169">
        <v>0.22</v>
      </c>
      <c r="C36" s="560"/>
      <c r="D36" s="560"/>
      <c r="E36" s="560"/>
      <c r="F36" s="560"/>
      <c r="G36" s="560"/>
      <c r="H36" s="343">
        <f t="shared" si="7"/>
        <v>0</v>
      </c>
      <c r="J36" s="551"/>
      <c r="K36" s="551"/>
      <c r="L36" s="551"/>
      <c r="M36" s="551"/>
      <c r="N36" s="593"/>
      <c r="O36" s="1082"/>
      <c r="P36" s="1078"/>
      <c r="Q36" s="1077"/>
      <c r="R36" s="1077"/>
      <c r="S36" s="1077"/>
    </row>
    <row r="37" spans="2:19" s="591" customFormat="1" ht="15" customHeight="1" x14ac:dyDescent="0.25">
      <c r="B37" s="169">
        <v>1</v>
      </c>
      <c r="C37" s="780"/>
      <c r="D37" s="780"/>
      <c r="E37" s="780"/>
      <c r="F37" s="780"/>
      <c r="G37" s="780"/>
      <c r="H37" s="343">
        <f t="shared" si="7"/>
        <v>0</v>
      </c>
      <c r="J37" s="551"/>
      <c r="K37" s="551"/>
      <c r="L37" s="551"/>
      <c r="M37" s="551"/>
      <c r="N37" s="593"/>
      <c r="O37" s="992" t="s">
        <v>1337</v>
      </c>
      <c r="P37" s="991"/>
      <c r="Q37" s="551"/>
      <c r="R37" s="551"/>
      <c r="S37" s="551"/>
    </row>
    <row r="38" spans="2:19" s="591" customFormat="1" ht="15" customHeight="1" x14ac:dyDescent="0.25">
      <c r="B38" s="409" t="s">
        <v>332</v>
      </c>
      <c r="C38" s="344">
        <f t="shared" ref="C38:H38" si="8">SUM(C32:C37)</f>
        <v>0</v>
      </c>
      <c r="D38" s="344">
        <f t="shared" si="8"/>
        <v>0</v>
      </c>
      <c r="E38" s="344">
        <f t="shared" si="8"/>
        <v>0</v>
      </c>
      <c r="F38" s="344">
        <f t="shared" si="8"/>
        <v>0</v>
      </c>
      <c r="G38" s="345">
        <f t="shared" si="8"/>
        <v>0</v>
      </c>
      <c r="H38" s="305">
        <f t="shared" si="8"/>
        <v>0</v>
      </c>
      <c r="J38" s="945">
        <f>SUM(J32:J37)</f>
        <v>0</v>
      </c>
      <c r="K38" s="946">
        <f>SUM(K32:K37)</f>
        <v>0</v>
      </c>
      <c r="L38" s="946">
        <f>SUM(L32:L37)</f>
        <v>0</v>
      </c>
      <c r="M38" s="947">
        <f>SUM(M32:M37)</f>
        <v>0</v>
      </c>
      <c r="N38" s="593"/>
      <c r="O38" s="593"/>
      <c r="P38" s="945">
        <f>SUM(P32:P37)</f>
        <v>0</v>
      </c>
      <c r="Q38" s="946">
        <f>SUM(Q32:Q37)</f>
        <v>0</v>
      </c>
      <c r="R38" s="946">
        <f>SUM(R32:R37)</f>
        <v>0</v>
      </c>
      <c r="S38" s="947">
        <f>SUM(S32:S37)</f>
        <v>0</v>
      </c>
    </row>
    <row r="39" spans="2:19" s="591" customFormat="1" ht="15" customHeight="1" x14ac:dyDescent="0.25">
      <c r="C39" s="592"/>
      <c r="D39" s="592"/>
      <c r="E39" s="592"/>
      <c r="F39" s="592"/>
      <c r="G39" s="592"/>
      <c r="J39" s="595"/>
      <c r="K39" s="595"/>
      <c r="L39" s="595"/>
      <c r="M39" s="595"/>
      <c r="N39" s="593"/>
      <c r="O39" s="593"/>
      <c r="P39" s="595"/>
      <c r="Q39" s="595"/>
      <c r="R39" s="595"/>
      <c r="S39" s="595"/>
    </row>
    <row r="40" spans="2:19" s="591" customFormat="1" ht="15" customHeight="1" x14ac:dyDescent="0.25">
      <c r="C40" s="592"/>
      <c r="D40" s="592"/>
      <c r="E40" s="592"/>
      <c r="F40" s="592"/>
      <c r="G40" s="592"/>
      <c r="J40" s="595"/>
      <c r="K40" s="595"/>
      <c r="L40" s="595"/>
      <c r="M40" s="595"/>
      <c r="N40" s="593"/>
      <c r="O40" s="593"/>
      <c r="P40" s="595"/>
      <c r="Q40" s="595"/>
      <c r="R40" s="595"/>
      <c r="S40" s="595"/>
    </row>
    <row r="41" spans="2:19" ht="45" x14ac:dyDescent="0.25">
      <c r="B41" s="886" t="s">
        <v>1214</v>
      </c>
      <c r="C41" s="471" t="s">
        <v>590</v>
      </c>
      <c r="D41" s="472" t="s">
        <v>591</v>
      </c>
      <c r="E41" s="472" t="s">
        <v>592</v>
      </c>
      <c r="F41" s="472" t="s">
        <v>593</v>
      </c>
      <c r="G41" s="473" t="s">
        <v>411</v>
      </c>
      <c r="H41" s="409" t="s">
        <v>332</v>
      </c>
      <c r="J41" s="941" t="s">
        <v>793</v>
      </c>
      <c r="K41" s="942" t="s">
        <v>794</v>
      </c>
      <c r="L41" s="942" t="s">
        <v>796</v>
      </c>
      <c r="M41" s="943" t="s">
        <v>797</v>
      </c>
      <c r="P41" s="941" t="s">
        <v>793</v>
      </c>
      <c r="Q41" s="942" t="s">
        <v>794</v>
      </c>
      <c r="R41" s="942" t="s">
        <v>796</v>
      </c>
      <c r="S41" s="943" t="s">
        <v>797</v>
      </c>
    </row>
    <row r="42" spans="2:19" ht="15" customHeight="1" x14ac:dyDescent="0.25">
      <c r="B42" s="168">
        <v>0.1</v>
      </c>
      <c r="C42" s="265"/>
      <c r="D42" s="265"/>
      <c r="E42" s="265"/>
      <c r="F42" s="265"/>
      <c r="G42" s="265"/>
      <c r="H42" s="343">
        <f t="shared" ref="H42:H46" si="9">SUM(C42:G42)</f>
        <v>0</v>
      </c>
      <c r="J42" s="551"/>
      <c r="K42" s="551"/>
      <c r="L42" s="551"/>
      <c r="M42" s="551"/>
      <c r="O42" s="992" t="s">
        <v>599</v>
      </c>
      <c r="P42" s="991"/>
      <c r="Q42" s="551"/>
      <c r="R42" s="551"/>
      <c r="S42" s="551"/>
    </row>
    <row r="43" spans="2:19" ht="15" customHeight="1" x14ac:dyDescent="0.25">
      <c r="B43" s="169">
        <v>0.15</v>
      </c>
      <c r="C43" s="265"/>
      <c r="D43" s="265"/>
      <c r="E43" s="265"/>
      <c r="F43" s="265"/>
      <c r="G43" s="265"/>
      <c r="H43" s="343">
        <f t="shared" si="9"/>
        <v>0</v>
      </c>
      <c r="J43" s="551"/>
      <c r="K43" s="551"/>
      <c r="L43" s="551"/>
      <c r="M43" s="551"/>
      <c r="O43" s="1082" t="s">
        <v>1336</v>
      </c>
      <c r="P43" s="1078"/>
      <c r="Q43" s="1077"/>
      <c r="R43" s="1077"/>
      <c r="S43" s="1077"/>
    </row>
    <row r="44" spans="2:19" ht="15" customHeight="1" x14ac:dyDescent="0.25">
      <c r="B44" s="169">
        <v>0.25</v>
      </c>
      <c r="C44" s="265"/>
      <c r="D44" s="265"/>
      <c r="E44" s="265"/>
      <c r="F44" s="265"/>
      <c r="G44" s="265"/>
      <c r="H44" s="343">
        <f t="shared" si="9"/>
        <v>0</v>
      </c>
      <c r="J44" s="551"/>
      <c r="K44" s="551"/>
      <c r="L44" s="551"/>
      <c r="M44" s="551"/>
      <c r="O44" s="1082"/>
      <c r="P44" s="1078"/>
      <c r="Q44" s="1077"/>
      <c r="R44" s="1077"/>
      <c r="S44" s="1077"/>
    </row>
    <row r="45" spans="2:19" ht="15" customHeight="1" x14ac:dyDescent="0.25">
      <c r="B45" s="169">
        <v>0.35</v>
      </c>
      <c r="C45" s="265"/>
      <c r="D45" s="265"/>
      <c r="E45" s="265"/>
      <c r="F45" s="265"/>
      <c r="G45" s="265"/>
      <c r="H45" s="343">
        <f t="shared" si="9"/>
        <v>0</v>
      </c>
      <c r="J45" s="551"/>
      <c r="K45" s="551"/>
      <c r="L45" s="551"/>
      <c r="M45" s="551"/>
      <c r="O45" s="1082"/>
      <c r="P45" s="1078"/>
      <c r="Q45" s="1077"/>
      <c r="R45" s="1077"/>
      <c r="S45" s="1077"/>
    </row>
    <row r="46" spans="2:19" s="591" customFormat="1" ht="15" customHeight="1" x14ac:dyDescent="0.25">
      <c r="B46" s="169">
        <v>1</v>
      </c>
      <c r="C46" s="780"/>
      <c r="D46" s="780"/>
      <c r="E46" s="780"/>
      <c r="F46" s="780"/>
      <c r="G46" s="780"/>
      <c r="H46" s="343">
        <f t="shared" si="9"/>
        <v>0</v>
      </c>
      <c r="J46" s="551"/>
      <c r="K46" s="551"/>
      <c r="L46" s="551"/>
      <c r="M46" s="551"/>
      <c r="N46" s="593"/>
      <c r="O46" s="992" t="s">
        <v>1337</v>
      </c>
      <c r="P46" s="991"/>
      <c r="Q46" s="551"/>
      <c r="R46" s="551"/>
      <c r="S46" s="551"/>
    </row>
    <row r="47" spans="2:19" ht="15" customHeight="1" x14ac:dyDescent="0.25">
      <c r="B47" s="409" t="s">
        <v>332</v>
      </c>
      <c r="C47" s="344">
        <f t="shared" ref="C47:H47" si="10">SUM(C42:C46)</f>
        <v>0</v>
      </c>
      <c r="D47" s="344">
        <f t="shared" si="10"/>
        <v>0</v>
      </c>
      <c r="E47" s="344">
        <f t="shared" si="10"/>
        <v>0</v>
      </c>
      <c r="F47" s="344">
        <f t="shared" si="10"/>
        <v>0</v>
      </c>
      <c r="G47" s="345">
        <f t="shared" si="10"/>
        <v>0</v>
      </c>
      <c r="H47" s="305">
        <f t="shared" si="10"/>
        <v>0</v>
      </c>
      <c r="J47" s="945">
        <f>SUM(J42:J46)</f>
        <v>0</v>
      </c>
      <c r="K47" s="946">
        <f>SUM(K42:K46)</f>
        <v>0</v>
      </c>
      <c r="L47" s="946">
        <f>SUM(L42:L46)</f>
        <v>0</v>
      </c>
      <c r="M47" s="947">
        <f>SUM(M42:M46)</f>
        <v>0</v>
      </c>
      <c r="P47" s="945">
        <f>SUM(P42:P46)</f>
        <v>0</v>
      </c>
      <c r="Q47" s="946">
        <f>SUM(Q42:Q46)</f>
        <v>0</v>
      </c>
      <c r="R47" s="946">
        <f>SUM(R42:R46)</f>
        <v>0</v>
      </c>
      <c r="S47" s="947">
        <f>SUM(S42:S46)</f>
        <v>0</v>
      </c>
    </row>
    <row r="48" spans="2:19" ht="15" customHeight="1" x14ac:dyDescent="0.25">
      <c r="C48" s="11"/>
      <c r="D48" s="11"/>
      <c r="E48" s="11"/>
      <c r="F48" s="11"/>
      <c r="G48" s="11"/>
    </row>
    <row r="49" spans="2:19" ht="15" customHeight="1" x14ac:dyDescent="0.25">
      <c r="C49" s="11"/>
      <c r="D49" s="11"/>
      <c r="E49" s="11"/>
      <c r="F49" s="11"/>
      <c r="G49" s="11"/>
    </row>
    <row r="50" spans="2:19" ht="45" x14ac:dyDescent="0.25">
      <c r="B50" s="409" t="s">
        <v>1215</v>
      </c>
      <c r="C50" s="471" t="s">
        <v>590</v>
      </c>
      <c r="D50" s="472" t="s">
        <v>591</v>
      </c>
      <c r="E50" s="472" t="s">
        <v>592</v>
      </c>
      <c r="F50" s="472" t="s">
        <v>593</v>
      </c>
      <c r="G50" s="473" t="s">
        <v>411</v>
      </c>
      <c r="H50" s="409" t="s">
        <v>332</v>
      </c>
      <c r="J50" s="941" t="s">
        <v>793</v>
      </c>
      <c r="K50" s="942" t="s">
        <v>794</v>
      </c>
      <c r="L50" s="942" t="s">
        <v>796</v>
      </c>
      <c r="M50" s="943" t="s">
        <v>797</v>
      </c>
      <c r="P50" s="941" t="s">
        <v>793</v>
      </c>
      <c r="Q50" s="942" t="s">
        <v>794</v>
      </c>
      <c r="R50" s="942" t="s">
        <v>796</v>
      </c>
      <c r="S50" s="943" t="s">
        <v>797</v>
      </c>
    </row>
    <row r="51" spans="2:19" s="593" customFormat="1" ht="15" customHeight="1" x14ac:dyDescent="0.25">
      <c r="B51" s="937" t="s">
        <v>599</v>
      </c>
      <c r="C51" s="551"/>
      <c r="D51" s="551"/>
      <c r="E51" s="551"/>
      <c r="F51" s="551"/>
      <c r="G51" s="551"/>
      <c r="H51" s="938">
        <f t="shared" ref="H51:H53" si="11">SUM(C51:G51)</f>
        <v>0</v>
      </c>
      <c r="J51" s="551"/>
      <c r="K51" s="551"/>
      <c r="L51" s="551"/>
      <c r="M51" s="551"/>
      <c r="O51" s="752" t="s">
        <v>599</v>
      </c>
      <c r="P51" s="551"/>
      <c r="Q51" s="551"/>
      <c r="R51" s="551"/>
      <c r="S51" s="551"/>
    </row>
    <row r="52" spans="2:19" s="593" customFormat="1" ht="15" customHeight="1" x14ac:dyDescent="0.25">
      <c r="B52" s="939" t="s">
        <v>1336</v>
      </c>
      <c r="C52" s="940"/>
      <c r="D52" s="940"/>
      <c r="E52" s="940"/>
      <c r="F52" s="940"/>
      <c r="G52" s="940"/>
      <c r="H52" s="938">
        <f t="shared" si="11"/>
        <v>0</v>
      </c>
      <c r="J52" s="940"/>
      <c r="K52" s="940"/>
      <c r="L52" s="940"/>
      <c r="M52" s="940"/>
      <c r="O52" s="752" t="s">
        <v>1336</v>
      </c>
      <c r="P52" s="940"/>
      <c r="Q52" s="940"/>
      <c r="R52" s="940"/>
      <c r="S52" s="940"/>
    </row>
    <row r="53" spans="2:19" s="593" customFormat="1" ht="15" customHeight="1" x14ac:dyDescent="0.25">
      <c r="B53" s="939" t="s">
        <v>1337</v>
      </c>
      <c r="C53" s="780"/>
      <c r="D53" s="780"/>
      <c r="E53" s="780"/>
      <c r="F53" s="780"/>
      <c r="G53" s="780"/>
      <c r="H53" s="938">
        <f t="shared" si="11"/>
        <v>0</v>
      </c>
      <c r="J53" s="551"/>
      <c r="K53" s="551"/>
      <c r="L53" s="551"/>
      <c r="M53" s="551"/>
      <c r="O53" s="752" t="s">
        <v>1337</v>
      </c>
      <c r="P53" s="551"/>
      <c r="Q53" s="551"/>
      <c r="R53" s="551"/>
      <c r="S53" s="551"/>
    </row>
    <row r="54" spans="2:19" ht="15" customHeight="1" x14ac:dyDescent="0.25">
      <c r="B54" s="409" t="s">
        <v>332</v>
      </c>
      <c r="C54" s="344">
        <f t="shared" ref="C54:H54" si="12">SUM(C51:C53)</f>
        <v>0</v>
      </c>
      <c r="D54" s="344">
        <f t="shared" si="12"/>
        <v>0</v>
      </c>
      <c r="E54" s="344">
        <f t="shared" si="12"/>
        <v>0</v>
      </c>
      <c r="F54" s="344">
        <f t="shared" si="12"/>
        <v>0</v>
      </c>
      <c r="G54" s="345">
        <f t="shared" si="12"/>
        <v>0</v>
      </c>
      <c r="H54" s="305">
        <f t="shared" si="12"/>
        <v>0</v>
      </c>
      <c r="J54" s="945">
        <f>SUM(J51:J53)</f>
        <v>0</v>
      </c>
      <c r="K54" s="946">
        <f>SUM(K51:K53)</f>
        <v>0</v>
      </c>
      <c r="L54" s="946">
        <f>SUM(L51:L53)</f>
        <v>0</v>
      </c>
      <c r="M54" s="947">
        <f>SUM(M51:M53)</f>
        <v>0</v>
      </c>
      <c r="P54" s="945">
        <f>SUM(P51:P53)</f>
        <v>0</v>
      </c>
      <c r="Q54" s="946">
        <f>SUM(Q51:Q53)</f>
        <v>0</v>
      </c>
      <c r="R54" s="946">
        <f>SUM(R51:R53)</f>
        <v>0</v>
      </c>
      <c r="S54" s="947">
        <f>SUM(S51:S53)</f>
        <v>0</v>
      </c>
    </row>
    <row r="55" spans="2:19" ht="15" customHeight="1" x14ac:dyDescent="0.25">
      <c r="C55" s="11"/>
      <c r="D55" s="11"/>
      <c r="E55" s="11"/>
      <c r="F55" s="11"/>
      <c r="G55" s="11"/>
    </row>
    <row r="56" spans="2:19" ht="15" customHeight="1" x14ac:dyDescent="0.25">
      <c r="C56" s="11"/>
      <c r="D56" s="11"/>
      <c r="E56" s="11"/>
      <c r="F56" s="11"/>
      <c r="G56" s="11"/>
    </row>
    <row r="57" spans="2:19" ht="45" x14ac:dyDescent="0.25">
      <c r="B57" s="409" t="s">
        <v>1211</v>
      </c>
      <c r="C57" s="471" t="s">
        <v>590</v>
      </c>
      <c r="D57" s="472" t="s">
        <v>591</v>
      </c>
      <c r="E57" s="472" t="s">
        <v>592</v>
      </c>
      <c r="F57" s="472" t="s">
        <v>593</v>
      </c>
      <c r="G57" s="473" t="s">
        <v>411</v>
      </c>
      <c r="H57" s="409" t="s">
        <v>332</v>
      </c>
      <c r="J57" s="941" t="s">
        <v>793</v>
      </c>
      <c r="K57" s="942" t="s">
        <v>794</v>
      </c>
      <c r="L57" s="942" t="s">
        <v>796</v>
      </c>
      <c r="M57" s="943" t="s">
        <v>797</v>
      </c>
      <c r="P57" s="941" t="s">
        <v>793</v>
      </c>
      <c r="Q57" s="942" t="s">
        <v>794</v>
      </c>
      <c r="R57" s="942" t="s">
        <v>796</v>
      </c>
      <c r="S57" s="943" t="s">
        <v>797</v>
      </c>
    </row>
    <row r="58" spans="2:19" ht="15" customHeight="1" x14ac:dyDescent="0.25">
      <c r="B58" s="168">
        <v>0.08</v>
      </c>
      <c r="C58" s="265"/>
      <c r="D58" s="265"/>
      <c r="E58" s="265"/>
      <c r="F58" s="265"/>
      <c r="G58" s="265"/>
      <c r="H58" s="343">
        <f>SUM(C58:G58)</f>
        <v>0</v>
      </c>
      <c r="J58" s="551"/>
      <c r="K58" s="551"/>
      <c r="L58" s="551"/>
      <c r="M58" s="551"/>
      <c r="O58" s="992" t="s">
        <v>599</v>
      </c>
      <c r="P58" s="991"/>
      <c r="Q58" s="551"/>
      <c r="R58" s="551"/>
      <c r="S58" s="551"/>
    </row>
    <row r="59" spans="2:19" ht="15" customHeight="1" x14ac:dyDescent="0.25">
      <c r="B59" s="169">
        <v>0.15</v>
      </c>
      <c r="C59" s="265"/>
      <c r="D59" s="265"/>
      <c r="E59" s="265"/>
      <c r="F59" s="265"/>
      <c r="G59" s="265"/>
      <c r="H59" s="343">
        <f>SUM(C59:G59)</f>
        <v>0</v>
      </c>
      <c r="J59" s="551"/>
      <c r="K59" s="551"/>
      <c r="L59" s="551"/>
      <c r="M59" s="551"/>
      <c r="O59" s="1082" t="s">
        <v>1336</v>
      </c>
      <c r="P59" s="1078"/>
      <c r="Q59" s="1077"/>
      <c r="R59" s="1077"/>
      <c r="S59" s="1077"/>
    </row>
    <row r="60" spans="2:19" ht="15" customHeight="1" x14ac:dyDescent="0.25">
      <c r="B60" s="169">
        <v>0.3</v>
      </c>
      <c r="C60" s="265"/>
      <c r="D60" s="265"/>
      <c r="E60" s="265"/>
      <c r="F60" s="265"/>
      <c r="G60" s="265"/>
      <c r="H60" s="343">
        <f>SUM(C60:G60)</f>
        <v>0</v>
      </c>
      <c r="J60" s="551"/>
      <c r="K60" s="551"/>
      <c r="L60" s="551"/>
      <c r="M60" s="551"/>
      <c r="O60" s="1082"/>
      <c r="P60" s="1078"/>
      <c r="Q60" s="1077"/>
      <c r="R60" s="1077"/>
      <c r="S60" s="1077"/>
    </row>
    <row r="61" spans="2:19" s="591" customFormat="1" ht="15" customHeight="1" x14ac:dyDescent="0.25">
      <c r="B61" s="169">
        <v>1</v>
      </c>
      <c r="C61" s="780"/>
      <c r="D61" s="780"/>
      <c r="E61" s="780"/>
      <c r="F61" s="780"/>
      <c r="G61" s="780"/>
      <c r="H61" s="343">
        <f>SUM(C61:G61)</f>
        <v>0</v>
      </c>
      <c r="J61" s="551"/>
      <c r="K61" s="551"/>
      <c r="L61" s="551"/>
      <c r="M61" s="551"/>
      <c r="N61" s="593"/>
      <c r="O61" s="992" t="s">
        <v>1337</v>
      </c>
      <c r="P61" s="991"/>
      <c r="Q61" s="551"/>
      <c r="R61" s="551"/>
      <c r="S61" s="551"/>
    </row>
    <row r="62" spans="2:19" ht="15" customHeight="1" x14ac:dyDescent="0.25">
      <c r="B62" s="409" t="s">
        <v>332</v>
      </c>
      <c r="C62" s="344">
        <f>SUM(C58:C61)</f>
        <v>0</v>
      </c>
      <c r="D62" s="344">
        <f>SUM(D58:D61)</f>
        <v>0</v>
      </c>
      <c r="E62" s="344">
        <f>SUM(E58:E61)</f>
        <v>0</v>
      </c>
      <c r="F62" s="344">
        <f>SUM(F58:F61)</f>
        <v>0</v>
      </c>
      <c r="G62" s="345">
        <f>SUM(G58:G61)</f>
        <v>0</v>
      </c>
      <c r="H62" s="305">
        <f>SUM(C62:G62)</f>
        <v>0</v>
      </c>
      <c r="J62" s="945">
        <f>SUM(J58:J61)</f>
        <v>0</v>
      </c>
      <c r="K62" s="946">
        <f>SUM(K58:K61)</f>
        <v>0</v>
      </c>
      <c r="L62" s="946">
        <f>SUM(L58:L61)</f>
        <v>0</v>
      </c>
      <c r="M62" s="947">
        <f>SUM(M58:M61)</f>
        <v>0</v>
      </c>
      <c r="P62" s="945">
        <f>SUM(P58:P61)</f>
        <v>0</v>
      </c>
      <c r="Q62" s="946">
        <f>SUM(Q58:Q61)</f>
        <v>0</v>
      </c>
      <c r="R62" s="946">
        <f>SUM(R58:R61)</f>
        <v>0</v>
      </c>
      <c r="S62" s="947">
        <f>SUM(S58:S61)</f>
        <v>0</v>
      </c>
    </row>
    <row r="64" spans="2:19" s="591" customFormat="1" ht="15" customHeight="1" x14ac:dyDescent="0.25">
      <c r="J64" s="595"/>
      <c r="K64" s="595"/>
      <c r="L64" s="595"/>
      <c r="M64" s="595"/>
      <c r="N64" s="593"/>
      <c r="O64" s="593"/>
      <c r="P64" s="595"/>
      <c r="Q64" s="595"/>
      <c r="R64" s="595"/>
      <c r="S64" s="595"/>
    </row>
    <row r="65" spans="2:19" ht="15" customHeight="1" x14ac:dyDescent="0.25">
      <c r="B65" s="469"/>
      <c r="C65" s="402"/>
      <c r="D65" s="402"/>
      <c r="E65" s="402"/>
      <c r="F65" s="402"/>
      <c r="G65" s="402"/>
      <c r="H65" s="402"/>
      <c r="I65" s="402"/>
      <c r="J65" s="402"/>
      <c r="K65" s="402"/>
      <c r="L65" s="402"/>
      <c r="M65" s="402"/>
      <c r="N65" s="402"/>
      <c r="O65" s="990"/>
      <c r="P65" s="402"/>
      <c r="Q65" s="402"/>
      <c r="R65" s="402"/>
      <c r="S65" s="403"/>
    </row>
    <row r="66" spans="2:19" ht="15" customHeight="1" x14ac:dyDescent="0.25">
      <c r="B66" s="371" t="s">
        <v>686</v>
      </c>
      <c r="C66" s="470"/>
      <c r="D66" s="470"/>
      <c r="E66" s="470"/>
      <c r="F66" s="470"/>
      <c r="G66" s="470"/>
      <c r="H66" s="470"/>
      <c r="I66" s="470"/>
      <c r="J66" s="470"/>
      <c r="K66" s="470"/>
      <c r="L66" s="470"/>
      <c r="M66" s="470"/>
      <c r="N66" s="470"/>
      <c r="O66" s="470"/>
      <c r="P66" s="470"/>
      <c r="Q66" s="470"/>
      <c r="R66" s="470"/>
      <c r="S66" s="404"/>
    </row>
    <row r="67" spans="2:19" ht="15" customHeight="1" x14ac:dyDescent="0.25">
      <c r="B67" s="392" t="s">
        <v>719</v>
      </c>
      <c r="C67" s="470"/>
      <c r="D67" s="470"/>
      <c r="E67" s="470"/>
      <c r="F67" s="470"/>
      <c r="G67" s="470"/>
      <c r="H67" s="470"/>
      <c r="I67" s="470"/>
      <c r="J67" s="470"/>
      <c r="K67" s="470"/>
      <c r="L67" s="470"/>
      <c r="M67" s="470"/>
      <c r="N67" s="470"/>
      <c r="O67" s="470"/>
      <c r="P67" s="470"/>
      <c r="Q67" s="470"/>
      <c r="R67" s="470"/>
      <c r="S67" s="404"/>
    </row>
    <row r="68" spans="2:19" s="591" customFormat="1" ht="15" customHeight="1" x14ac:dyDescent="0.25">
      <c r="B68" s="590" t="s">
        <v>1363</v>
      </c>
      <c r="C68" s="470"/>
      <c r="D68" s="470"/>
      <c r="E68" s="470"/>
      <c r="F68" s="470"/>
      <c r="G68" s="470"/>
      <c r="H68" s="470"/>
      <c r="I68" s="470"/>
      <c r="J68" s="470"/>
      <c r="K68" s="470"/>
      <c r="L68" s="470"/>
      <c r="M68" s="470"/>
      <c r="N68" s="470"/>
      <c r="O68" s="470"/>
      <c r="P68" s="470"/>
      <c r="Q68" s="470"/>
      <c r="R68" s="470"/>
      <c r="S68" s="404"/>
    </row>
    <row r="69" spans="2:19" s="591" customFormat="1" ht="15" customHeight="1" x14ac:dyDescent="0.25">
      <c r="B69" s="590" t="s">
        <v>1364</v>
      </c>
      <c r="C69" s="470"/>
      <c r="D69" s="470"/>
      <c r="E69" s="470"/>
      <c r="F69" s="470"/>
      <c r="G69" s="470"/>
      <c r="H69" s="470"/>
      <c r="I69" s="470"/>
      <c r="J69" s="470"/>
      <c r="K69" s="470"/>
      <c r="L69" s="470"/>
      <c r="M69" s="470"/>
      <c r="N69" s="470"/>
      <c r="O69" s="470"/>
      <c r="P69" s="470"/>
      <c r="Q69" s="470"/>
      <c r="R69" s="470"/>
      <c r="S69" s="404"/>
    </row>
    <row r="70" spans="2:19" s="591" customFormat="1" ht="15" customHeight="1" x14ac:dyDescent="0.25">
      <c r="B70" s="590"/>
      <c r="C70" s="470"/>
      <c r="D70" s="470"/>
      <c r="E70" s="470"/>
      <c r="F70" s="470"/>
      <c r="G70" s="470"/>
      <c r="H70" s="470"/>
      <c r="I70" s="470"/>
      <c r="J70" s="470"/>
      <c r="K70" s="470"/>
      <c r="L70" s="470"/>
      <c r="M70" s="470"/>
      <c r="N70" s="470"/>
      <c r="O70" s="470"/>
      <c r="P70" s="470"/>
      <c r="Q70" s="470"/>
      <c r="R70" s="470"/>
      <c r="S70" s="404"/>
    </row>
    <row r="71" spans="2:19" s="591" customFormat="1" ht="15" customHeight="1" x14ac:dyDescent="0.25">
      <c r="B71" s="590" t="s">
        <v>1339</v>
      </c>
      <c r="C71" s="470"/>
      <c r="D71" s="470"/>
      <c r="E71" s="470"/>
      <c r="F71" s="470"/>
      <c r="G71" s="470"/>
      <c r="H71" s="470"/>
      <c r="I71" s="470"/>
      <c r="J71" s="470"/>
      <c r="K71" s="470"/>
      <c r="L71" s="470"/>
      <c r="M71" s="470"/>
      <c r="N71" s="470"/>
      <c r="O71" s="470"/>
      <c r="P71" s="470"/>
      <c r="Q71" s="470"/>
      <c r="R71" s="470"/>
      <c r="S71" s="404"/>
    </row>
    <row r="72" spans="2:19" s="591" customFormat="1" ht="15" customHeight="1" x14ac:dyDescent="0.25">
      <c r="B72" s="590" t="s">
        <v>1360</v>
      </c>
      <c r="C72" s="470"/>
      <c r="D72" s="470"/>
      <c r="E72" s="470"/>
      <c r="F72" s="470"/>
      <c r="G72" s="470"/>
      <c r="H72" s="470"/>
      <c r="I72" s="470"/>
      <c r="J72" s="470"/>
      <c r="K72" s="470"/>
      <c r="L72" s="470"/>
      <c r="M72" s="470"/>
      <c r="N72" s="470"/>
      <c r="O72" s="470"/>
      <c r="P72" s="470"/>
      <c r="Q72" s="470"/>
      <c r="R72" s="470"/>
      <c r="S72" s="404"/>
    </row>
    <row r="73" spans="2:19" s="591" customFormat="1" ht="15" customHeight="1" x14ac:dyDescent="0.25">
      <c r="B73" s="590" t="s">
        <v>1361</v>
      </c>
      <c r="C73" s="470"/>
      <c r="D73" s="470"/>
      <c r="E73" s="470"/>
      <c r="F73" s="470"/>
      <c r="G73" s="470"/>
      <c r="H73" s="470"/>
      <c r="I73" s="470"/>
      <c r="J73" s="470"/>
      <c r="K73" s="470"/>
      <c r="L73" s="470"/>
      <c r="M73" s="470"/>
      <c r="N73" s="470"/>
      <c r="O73" s="470"/>
      <c r="P73" s="470"/>
      <c r="Q73" s="470"/>
      <c r="R73" s="470"/>
      <c r="S73" s="404"/>
    </row>
    <row r="74" spans="2:19" s="591" customFormat="1" ht="15" customHeight="1" x14ac:dyDescent="0.25">
      <c r="B74" s="590"/>
      <c r="C74" s="470"/>
      <c r="D74" s="470"/>
      <c r="E74" s="470"/>
      <c r="F74" s="470"/>
      <c r="G74" s="470"/>
      <c r="H74" s="470"/>
      <c r="I74" s="470"/>
      <c r="J74" s="470"/>
      <c r="K74" s="470"/>
      <c r="L74" s="470"/>
      <c r="M74" s="470"/>
      <c r="N74" s="470"/>
      <c r="O74" s="470"/>
      <c r="P74" s="470"/>
      <c r="Q74" s="470"/>
      <c r="R74" s="470"/>
      <c r="S74" s="404"/>
    </row>
    <row r="75" spans="2:19" s="591" customFormat="1" ht="15" customHeight="1" x14ac:dyDescent="0.25">
      <c r="B75" s="590" t="s">
        <v>1338</v>
      </c>
      <c r="C75" s="470"/>
      <c r="D75" s="470"/>
      <c r="E75" s="470"/>
      <c r="F75" s="470"/>
      <c r="G75" s="470"/>
      <c r="H75" s="470"/>
      <c r="I75" s="470"/>
      <c r="J75" s="470"/>
      <c r="K75" s="470"/>
      <c r="L75" s="470"/>
      <c r="M75" s="470"/>
      <c r="N75" s="470"/>
      <c r="O75" s="470"/>
      <c r="P75" s="470"/>
      <c r="Q75" s="470"/>
      <c r="R75" s="470"/>
      <c r="S75" s="404"/>
    </row>
    <row r="76" spans="2:19" s="591" customFormat="1" ht="15" customHeight="1" x14ac:dyDescent="0.25">
      <c r="B76" s="590"/>
      <c r="C76" s="470"/>
      <c r="D76" s="470"/>
      <c r="E76" s="470"/>
      <c r="F76" s="470"/>
      <c r="G76" s="470"/>
      <c r="H76" s="470"/>
      <c r="I76" s="470"/>
      <c r="J76" s="470"/>
      <c r="K76" s="470"/>
      <c r="L76" s="470"/>
      <c r="M76" s="470"/>
      <c r="N76" s="470"/>
      <c r="O76" s="470"/>
      <c r="P76" s="470"/>
      <c r="Q76" s="470"/>
      <c r="R76" s="470"/>
      <c r="S76" s="404"/>
    </row>
    <row r="77" spans="2:19" s="591" customFormat="1" ht="15" customHeight="1" x14ac:dyDescent="0.25">
      <c r="B77" s="588" t="s">
        <v>1101</v>
      </c>
      <c r="C77" s="470"/>
      <c r="D77" s="470"/>
      <c r="E77" s="470"/>
      <c r="F77" s="470"/>
      <c r="G77" s="470"/>
      <c r="H77" s="470"/>
      <c r="I77" s="470"/>
      <c r="J77" s="470"/>
      <c r="K77" s="470"/>
      <c r="L77" s="470"/>
      <c r="M77" s="470"/>
      <c r="N77" s="470"/>
      <c r="O77" s="470"/>
      <c r="P77" s="470"/>
      <c r="Q77" s="470"/>
      <c r="R77" s="470"/>
      <c r="S77" s="404"/>
    </row>
    <row r="78" spans="2:19" s="591" customFormat="1" ht="15" customHeight="1" x14ac:dyDescent="0.25">
      <c r="B78" s="590" t="s">
        <v>1140</v>
      </c>
      <c r="C78" s="470"/>
      <c r="D78" s="470"/>
      <c r="E78" s="470"/>
      <c r="F78" s="470"/>
      <c r="G78" s="470"/>
      <c r="H78" s="470"/>
      <c r="I78" s="470"/>
      <c r="J78" s="470"/>
      <c r="K78" s="470"/>
      <c r="L78" s="470"/>
      <c r="M78" s="470"/>
      <c r="N78" s="470"/>
      <c r="O78" s="470"/>
      <c r="P78" s="470"/>
      <c r="Q78" s="470"/>
      <c r="R78" s="470"/>
      <c r="S78" s="404"/>
    </row>
    <row r="79" spans="2:19" s="591" customFormat="1" ht="15" customHeight="1" x14ac:dyDescent="0.25">
      <c r="B79" s="590" t="s">
        <v>1223</v>
      </c>
      <c r="C79" s="470"/>
      <c r="D79" s="470"/>
      <c r="E79" s="470"/>
      <c r="F79" s="470"/>
      <c r="G79" s="470"/>
      <c r="H79" s="470"/>
      <c r="I79" s="470"/>
      <c r="J79" s="470"/>
      <c r="K79" s="470"/>
      <c r="L79" s="470"/>
      <c r="M79" s="470"/>
      <c r="N79" s="470"/>
      <c r="O79" s="470"/>
      <c r="P79" s="470"/>
      <c r="Q79" s="470"/>
      <c r="R79" s="470"/>
      <c r="S79" s="404"/>
    </row>
    <row r="80" spans="2:19" s="591" customFormat="1" ht="15" customHeight="1" x14ac:dyDescent="0.25">
      <c r="B80" s="590" t="s">
        <v>1362</v>
      </c>
      <c r="C80" s="470"/>
      <c r="D80" s="470"/>
      <c r="E80" s="470"/>
      <c r="F80" s="470"/>
      <c r="G80" s="470"/>
      <c r="H80" s="470"/>
      <c r="I80" s="470"/>
      <c r="J80" s="470"/>
      <c r="K80" s="470"/>
      <c r="L80" s="470"/>
      <c r="M80" s="470"/>
      <c r="N80" s="470"/>
      <c r="O80" s="470"/>
      <c r="P80" s="470"/>
      <c r="Q80" s="470"/>
      <c r="R80" s="470"/>
      <c r="S80" s="404"/>
    </row>
    <row r="81" spans="2:19" s="591" customFormat="1" ht="15" customHeight="1" x14ac:dyDescent="0.25">
      <c r="B81" s="590"/>
      <c r="C81" s="470"/>
      <c r="D81" s="470"/>
      <c r="E81" s="470"/>
      <c r="F81" s="470"/>
      <c r="G81" s="470"/>
      <c r="H81" s="470"/>
      <c r="I81" s="470"/>
      <c r="J81" s="470"/>
      <c r="K81" s="470"/>
      <c r="L81" s="470"/>
      <c r="M81" s="470"/>
      <c r="N81" s="470"/>
      <c r="O81" s="470"/>
      <c r="P81" s="470"/>
      <c r="Q81" s="470"/>
      <c r="R81" s="470"/>
      <c r="S81" s="404"/>
    </row>
    <row r="82" spans="2:19" s="591" customFormat="1" ht="15" customHeight="1" x14ac:dyDescent="0.25">
      <c r="B82" s="590" t="s">
        <v>1340</v>
      </c>
      <c r="C82" s="470"/>
      <c r="D82" s="470"/>
      <c r="E82" s="470"/>
      <c r="F82" s="470"/>
      <c r="G82" s="470"/>
      <c r="H82" s="470"/>
      <c r="I82" s="470"/>
      <c r="J82" s="470"/>
      <c r="K82" s="470"/>
      <c r="L82" s="470"/>
      <c r="M82" s="470"/>
      <c r="N82" s="470"/>
      <c r="O82" s="470"/>
      <c r="P82" s="470"/>
      <c r="Q82" s="470"/>
      <c r="R82" s="470"/>
      <c r="S82" s="404"/>
    </row>
    <row r="83" spans="2:19" s="591" customFormat="1" ht="15" customHeight="1" x14ac:dyDescent="0.25">
      <c r="B83" s="590" t="s">
        <v>1341</v>
      </c>
      <c r="C83" s="470"/>
      <c r="D83" s="470"/>
      <c r="E83" s="470"/>
      <c r="F83" s="470"/>
      <c r="G83" s="470"/>
      <c r="H83" s="470"/>
      <c r="I83" s="470"/>
      <c r="J83" s="470"/>
      <c r="K83" s="470"/>
      <c r="L83" s="470"/>
      <c r="M83" s="470"/>
      <c r="N83" s="470"/>
      <c r="O83" s="470"/>
      <c r="P83" s="470"/>
      <c r="Q83" s="470"/>
      <c r="R83" s="470"/>
      <c r="S83" s="404"/>
    </row>
    <row r="84" spans="2:19" s="591" customFormat="1" ht="15" customHeight="1" x14ac:dyDescent="0.25">
      <c r="B84" s="590"/>
      <c r="C84" s="470"/>
      <c r="D84" s="470"/>
      <c r="E84" s="470"/>
      <c r="F84" s="470"/>
      <c r="G84" s="470"/>
      <c r="H84" s="470"/>
      <c r="I84" s="470"/>
      <c r="J84" s="470"/>
      <c r="K84" s="470"/>
      <c r="L84" s="470"/>
      <c r="M84" s="470"/>
      <c r="N84" s="470"/>
      <c r="O84" s="470"/>
      <c r="P84" s="470"/>
      <c r="Q84" s="470"/>
      <c r="R84" s="470"/>
      <c r="S84" s="404"/>
    </row>
    <row r="85" spans="2:19" s="591" customFormat="1" ht="15" customHeight="1" x14ac:dyDescent="0.25">
      <c r="B85" s="590" t="s">
        <v>1342</v>
      </c>
      <c r="C85" s="470"/>
      <c r="D85" s="470"/>
      <c r="E85" s="470"/>
      <c r="F85" s="470"/>
      <c r="G85" s="470"/>
      <c r="H85" s="470"/>
      <c r="I85" s="470"/>
      <c r="J85" s="470"/>
      <c r="K85" s="470"/>
      <c r="L85" s="470"/>
      <c r="M85" s="470"/>
      <c r="N85" s="470"/>
      <c r="O85" s="470"/>
      <c r="P85" s="470"/>
      <c r="Q85" s="470"/>
      <c r="R85" s="470"/>
      <c r="S85" s="404"/>
    </row>
    <row r="86" spans="2:19" s="591" customFormat="1" ht="15" customHeight="1" x14ac:dyDescent="0.25">
      <c r="B86" s="590" t="s">
        <v>1346</v>
      </c>
      <c r="C86" s="470"/>
      <c r="D86" s="470"/>
      <c r="E86" s="470"/>
      <c r="F86" s="470"/>
      <c r="G86" s="470"/>
      <c r="H86" s="470"/>
      <c r="I86" s="470"/>
      <c r="J86" s="470"/>
      <c r="K86" s="470"/>
      <c r="L86" s="470"/>
      <c r="M86" s="470"/>
      <c r="N86" s="470"/>
      <c r="O86" s="470"/>
      <c r="P86" s="470"/>
      <c r="Q86" s="470"/>
      <c r="R86" s="470"/>
      <c r="S86" s="404"/>
    </row>
    <row r="87" spans="2:19" s="591" customFormat="1" ht="15" customHeight="1" x14ac:dyDescent="0.25">
      <c r="B87" s="590" t="s">
        <v>1343</v>
      </c>
      <c r="C87" s="470"/>
      <c r="D87" s="470"/>
      <c r="E87" s="470"/>
      <c r="F87" s="470"/>
      <c r="G87" s="470"/>
      <c r="H87" s="470"/>
      <c r="I87" s="470"/>
      <c r="J87" s="470"/>
      <c r="K87" s="470"/>
      <c r="L87" s="470"/>
      <c r="M87" s="470"/>
      <c r="N87" s="470"/>
      <c r="O87" s="470"/>
      <c r="P87" s="470"/>
      <c r="Q87" s="470"/>
      <c r="R87" s="470"/>
      <c r="S87" s="404"/>
    </row>
    <row r="88" spans="2:19" s="591" customFormat="1" ht="15" customHeight="1" x14ac:dyDescent="0.25">
      <c r="B88" s="590" t="s">
        <v>1344</v>
      </c>
      <c r="C88" s="470"/>
      <c r="D88" s="470"/>
      <c r="E88" s="470"/>
      <c r="F88" s="470"/>
      <c r="G88" s="470"/>
      <c r="H88" s="470"/>
      <c r="I88" s="470"/>
      <c r="J88" s="470"/>
      <c r="K88" s="470"/>
      <c r="L88" s="470"/>
      <c r="M88" s="470"/>
      <c r="N88" s="470"/>
      <c r="O88" s="470"/>
      <c r="P88" s="470"/>
      <c r="Q88" s="470"/>
      <c r="R88" s="470"/>
      <c r="S88" s="404"/>
    </row>
    <row r="89" spans="2:19" s="591" customFormat="1" ht="15" customHeight="1" x14ac:dyDescent="0.25">
      <c r="B89" s="590" t="s">
        <v>1347</v>
      </c>
      <c r="C89" s="470"/>
      <c r="D89" s="470"/>
      <c r="E89" s="470"/>
      <c r="F89" s="470"/>
      <c r="G89" s="470"/>
      <c r="H89" s="470"/>
      <c r="I89" s="470"/>
      <c r="J89" s="470"/>
      <c r="K89" s="470"/>
      <c r="L89" s="470"/>
      <c r="M89" s="470"/>
      <c r="N89" s="470"/>
      <c r="O89" s="470"/>
      <c r="P89" s="470"/>
      <c r="Q89" s="470"/>
      <c r="R89" s="470"/>
      <c r="S89" s="404"/>
    </row>
    <row r="90" spans="2:19" s="591" customFormat="1" ht="15" customHeight="1" x14ac:dyDescent="0.25">
      <c r="B90" s="590" t="s">
        <v>1345</v>
      </c>
      <c r="C90" s="470"/>
      <c r="D90" s="470"/>
      <c r="E90" s="470"/>
      <c r="F90" s="470"/>
      <c r="G90" s="470"/>
      <c r="H90" s="470"/>
      <c r="I90" s="470"/>
      <c r="J90" s="470"/>
      <c r="K90" s="470"/>
      <c r="L90" s="470"/>
      <c r="M90" s="470"/>
      <c r="N90" s="470"/>
      <c r="O90" s="470"/>
      <c r="P90" s="470"/>
      <c r="Q90" s="470"/>
      <c r="R90" s="470"/>
      <c r="S90" s="404"/>
    </row>
    <row r="91" spans="2:19" ht="15" customHeight="1" x14ac:dyDescent="0.25">
      <c r="B91" s="740"/>
      <c r="C91" s="405"/>
      <c r="D91" s="405"/>
      <c r="E91" s="405"/>
      <c r="F91" s="405"/>
      <c r="G91" s="405"/>
      <c r="H91" s="405"/>
      <c r="I91" s="405"/>
      <c r="J91" s="405"/>
      <c r="K91" s="405"/>
      <c r="L91" s="405"/>
      <c r="M91" s="405"/>
      <c r="N91" s="405"/>
      <c r="O91" s="405"/>
      <c r="P91" s="405"/>
      <c r="Q91" s="405"/>
      <c r="R91" s="405"/>
      <c r="S91" s="406"/>
    </row>
    <row r="94" spans="2:19" ht="15" customHeight="1" x14ac:dyDescent="0.25">
      <c r="B94" s="591"/>
    </row>
  </sheetData>
  <sheetProtection password="E0C8" sheet="1" objects="1" scenarios="1" formatCells="0" formatColumns="0" formatRows="0"/>
  <mergeCells count="28">
    <mergeCell ref="B4:H4"/>
    <mergeCell ref="P7:P10"/>
    <mergeCell ref="Q7:Q10"/>
    <mergeCell ref="R7:R10"/>
    <mergeCell ref="S7:S10"/>
    <mergeCell ref="O7:O10"/>
    <mergeCell ref="P59:P60"/>
    <mergeCell ref="Q59:Q60"/>
    <mergeCell ref="J4:M4"/>
    <mergeCell ref="P4:S4"/>
    <mergeCell ref="R17:R19"/>
    <mergeCell ref="R59:R60"/>
    <mergeCell ref="S59:S60"/>
    <mergeCell ref="S17:S19"/>
    <mergeCell ref="O17:O19"/>
    <mergeCell ref="O43:O45"/>
    <mergeCell ref="O33:O36"/>
    <mergeCell ref="P17:P19"/>
    <mergeCell ref="Q17:Q19"/>
    <mergeCell ref="O59:O60"/>
    <mergeCell ref="P33:P36"/>
    <mergeCell ref="Q33:Q36"/>
    <mergeCell ref="R33:R36"/>
    <mergeCell ref="S33:S36"/>
    <mergeCell ref="P43:P45"/>
    <mergeCell ref="Q43:Q45"/>
    <mergeCell ref="R43:R45"/>
    <mergeCell ref="S43:S45"/>
  </mergeCells>
  <dataValidations count="1">
    <dataValidation type="custom" allowBlank="1" showErrorMessage="1" errorTitle="Data entry error:" error="Please enter a numeric value or leave blank!" sqref="J58:M61 C42:G46 J42:M46 P25:S27 C25:G27 J25:M27 P11:S11 P51:S53 P58:S61 C51:G53 P46:S46 P6:S7 J32:M37 C32:G37 C58:G61 J16:M20 P16:S20 J6:M11 P37:S37 P32:S33 C6:G11 J51:M53 C16:G20 P42:S43">
      <formula1>OR(ISNUMBER(C6),ISBLANK(C6))</formula1>
    </dataValidation>
  </dataValidations>
  <pageMargins left="0.7" right="0.7" top="0.75" bottom="0.75" header="0.3" footer="0.3"/>
  <pageSetup scale="41" orientation="portrait" r:id="rId1"/>
  <headerFooter>
    <oddFooter>&amp;LPrinted: &amp;D&amp;R&amp;P</oddFooter>
  </headerFooter>
  <ignoredErrors>
    <ignoredError sqref="H10:H11 H42:H43 H58:H61 H6:H9 H16:H20 H32:H37 H44:H46"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W142"/>
  <sheetViews>
    <sheetView showGridLines="0" zoomScale="80" zoomScaleNormal="80" workbookViewId="0">
      <pane ySplit="2" topLeftCell="A3" activePane="bottomLeft" state="frozen"/>
      <selection activeCell="L137" sqref="L137"/>
      <selection pane="bottomLeft" activeCell="A3" sqref="A3"/>
    </sheetView>
  </sheetViews>
  <sheetFormatPr defaultRowHeight="15" x14ac:dyDescent="0.25"/>
  <cols>
    <col min="1" max="1" width="1.5703125" style="591" customWidth="1"/>
    <col min="2" max="2" width="29.85546875" style="591" customWidth="1"/>
    <col min="3" max="8" width="9.140625" style="591"/>
    <col min="9" max="9" width="1.85546875" style="591" customWidth="1"/>
    <col min="10" max="15" width="9.140625" style="591"/>
    <col min="16" max="16" width="1.85546875" style="591" customWidth="1"/>
    <col min="17" max="21" width="9.140625" style="591"/>
    <col min="22" max="22" width="11.28515625" style="591" customWidth="1"/>
    <col min="23" max="23" width="1.85546875" style="591" customWidth="1"/>
    <col min="24" max="16384" width="9.140625" style="591"/>
  </cols>
  <sheetData>
    <row r="1" spans="1:22" ht="15.75" x14ac:dyDescent="0.25">
      <c r="A1" s="12" t="e">
        <f>TemplateName</f>
        <v>#REF!</v>
      </c>
      <c r="B1" s="251"/>
      <c r="C1" s="252"/>
      <c r="E1" s="592"/>
      <c r="F1" s="581"/>
      <c r="G1" s="581"/>
      <c r="H1" s="581" t="str">
        <f>InstitutionName</f>
        <v>Firm Name</v>
      </c>
      <c r="I1" s="581"/>
      <c r="J1" s="581"/>
      <c r="M1" s="592"/>
      <c r="N1" s="592"/>
      <c r="O1" s="592"/>
      <c r="P1" s="592"/>
      <c r="Q1" s="592"/>
      <c r="R1" s="592"/>
      <c r="T1" s="711" t="s">
        <v>1</v>
      </c>
      <c r="U1" s="710"/>
      <c r="V1" s="709" t="str">
        <f>IF(EffectiveDate="","",EffectiveDate)</f>
        <v/>
      </c>
    </row>
    <row r="2" spans="1:22" ht="15.75" x14ac:dyDescent="0.25">
      <c r="A2" s="591" t="s">
        <v>1109</v>
      </c>
      <c r="C2" s="581"/>
      <c r="E2" s="592"/>
      <c r="F2" s="581"/>
      <c r="G2" s="581"/>
      <c r="H2" s="581"/>
      <c r="I2" s="581"/>
      <c r="J2" s="581"/>
      <c r="K2" s="581"/>
      <c r="M2" s="592"/>
      <c r="N2" s="592"/>
      <c r="O2" s="592"/>
      <c r="P2" s="592"/>
      <c r="Q2" s="592"/>
      <c r="R2" s="592"/>
      <c r="T2" s="584" t="s">
        <v>331</v>
      </c>
      <c r="U2" s="585"/>
      <c r="V2" s="586" t="str">
        <f>IF(SubmissionDate="","",SubmissionDate)</f>
        <v/>
      </c>
    </row>
    <row r="3" spans="1:22" x14ac:dyDescent="0.25">
      <c r="E3" s="593"/>
      <c r="F3" s="593"/>
      <c r="G3" s="593"/>
      <c r="H3" s="593"/>
      <c r="I3" s="593"/>
      <c r="J3" s="593"/>
      <c r="K3" s="593"/>
      <c r="L3" s="593"/>
    </row>
    <row r="5" spans="1:22" s="593" customFormat="1" x14ac:dyDescent="0.25">
      <c r="B5" s="230" t="s">
        <v>1039</v>
      </c>
      <c r="C5" s="230" t="s">
        <v>1106</v>
      </c>
    </row>
    <row r="6" spans="1:22" s="593" customFormat="1" ht="15.75" x14ac:dyDescent="0.25">
      <c r="C6" s="581" t="s">
        <v>581</v>
      </c>
      <c r="J6" s="581" t="s">
        <v>584</v>
      </c>
      <c r="K6" s="38"/>
      <c r="P6" s="596"/>
      <c r="Q6" s="596"/>
      <c r="R6" s="596"/>
      <c r="S6" s="596"/>
      <c r="T6" s="596"/>
      <c r="U6" s="596"/>
      <c r="V6" s="596"/>
    </row>
    <row r="7" spans="1:22" ht="45" x14ac:dyDescent="0.25">
      <c r="A7" s="144"/>
      <c r="B7" s="735" t="s">
        <v>1136</v>
      </c>
      <c r="C7" s="737" t="s">
        <v>793</v>
      </c>
      <c r="D7" s="737" t="s">
        <v>794</v>
      </c>
      <c r="E7" s="737" t="s">
        <v>795</v>
      </c>
      <c r="F7" s="737" t="s">
        <v>796</v>
      </c>
      <c r="G7" s="737" t="s">
        <v>797</v>
      </c>
      <c r="H7" s="445" t="s">
        <v>798</v>
      </c>
      <c r="I7" s="41"/>
      <c r="J7" s="704" t="s">
        <v>793</v>
      </c>
      <c r="K7" s="704" t="s">
        <v>794</v>
      </c>
      <c r="L7" s="704" t="s">
        <v>795</v>
      </c>
      <c r="M7" s="704" t="s">
        <v>796</v>
      </c>
      <c r="N7" s="698" t="s">
        <v>797</v>
      </c>
      <c r="O7" s="445" t="s">
        <v>798</v>
      </c>
    </row>
    <row r="8" spans="1:22" x14ac:dyDescent="0.25">
      <c r="B8" s="672" t="s">
        <v>570</v>
      </c>
      <c r="C8" s="599"/>
      <c r="D8" s="600"/>
      <c r="E8" s="268">
        <f t="shared" ref="E8:E17" si="0">ABS(C8)-ABS(D8)</f>
        <v>0</v>
      </c>
      <c r="F8" s="600"/>
      <c r="G8" s="600"/>
      <c r="H8" s="268">
        <f t="shared" ref="H8:H17" si="1">ABS(F8)-ABS(G8)</f>
        <v>0</v>
      </c>
      <c r="I8" s="235"/>
      <c r="J8" s="688"/>
      <c r="K8" s="688"/>
      <c r="L8" s="673">
        <f t="shared" ref="L8:L17" si="2">ABS(J8)-ABS(K8)</f>
        <v>0</v>
      </c>
      <c r="M8" s="688"/>
      <c r="N8" s="688"/>
      <c r="O8" s="673">
        <f t="shared" ref="O8:O17" si="3">ABS(M8)-ABS(N8)</f>
        <v>0</v>
      </c>
    </row>
    <row r="9" spans="1:22" x14ac:dyDescent="0.25">
      <c r="B9" s="601" t="s">
        <v>571</v>
      </c>
      <c r="C9" s="677"/>
      <c r="D9" s="688"/>
      <c r="E9" s="673">
        <f t="shared" si="0"/>
        <v>0</v>
      </c>
      <c r="F9" s="688"/>
      <c r="G9" s="688"/>
      <c r="H9" s="673">
        <f t="shared" si="1"/>
        <v>0</v>
      </c>
      <c r="I9" s="235"/>
      <c r="J9" s="688"/>
      <c r="K9" s="688"/>
      <c r="L9" s="673">
        <f t="shared" si="2"/>
        <v>0</v>
      </c>
      <c r="M9" s="688"/>
      <c r="N9" s="688"/>
      <c r="O9" s="673">
        <f t="shared" si="3"/>
        <v>0</v>
      </c>
    </row>
    <row r="10" spans="1:22" x14ac:dyDescent="0.25">
      <c r="B10" s="601" t="s">
        <v>572</v>
      </c>
      <c r="C10" s="677"/>
      <c r="D10" s="688"/>
      <c r="E10" s="673">
        <f t="shared" si="0"/>
        <v>0</v>
      </c>
      <c r="F10" s="688"/>
      <c r="G10" s="688"/>
      <c r="H10" s="673">
        <f t="shared" si="1"/>
        <v>0</v>
      </c>
      <c r="I10" s="235"/>
      <c r="J10" s="688"/>
      <c r="K10" s="688"/>
      <c r="L10" s="673">
        <f t="shared" si="2"/>
        <v>0</v>
      </c>
      <c r="M10" s="688"/>
      <c r="N10" s="688"/>
      <c r="O10" s="673">
        <f t="shared" si="3"/>
        <v>0</v>
      </c>
    </row>
    <row r="11" spans="1:22" x14ac:dyDescent="0.25">
      <c r="B11" s="601" t="s">
        <v>573</v>
      </c>
      <c r="C11" s="677"/>
      <c r="D11" s="688"/>
      <c r="E11" s="673">
        <f t="shared" si="0"/>
        <v>0</v>
      </c>
      <c r="F11" s="688"/>
      <c r="G11" s="688"/>
      <c r="H11" s="673">
        <f t="shared" si="1"/>
        <v>0</v>
      </c>
      <c r="I11" s="235"/>
      <c r="J11" s="688"/>
      <c r="K11" s="688"/>
      <c r="L11" s="673">
        <f t="shared" si="2"/>
        <v>0</v>
      </c>
      <c r="M11" s="688"/>
      <c r="N11" s="688"/>
      <c r="O11" s="673">
        <f t="shared" si="3"/>
        <v>0</v>
      </c>
    </row>
    <row r="12" spans="1:22" x14ac:dyDescent="0.25">
      <c r="B12" s="601" t="s">
        <v>574</v>
      </c>
      <c r="C12" s="677"/>
      <c r="D12" s="688"/>
      <c r="E12" s="673">
        <f t="shared" si="0"/>
        <v>0</v>
      </c>
      <c r="F12" s="688"/>
      <c r="G12" s="688"/>
      <c r="H12" s="673">
        <f t="shared" si="1"/>
        <v>0</v>
      </c>
      <c r="I12" s="235"/>
      <c r="J12" s="688"/>
      <c r="K12" s="688"/>
      <c r="L12" s="673">
        <f t="shared" si="2"/>
        <v>0</v>
      </c>
      <c r="M12" s="688"/>
      <c r="N12" s="688"/>
      <c r="O12" s="673">
        <f t="shared" si="3"/>
        <v>0</v>
      </c>
    </row>
    <row r="13" spans="1:22" x14ac:dyDescent="0.25">
      <c r="B13" s="601" t="s">
        <v>575</v>
      </c>
      <c r="C13" s="677"/>
      <c r="D13" s="688"/>
      <c r="E13" s="673">
        <f t="shared" si="0"/>
        <v>0</v>
      </c>
      <c r="F13" s="688"/>
      <c r="G13" s="688"/>
      <c r="H13" s="673">
        <f t="shared" si="1"/>
        <v>0</v>
      </c>
      <c r="I13" s="235"/>
      <c r="J13" s="688"/>
      <c r="K13" s="688"/>
      <c r="L13" s="673">
        <f t="shared" si="2"/>
        <v>0</v>
      </c>
      <c r="M13" s="688"/>
      <c r="N13" s="688"/>
      <c r="O13" s="673">
        <f t="shared" si="3"/>
        <v>0</v>
      </c>
    </row>
    <row r="14" spans="1:22" x14ac:dyDescent="0.25">
      <c r="B14" s="601" t="s">
        <v>1142</v>
      </c>
      <c r="C14" s="677"/>
      <c r="D14" s="688"/>
      <c r="E14" s="673">
        <f t="shared" si="0"/>
        <v>0</v>
      </c>
      <c r="F14" s="688"/>
      <c r="G14" s="688"/>
      <c r="H14" s="673">
        <f t="shared" si="1"/>
        <v>0</v>
      </c>
      <c r="I14" s="235"/>
      <c r="J14" s="688"/>
      <c r="K14" s="688"/>
      <c r="L14" s="673">
        <f t="shared" si="2"/>
        <v>0</v>
      </c>
      <c r="M14" s="688"/>
      <c r="N14" s="688"/>
      <c r="O14" s="673">
        <f t="shared" si="3"/>
        <v>0</v>
      </c>
    </row>
    <row r="15" spans="1:22" x14ac:dyDescent="0.25">
      <c r="B15" s="601" t="s">
        <v>1143</v>
      </c>
      <c r="C15" s="677"/>
      <c r="D15" s="688"/>
      <c r="E15" s="673">
        <f t="shared" si="0"/>
        <v>0</v>
      </c>
      <c r="F15" s="688"/>
      <c r="G15" s="688"/>
      <c r="H15" s="673">
        <f t="shared" si="1"/>
        <v>0</v>
      </c>
      <c r="I15" s="235"/>
      <c r="J15" s="688"/>
      <c r="K15" s="688"/>
      <c r="L15" s="673">
        <f t="shared" si="2"/>
        <v>0</v>
      </c>
      <c r="M15" s="688"/>
      <c r="N15" s="688"/>
      <c r="O15" s="673">
        <f t="shared" si="3"/>
        <v>0</v>
      </c>
    </row>
    <row r="16" spans="1:22" x14ac:dyDescent="0.25">
      <c r="B16" s="601" t="s">
        <v>1144</v>
      </c>
      <c r="C16" s="677"/>
      <c r="D16" s="688"/>
      <c r="E16" s="673">
        <f t="shared" si="0"/>
        <v>0</v>
      </c>
      <c r="F16" s="688"/>
      <c r="G16" s="688"/>
      <c r="H16" s="673">
        <f t="shared" si="1"/>
        <v>0</v>
      </c>
      <c r="I16" s="235"/>
      <c r="J16" s="688"/>
      <c r="K16" s="688"/>
      <c r="L16" s="673">
        <f t="shared" si="2"/>
        <v>0</v>
      </c>
      <c r="M16" s="688"/>
      <c r="N16" s="688"/>
      <c r="O16" s="673">
        <f t="shared" si="3"/>
        <v>0</v>
      </c>
    </row>
    <row r="17" spans="2:23" x14ac:dyDescent="0.25">
      <c r="B17" s="601" t="s">
        <v>577</v>
      </c>
      <c r="C17" s="677"/>
      <c r="D17" s="688"/>
      <c r="E17" s="673">
        <f t="shared" si="0"/>
        <v>0</v>
      </c>
      <c r="F17" s="688"/>
      <c r="G17" s="688"/>
      <c r="H17" s="673">
        <f t="shared" si="1"/>
        <v>0</v>
      </c>
      <c r="I17" s="235"/>
      <c r="J17" s="688"/>
      <c r="K17" s="688"/>
      <c r="L17" s="673">
        <f t="shared" si="2"/>
        <v>0</v>
      </c>
      <c r="M17" s="688"/>
      <c r="N17" s="688"/>
      <c r="O17" s="673">
        <f t="shared" si="3"/>
        <v>0</v>
      </c>
    </row>
    <row r="18" spans="2:23" x14ac:dyDescent="0.25">
      <c r="B18" s="736" t="s">
        <v>811</v>
      </c>
      <c r="C18" s="674">
        <f t="shared" ref="C18:H18" si="4">SUM(C8:C17)</f>
        <v>0</v>
      </c>
      <c r="D18" s="675">
        <f t="shared" si="4"/>
        <v>0</v>
      </c>
      <c r="E18" s="675">
        <f t="shared" si="4"/>
        <v>0</v>
      </c>
      <c r="F18" s="675">
        <f t="shared" si="4"/>
        <v>0</v>
      </c>
      <c r="G18" s="675">
        <f t="shared" si="4"/>
        <v>0</v>
      </c>
      <c r="H18" s="675">
        <f t="shared" si="4"/>
        <v>0</v>
      </c>
      <c r="I18" s="235"/>
      <c r="J18" s="675">
        <f t="shared" ref="J18:O18" si="5">SUM(J8:J17)</f>
        <v>0</v>
      </c>
      <c r="K18" s="675">
        <f t="shared" si="5"/>
        <v>0</v>
      </c>
      <c r="L18" s="675">
        <f t="shared" si="5"/>
        <v>0</v>
      </c>
      <c r="M18" s="675">
        <f t="shared" si="5"/>
        <v>0</v>
      </c>
      <c r="N18" s="675">
        <f t="shared" si="5"/>
        <v>0</v>
      </c>
      <c r="O18" s="675">
        <f t="shared" si="5"/>
        <v>0</v>
      </c>
    </row>
    <row r="20" spans="2:23" s="593" customFormat="1" x14ac:dyDescent="0.25">
      <c r="B20" s="230" t="s">
        <v>1040</v>
      </c>
      <c r="C20" s="230" t="s">
        <v>1189</v>
      </c>
      <c r="D20" s="230"/>
      <c r="E20" s="230"/>
      <c r="F20" s="230"/>
      <c r="G20" s="230"/>
      <c r="H20" s="230"/>
      <c r="I20" s="230"/>
      <c r="J20" s="230"/>
      <c r="K20" s="230"/>
      <c r="L20" s="230"/>
      <c r="M20" s="230"/>
      <c r="N20" s="230"/>
      <c r="O20" s="230"/>
      <c r="P20" s="230"/>
      <c r="Q20" s="230"/>
      <c r="R20" s="230"/>
      <c r="S20" s="230"/>
      <c r="T20" s="230"/>
      <c r="U20" s="230"/>
      <c r="V20" s="230"/>
    </row>
    <row r="21" spans="2:23" s="593" customFormat="1" x14ac:dyDescent="0.25">
      <c r="B21" s="230"/>
      <c r="C21" s="114" t="s">
        <v>579</v>
      </c>
      <c r="D21" s="230"/>
      <c r="E21" s="230"/>
      <c r="F21" s="230"/>
      <c r="G21" s="230"/>
      <c r="H21" s="230"/>
      <c r="I21" s="230"/>
      <c r="J21" s="230" t="s">
        <v>601</v>
      </c>
      <c r="K21" s="230"/>
      <c r="L21" s="230"/>
      <c r="M21" s="230"/>
      <c r="N21" s="230"/>
      <c r="O21" s="230"/>
      <c r="P21" s="230"/>
      <c r="Q21" s="230" t="s">
        <v>1170</v>
      </c>
      <c r="R21" s="230"/>
      <c r="S21" s="230"/>
      <c r="T21" s="230"/>
      <c r="U21" s="230"/>
      <c r="V21" s="230"/>
    </row>
    <row r="22" spans="2:23" s="593" customFormat="1" ht="45.75" thickBot="1" x14ac:dyDescent="0.3">
      <c r="B22" s="948" t="s">
        <v>1188</v>
      </c>
      <c r="C22" s="737" t="s">
        <v>793</v>
      </c>
      <c r="D22" s="737" t="s">
        <v>794</v>
      </c>
      <c r="E22" s="737" t="s">
        <v>795</v>
      </c>
      <c r="F22" s="737" t="s">
        <v>796</v>
      </c>
      <c r="G22" s="737" t="s">
        <v>797</v>
      </c>
      <c r="H22" s="445" t="s">
        <v>798</v>
      </c>
      <c r="I22" s="146"/>
      <c r="J22" s="737" t="s">
        <v>793</v>
      </c>
      <c r="K22" s="737" t="s">
        <v>794</v>
      </c>
      <c r="L22" s="737" t="s">
        <v>795</v>
      </c>
      <c r="M22" s="737" t="s">
        <v>796</v>
      </c>
      <c r="N22" s="737" t="s">
        <v>797</v>
      </c>
      <c r="O22" s="445" t="s">
        <v>798</v>
      </c>
      <c r="P22" s="146"/>
      <c r="Q22" s="737" t="s">
        <v>793</v>
      </c>
      <c r="R22" s="737" t="s">
        <v>794</v>
      </c>
      <c r="S22" s="737" t="s">
        <v>795</v>
      </c>
      <c r="T22" s="737" t="s">
        <v>796</v>
      </c>
      <c r="U22" s="737" t="s">
        <v>797</v>
      </c>
      <c r="V22" s="445" t="s">
        <v>798</v>
      </c>
    </row>
    <row r="23" spans="2:23" s="593" customFormat="1" x14ac:dyDescent="0.25">
      <c r="B23" s="952" t="s">
        <v>1236</v>
      </c>
      <c r="C23" s="953"/>
      <c r="D23" s="954"/>
      <c r="E23" s="268">
        <f t="shared" ref="E23:E31" si="6">ABS(C23)-ABS(D23)</f>
        <v>0</v>
      </c>
      <c r="F23" s="954"/>
      <c r="G23" s="954"/>
      <c r="H23" s="268">
        <f t="shared" ref="H23:H31" si="7">ABS(F23)-ABS(G23)</f>
        <v>0</v>
      </c>
      <c r="J23" s="955"/>
      <c r="K23" s="955"/>
      <c r="L23" s="268">
        <f t="shared" ref="L23:L31" si="8">ABS(J23)-ABS(K23)</f>
        <v>0</v>
      </c>
      <c r="M23" s="954"/>
      <c r="N23" s="954"/>
      <c r="O23" s="268">
        <f t="shared" ref="O23:O31" si="9">ABS(M23)-ABS(N23)</f>
        <v>0</v>
      </c>
      <c r="Q23" s="956"/>
      <c r="R23" s="955"/>
      <c r="S23" s="268">
        <f t="shared" ref="S23:S31" si="10">ABS(Q23)-ABS(R23)</f>
        <v>0</v>
      </c>
      <c r="T23" s="954"/>
      <c r="U23" s="954"/>
      <c r="V23" s="268">
        <f t="shared" ref="V23:V31" si="11">ABS(T23)-ABS(U23)</f>
        <v>0</v>
      </c>
    </row>
    <row r="24" spans="2:23" s="593" customFormat="1" x14ac:dyDescent="0.25">
      <c r="B24" s="733" t="s">
        <v>1237</v>
      </c>
      <c r="C24" s="953"/>
      <c r="D24" s="954"/>
      <c r="E24" s="268">
        <f t="shared" ref="E24:E25" si="12">ABS(C24)-ABS(D24)</f>
        <v>0</v>
      </c>
      <c r="F24" s="954"/>
      <c r="G24" s="954"/>
      <c r="H24" s="268">
        <f t="shared" ref="H24:H25" si="13">ABS(F24)-ABS(G24)</f>
        <v>0</v>
      </c>
      <c r="J24" s="955"/>
      <c r="K24" s="955"/>
      <c r="L24" s="268">
        <f t="shared" si="8"/>
        <v>0</v>
      </c>
      <c r="M24" s="954"/>
      <c r="N24" s="954"/>
      <c r="O24" s="268">
        <f t="shared" si="9"/>
        <v>0</v>
      </c>
      <c r="Q24" s="956"/>
      <c r="R24" s="955"/>
      <c r="S24" s="268">
        <f t="shared" si="10"/>
        <v>0</v>
      </c>
      <c r="T24" s="954"/>
      <c r="U24" s="954"/>
      <c r="V24" s="268">
        <f t="shared" si="11"/>
        <v>0</v>
      </c>
    </row>
    <row r="25" spans="2:23" s="593" customFormat="1" x14ac:dyDescent="0.25">
      <c r="B25" s="733" t="s">
        <v>1238</v>
      </c>
      <c r="C25" s="953"/>
      <c r="D25" s="954"/>
      <c r="E25" s="268">
        <f t="shared" si="12"/>
        <v>0</v>
      </c>
      <c r="F25" s="954"/>
      <c r="G25" s="954"/>
      <c r="H25" s="268">
        <f t="shared" si="13"/>
        <v>0</v>
      </c>
      <c r="J25" s="955"/>
      <c r="K25" s="955"/>
      <c r="L25" s="268">
        <f t="shared" si="8"/>
        <v>0</v>
      </c>
      <c r="M25" s="954"/>
      <c r="N25" s="954"/>
      <c r="O25" s="268">
        <f t="shared" si="9"/>
        <v>0</v>
      </c>
      <c r="Q25" s="956"/>
      <c r="R25" s="955"/>
      <c r="S25" s="268">
        <f t="shared" si="10"/>
        <v>0</v>
      </c>
      <c r="T25" s="954"/>
      <c r="U25" s="954"/>
      <c r="V25" s="268">
        <f t="shared" si="11"/>
        <v>0</v>
      </c>
    </row>
    <row r="26" spans="2:23" s="593" customFormat="1" x14ac:dyDescent="0.25">
      <c r="B26" s="733" t="s">
        <v>1200</v>
      </c>
      <c r="C26" s="953"/>
      <c r="D26" s="954"/>
      <c r="E26" s="268">
        <f t="shared" si="6"/>
        <v>0</v>
      </c>
      <c r="F26" s="954"/>
      <c r="G26" s="954"/>
      <c r="H26" s="268">
        <f t="shared" si="7"/>
        <v>0</v>
      </c>
      <c r="J26" s="955"/>
      <c r="K26" s="955"/>
      <c r="L26" s="268">
        <f t="shared" si="8"/>
        <v>0</v>
      </c>
      <c r="M26" s="954"/>
      <c r="N26" s="954"/>
      <c r="O26" s="268">
        <f t="shared" si="9"/>
        <v>0</v>
      </c>
      <c r="Q26" s="956"/>
      <c r="R26" s="955"/>
      <c r="S26" s="268">
        <f t="shared" si="10"/>
        <v>0</v>
      </c>
      <c r="T26" s="954"/>
      <c r="U26" s="954"/>
      <c r="V26" s="268">
        <f t="shared" si="11"/>
        <v>0</v>
      </c>
    </row>
    <row r="27" spans="2:23" s="593" customFormat="1" x14ac:dyDescent="0.25">
      <c r="B27" s="733" t="s">
        <v>1331</v>
      </c>
      <c r="C27" s="953"/>
      <c r="D27" s="954"/>
      <c r="E27" s="268">
        <f t="shared" si="6"/>
        <v>0</v>
      </c>
      <c r="F27" s="954"/>
      <c r="G27" s="954"/>
      <c r="H27" s="268">
        <f t="shared" si="7"/>
        <v>0</v>
      </c>
      <c r="J27" s="955"/>
      <c r="K27" s="955"/>
      <c r="L27" s="268">
        <f t="shared" si="8"/>
        <v>0</v>
      </c>
      <c r="M27" s="954"/>
      <c r="N27" s="954"/>
      <c r="O27" s="268">
        <f t="shared" si="9"/>
        <v>0</v>
      </c>
      <c r="Q27" s="956"/>
      <c r="R27" s="955"/>
      <c r="S27" s="268">
        <f t="shared" si="10"/>
        <v>0</v>
      </c>
      <c r="T27" s="954"/>
      <c r="U27" s="954"/>
      <c r="V27" s="268">
        <f t="shared" si="11"/>
        <v>0</v>
      </c>
    </row>
    <row r="28" spans="2:23" s="593" customFormat="1" x14ac:dyDescent="0.25">
      <c r="B28" s="733" t="s">
        <v>1332</v>
      </c>
      <c r="C28" s="953"/>
      <c r="D28" s="954"/>
      <c r="E28" s="268">
        <f t="shared" ref="E28" si="14">ABS(C28)-ABS(D28)</f>
        <v>0</v>
      </c>
      <c r="F28" s="954"/>
      <c r="G28" s="954"/>
      <c r="H28" s="268">
        <f t="shared" ref="H28" si="15">ABS(F28)-ABS(G28)</f>
        <v>0</v>
      </c>
      <c r="J28" s="955"/>
      <c r="K28" s="955"/>
      <c r="L28" s="268">
        <f t="shared" si="8"/>
        <v>0</v>
      </c>
      <c r="M28" s="954"/>
      <c r="N28" s="954"/>
      <c r="O28" s="268">
        <f t="shared" si="9"/>
        <v>0</v>
      </c>
      <c r="Q28" s="956"/>
      <c r="R28" s="955"/>
      <c r="S28" s="268">
        <f t="shared" si="10"/>
        <v>0</v>
      </c>
      <c r="T28" s="954"/>
      <c r="U28" s="954"/>
      <c r="V28" s="268">
        <f t="shared" si="11"/>
        <v>0</v>
      </c>
    </row>
    <row r="29" spans="2:23" s="593" customFormat="1" x14ac:dyDescent="0.25">
      <c r="B29" s="733" t="s">
        <v>1214</v>
      </c>
      <c r="C29" s="953"/>
      <c r="D29" s="954"/>
      <c r="E29" s="268">
        <f t="shared" si="6"/>
        <v>0</v>
      </c>
      <c r="F29" s="954"/>
      <c r="G29" s="954"/>
      <c r="H29" s="268">
        <f t="shared" si="7"/>
        <v>0</v>
      </c>
      <c r="J29" s="955"/>
      <c r="K29" s="955"/>
      <c r="L29" s="268">
        <f t="shared" si="8"/>
        <v>0</v>
      </c>
      <c r="M29" s="954"/>
      <c r="N29" s="954"/>
      <c r="O29" s="268">
        <f t="shared" si="9"/>
        <v>0</v>
      </c>
      <c r="Q29" s="956"/>
      <c r="R29" s="955"/>
      <c r="S29" s="268">
        <f t="shared" si="10"/>
        <v>0</v>
      </c>
      <c r="T29" s="954"/>
      <c r="U29" s="954"/>
      <c r="V29" s="268">
        <f t="shared" si="11"/>
        <v>0</v>
      </c>
    </row>
    <row r="30" spans="2:23" s="593" customFormat="1" x14ac:dyDescent="0.25">
      <c r="B30" s="733" t="s">
        <v>1215</v>
      </c>
      <c r="C30" s="953"/>
      <c r="D30" s="954"/>
      <c r="E30" s="268">
        <f t="shared" si="6"/>
        <v>0</v>
      </c>
      <c r="F30" s="954"/>
      <c r="G30" s="954"/>
      <c r="H30" s="268">
        <f t="shared" si="7"/>
        <v>0</v>
      </c>
      <c r="J30" s="955"/>
      <c r="K30" s="955"/>
      <c r="L30" s="268">
        <f t="shared" si="8"/>
        <v>0</v>
      </c>
      <c r="M30" s="954"/>
      <c r="N30" s="954"/>
      <c r="O30" s="268">
        <f t="shared" si="9"/>
        <v>0</v>
      </c>
      <c r="Q30" s="956"/>
      <c r="R30" s="955"/>
      <c r="S30" s="268">
        <f t="shared" si="10"/>
        <v>0</v>
      </c>
      <c r="T30" s="954"/>
      <c r="U30" s="954"/>
      <c r="V30" s="268">
        <f t="shared" si="11"/>
        <v>0</v>
      </c>
    </row>
    <row r="31" spans="2:23" s="593" customFormat="1" x14ac:dyDescent="0.25">
      <c r="B31" s="733" t="s">
        <v>1211</v>
      </c>
      <c r="C31" s="953"/>
      <c r="D31" s="954"/>
      <c r="E31" s="268">
        <f t="shared" si="6"/>
        <v>0</v>
      </c>
      <c r="F31" s="954"/>
      <c r="G31" s="954"/>
      <c r="H31" s="268">
        <f t="shared" si="7"/>
        <v>0</v>
      </c>
      <c r="J31" s="955"/>
      <c r="K31" s="955"/>
      <c r="L31" s="268">
        <f t="shared" si="8"/>
        <v>0</v>
      </c>
      <c r="M31" s="954"/>
      <c r="N31" s="954"/>
      <c r="O31" s="268">
        <f t="shared" si="9"/>
        <v>0</v>
      </c>
      <c r="Q31" s="956"/>
      <c r="R31" s="955"/>
      <c r="S31" s="268">
        <f t="shared" si="10"/>
        <v>0</v>
      </c>
      <c r="T31" s="954"/>
      <c r="U31" s="954"/>
      <c r="V31" s="268">
        <f t="shared" si="11"/>
        <v>0</v>
      </c>
    </row>
    <row r="32" spans="2:23" s="230" customFormat="1" x14ac:dyDescent="0.25">
      <c r="B32" s="957" t="s">
        <v>1187</v>
      </c>
      <c r="C32" s="958">
        <f t="shared" ref="C32:H32" si="16">SUM(C23:C31)</f>
        <v>0</v>
      </c>
      <c r="D32" s="958">
        <f t="shared" si="16"/>
        <v>0</v>
      </c>
      <c r="E32" s="958">
        <f t="shared" si="16"/>
        <v>0</v>
      </c>
      <c r="F32" s="958">
        <f t="shared" si="16"/>
        <v>0</v>
      </c>
      <c r="G32" s="958">
        <f t="shared" si="16"/>
        <v>0</v>
      </c>
      <c r="H32" s="959">
        <f t="shared" si="16"/>
        <v>0</v>
      </c>
      <c r="I32" s="593"/>
      <c r="J32" s="958">
        <f t="shared" ref="J32:K32" si="17">SUM(J23:J31)</f>
        <v>0</v>
      </c>
      <c r="K32" s="958">
        <f t="shared" si="17"/>
        <v>0</v>
      </c>
      <c r="L32" s="958">
        <f t="shared" ref="L32:O32" si="18">SUM(L23:L31)</f>
        <v>0</v>
      </c>
      <c r="M32" s="958">
        <f t="shared" si="18"/>
        <v>0</v>
      </c>
      <c r="N32" s="958">
        <f t="shared" si="18"/>
        <v>0</v>
      </c>
      <c r="O32" s="959">
        <f t="shared" si="18"/>
        <v>0</v>
      </c>
      <c r="P32" s="593"/>
      <c r="Q32" s="958">
        <f t="shared" ref="Q32:R32" si="19">SUM(Q23:Q31)</f>
        <v>0</v>
      </c>
      <c r="R32" s="958">
        <f t="shared" si="19"/>
        <v>0</v>
      </c>
      <c r="S32" s="958">
        <f t="shared" ref="S32:V32" si="20">SUM(S23:S31)</f>
        <v>0</v>
      </c>
      <c r="T32" s="958">
        <f t="shared" si="20"/>
        <v>0</v>
      </c>
      <c r="U32" s="958">
        <f t="shared" si="20"/>
        <v>0</v>
      </c>
      <c r="V32" s="959">
        <f t="shared" si="20"/>
        <v>0</v>
      </c>
      <c r="W32" s="593"/>
    </row>
    <row r="33" spans="2:23" x14ac:dyDescent="0.25">
      <c r="W33" s="593"/>
    </row>
    <row r="34" spans="2:23" s="593" customFormat="1" x14ac:dyDescent="0.25">
      <c r="B34" s="960" t="s">
        <v>1041</v>
      </c>
      <c r="C34" s="961" t="s">
        <v>1107</v>
      </c>
      <c r="D34" s="603"/>
      <c r="E34" s="603"/>
      <c r="F34" s="603"/>
      <c r="G34" s="603"/>
      <c r="H34" s="603"/>
    </row>
    <row r="35" spans="2:23" s="593" customFormat="1" x14ac:dyDescent="0.25">
      <c r="C35" s="962" t="s">
        <v>546</v>
      </c>
      <c r="D35" s="944"/>
      <c r="E35" s="944"/>
      <c r="F35" s="944"/>
      <c r="G35" s="944"/>
      <c r="H35" s="944"/>
      <c r="I35" s="596"/>
      <c r="J35" s="962" t="s">
        <v>1153</v>
      </c>
      <c r="K35" s="944"/>
      <c r="L35" s="944"/>
      <c r="M35" s="944"/>
      <c r="N35" s="944"/>
      <c r="O35" s="944"/>
    </row>
    <row r="36" spans="2:23" s="593" customFormat="1" ht="45" x14ac:dyDescent="0.25">
      <c r="B36" s="948" t="s">
        <v>1042</v>
      </c>
      <c r="C36" s="949" t="s">
        <v>793</v>
      </c>
      <c r="D36" s="950" t="s">
        <v>794</v>
      </c>
      <c r="E36" s="950" t="s">
        <v>795</v>
      </c>
      <c r="F36" s="951" t="s">
        <v>796</v>
      </c>
      <c r="G36" s="951" t="s">
        <v>797</v>
      </c>
      <c r="H36" s="445" t="s">
        <v>798</v>
      </c>
      <c r="I36" s="146"/>
      <c r="J36" s="737" t="s">
        <v>793</v>
      </c>
      <c r="K36" s="737" t="s">
        <v>794</v>
      </c>
      <c r="L36" s="737" t="s">
        <v>795</v>
      </c>
      <c r="M36" s="737" t="s">
        <v>796</v>
      </c>
      <c r="N36" s="737" t="s">
        <v>797</v>
      </c>
      <c r="O36" s="445" t="s">
        <v>798</v>
      </c>
    </row>
    <row r="37" spans="2:23" s="593" customFormat="1" x14ac:dyDescent="0.25">
      <c r="B37" s="963" t="s">
        <v>570</v>
      </c>
      <c r="C37" s="953"/>
      <c r="D37" s="954"/>
      <c r="E37" s="268">
        <f t="shared" ref="E37:E46" si="21">ABS(C37)-ABS(D37)</f>
        <v>0</v>
      </c>
      <c r="F37" s="954"/>
      <c r="G37" s="954"/>
      <c r="H37" s="268">
        <f t="shared" ref="H37:H46" si="22">ABS(F37)-ABS(G37)</f>
        <v>0</v>
      </c>
      <c r="J37" s="956"/>
      <c r="K37" s="955"/>
      <c r="L37" s="268">
        <f t="shared" ref="L37:L46" si="23">ABS(J37)-ABS(K37)</f>
        <v>0</v>
      </c>
      <c r="M37" s="954"/>
      <c r="N37" s="954"/>
      <c r="O37" s="268">
        <f t="shared" ref="O37:O46" si="24">ABS(M37)-ABS(N37)</f>
        <v>0</v>
      </c>
    </row>
    <row r="38" spans="2:23" s="593" customFormat="1" x14ac:dyDescent="0.25">
      <c r="B38" s="964" t="s">
        <v>571</v>
      </c>
      <c r="C38" s="953"/>
      <c r="D38" s="954"/>
      <c r="E38" s="268">
        <f t="shared" si="21"/>
        <v>0</v>
      </c>
      <c r="F38" s="954"/>
      <c r="G38" s="954"/>
      <c r="H38" s="268">
        <f t="shared" si="22"/>
        <v>0</v>
      </c>
      <c r="J38" s="956"/>
      <c r="K38" s="955"/>
      <c r="L38" s="268">
        <f t="shared" si="23"/>
        <v>0</v>
      </c>
      <c r="M38" s="954"/>
      <c r="N38" s="954"/>
      <c r="O38" s="268">
        <f t="shared" si="24"/>
        <v>0</v>
      </c>
    </row>
    <row r="39" spans="2:23" s="593" customFormat="1" x14ac:dyDescent="0.25">
      <c r="B39" s="964" t="s">
        <v>572</v>
      </c>
      <c r="C39" s="953"/>
      <c r="D39" s="954"/>
      <c r="E39" s="268">
        <f t="shared" si="21"/>
        <v>0</v>
      </c>
      <c r="F39" s="954"/>
      <c r="G39" s="954"/>
      <c r="H39" s="268">
        <f t="shared" si="22"/>
        <v>0</v>
      </c>
      <c r="J39" s="956"/>
      <c r="K39" s="955"/>
      <c r="L39" s="268">
        <f t="shared" si="23"/>
        <v>0</v>
      </c>
      <c r="M39" s="954"/>
      <c r="N39" s="954"/>
      <c r="O39" s="268">
        <f t="shared" si="24"/>
        <v>0</v>
      </c>
    </row>
    <row r="40" spans="2:23" s="593" customFormat="1" x14ac:dyDescent="0.25">
      <c r="B40" s="964" t="s">
        <v>573</v>
      </c>
      <c r="C40" s="953"/>
      <c r="D40" s="954"/>
      <c r="E40" s="268">
        <f t="shared" si="21"/>
        <v>0</v>
      </c>
      <c r="F40" s="954"/>
      <c r="G40" s="954"/>
      <c r="H40" s="268">
        <f t="shared" si="22"/>
        <v>0</v>
      </c>
      <c r="J40" s="956"/>
      <c r="K40" s="955"/>
      <c r="L40" s="268">
        <f t="shared" si="23"/>
        <v>0</v>
      </c>
      <c r="M40" s="954"/>
      <c r="N40" s="954"/>
      <c r="O40" s="268">
        <f t="shared" si="24"/>
        <v>0</v>
      </c>
    </row>
    <row r="41" spans="2:23" s="593" customFormat="1" x14ac:dyDescent="0.25">
      <c r="B41" s="964" t="s">
        <v>574</v>
      </c>
      <c r="C41" s="953"/>
      <c r="D41" s="954"/>
      <c r="E41" s="268">
        <f t="shared" si="21"/>
        <v>0</v>
      </c>
      <c r="F41" s="954"/>
      <c r="G41" s="954"/>
      <c r="H41" s="268">
        <f t="shared" si="22"/>
        <v>0</v>
      </c>
      <c r="J41" s="956"/>
      <c r="K41" s="955"/>
      <c r="L41" s="268">
        <f t="shared" si="23"/>
        <v>0</v>
      </c>
      <c r="M41" s="954"/>
      <c r="N41" s="954"/>
      <c r="O41" s="268">
        <f t="shared" si="24"/>
        <v>0</v>
      </c>
    </row>
    <row r="42" spans="2:23" s="593" customFormat="1" x14ac:dyDescent="0.25">
      <c r="B42" s="964" t="s">
        <v>575</v>
      </c>
      <c r="C42" s="953"/>
      <c r="D42" s="954"/>
      <c r="E42" s="268">
        <f t="shared" si="21"/>
        <v>0</v>
      </c>
      <c r="F42" s="954"/>
      <c r="G42" s="954"/>
      <c r="H42" s="268">
        <f t="shared" si="22"/>
        <v>0</v>
      </c>
      <c r="J42" s="956"/>
      <c r="K42" s="955"/>
      <c r="L42" s="268">
        <f t="shared" si="23"/>
        <v>0</v>
      </c>
      <c r="M42" s="954"/>
      <c r="N42" s="954"/>
      <c r="O42" s="268">
        <f t="shared" si="24"/>
        <v>0</v>
      </c>
    </row>
    <row r="43" spans="2:23" s="593" customFormat="1" x14ac:dyDescent="0.25">
      <c r="B43" s="964" t="s">
        <v>1142</v>
      </c>
      <c r="C43" s="953"/>
      <c r="D43" s="954"/>
      <c r="E43" s="268">
        <f t="shared" ref="E43:E44" si="25">ABS(C43)-ABS(D43)</f>
        <v>0</v>
      </c>
      <c r="F43" s="954"/>
      <c r="G43" s="954"/>
      <c r="H43" s="268">
        <f t="shared" ref="H43:H44" si="26">ABS(F43)-ABS(G43)</f>
        <v>0</v>
      </c>
      <c r="J43" s="956"/>
      <c r="K43" s="955"/>
      <c r="L43" s="268">
        <f t="shared" si="23"/>
        <v>0</v>
      </c>
      <c r="M43" s="954"/>
      <c r="N43" s="954"/>
      <c r="O43" s="268">
        <f t="shared" si="24"/>
        <v>0</v>
      </c>
    </row>
    <row r="44" spans="2:23" s="593" customFormat="1" x14ac:dyDescent="0.25">
      <c r="B44" s="964" t="s">
        <v>1143</v>
      </c>
      <c r="C44" s="953"/>
      <c r="D44" s="954"/>
      <c r="E44" s="268">
        <f t="shared" si="25"/>
        <v>0</v>
      </c>
      <c r="F44" s="954"/>
      <c r="G44" s="954"/>
      <c r="H44" s="268">
        <f t="shared" si="26"/>
        <v>0</v>
      </c>
      <c r="J44" s="956"/>
      <c r="K44" s="955"/>
      <c r="L44" s="268">
        <f t="shared" si="23"/>
        <v>0</v>
      </c>
      <c r="M44" s="954"/>
      <c r="N44" s="954"/>
      <c r="O44" s="268">
        <f t="shared" si="24"/>
        <v>0</v>
      </c>
    </row>
    <row r="45" spans="2:23" s="593" customFormat="1" x14ac:dyDescent="0.25">
      <c r="B45" s="964" t="s">
        <v>1144</v>
      </c>
      <c r="C45" s="953"/>
      <c r="D45" s="954"/>
      <c r="E45" s="268">
        <f t="shared" si="21"/>
        <v>0</v>
      </c>
      <c r="F45" s="954"/>
      <c r="G45" s="954"/>
      <c r="H45" s="268">
        <f t="shared" si="22"/>
        <v>0</v>
      </c>
      <c r="J45" s="956"/>
      <c r="K45" s="955"/>
      <c r="L45" s="268">
        <f t="shared" si="23"/>
        <v>0</v>
      </c>
      <c r="M45" s="954"/>
      <c r="N45" s="954"/>
      <c r="O45" s="268">
        <f t="shared" si="24"/>
        <v>0</v>
      </c>
    </row>
    <row r="46" spans="2:23" s="593" customFormat="1" x14ac:dyDescent="0.25">
      <c r="B46" s="964" t="s">
        <v>577</v>
      </c>
      <c r="C46" s="953"/>
      <c r="D46" s="954"/>
      <c r="E46" s="268">
        <f t="shared" si="21"/>
        <v>0</v>
      </c>
      <c r="F46" s="954"/>
      <c r="G46" s="954"/>
      <c r="H46" s="268">
        <f t="shared" si="22"/>
        <v>0</v>
      </c>
      <c r="J46" s="956"/>
      <c r="K46" s="955"/>
      <c r="L46" s="268">
        <f t="shared" si="23"/>
        <v>0</v>
      </c>
      <c r="M46" s="954"/>
      <c r="N46" s="954"/>
      <c r="O46" s="268">
        <f t="shared" si="24"/>
        <v>0</v>
      </c>
    </row>
    <row r="47" spans="2:23" s="230" customFormat="1" x14ac:dyDescent="0.25">
      <c r="B47" s="957" t="s">
        <v>1043</v>
      </c>
      <c r="C47" s="958">
        <f t="shared" ref="C47:H47" si="27">SUM(C37:C46)</f>
        <v>0</v>
      </c>
      <c r="D47" s="958">
        <f t="shared" si="27"/>
        <v>0</v>
      </c>
      <c r="E47" s="958">
        <f t="shared" si="27"/>
        <v>0</v>
      </c>
      <c r="F47" s="958">
        <f t="shared" si="27"/>
        <v>0</v>
      </c>
      <c r="G47" s="958">
        <f t="shared" si="27"/>
        <v>0</v>
      </c>
      <c r="H47" s="959">
        <f t="shared" si="27"/>
        <v>0</v>
      </c>
      <c r="I47" s="593"/>
      <c r="J47" s="958">
        <f t="shared" ref="J47:K47" si="28">SUM(J37:J46)</f>
        <v>0</v>
      </c>
      <c r="K47" s="958">
        <f t="shared" si="28"/>
        <v>0</v>
      </c>
      <c r="L47" s="958">
        <f t="shared" ref="L47:O47" si="29">SUM(L37:L46)</f>
        <v>0</v>
      </c>
      <c r="M47" s="958">
        <f t="shared" si="29"/>
        <v>0</v>
      </c>
      <c r="N47" s="958">
        <f t="shared" si="29"/>
        <v>0</v>
      </c>
      <c r="O47" s="959">
        <f t="shared" si="29"/>
        <v>0</v>
      </c>
      <c r="P47" s="593"/>
    </row>
    <row r="48" spans="2:23" s="593" customFormat="1" x14ac:dyDescent="0.25"/>
    <row r="49" spans="2:23" s="593" customFormat="1" ht="15.75" x14ac:dyDescent="0.25">
      <c r="B49" s="965" t="s">
        <v>1044</v>
      </c>
      <c r="C49" s="581" t="s">
        <v>581</v>
      </c>
      <c r="J49" s="581" t="s">
        <v>584</v>
      </c>
      <c r="K49" s="38"/>
    </row>
    <row r="50" spans="2:23" s="593" customFormat="1" ht="45" x14ac:dyDescent="0.25">
      <c r="B50" s="977" t="s">
        <v>1108</v>
      </c>
      <c r="C50" s="949" t="s">
        <v>793</v>
      </c>
      <c r="D50" s="950" t="s">
        <v>794</v>
      </c>
      <c r="E50" s="950" t="s">
        <v>795</v>
      </c>
      <c r="F50" s="951" t="s">
        <v>796</v>
      </c>
      <c r="G50" s="951" t="s">
        <v>797</v>
      </c>
      <c r="H50" s="445" t="s">
        <v>798</v>
      </c>
      <c r="I50" s="966"/>
      <c r="J50" s="704" t="s">
        <v>793</v>
      </c>
      <c r="K50" s="704" t="s">
        <v>794</v>
      </c>
      <c r="L50" s="704" t="s">
        <v>795</v>
      </c>
      <c r="M50" s="704" t="s">
        <v>796</v>
      </c>
      <c r="N50" s="698" t="s">
        <v>797</v>
      </c>
      <c r="O50" s="445" t="s">
        <v>798</v>
      </c>
    </row>
    <row r="51" spans="2:23" s="593" customFormat="1" x14ac:dyDescent="0.25">
      <c r="B51" s="963" t="s">
        <v>570</v>
      </c>
      <c r="C51" s="967"/>
      <c r="D51" s="955"/>
      <c r="E51" s="268">
        <f t="shared" ref="E51:E60" si="30">ABS(C51)-ABS(D51)</f>
        <v>0</v>
      </c>
      <c r="F51" s="954"/>
      <c r="G51" s="954"/>
      <c r="H51" s="268">
        <f t="shared" ref="H51:H60" si="31">ABS(F51)-ABS(G51)</f>
        <v>0</v>
      </c>
      <c r="J51" s="955"/>
      <c r="K51" s="955"/>
      <c r="L51" s="268">
        <f t="shared" ref="L51:L60" si="32">ABS(J51)-ABS(K51)</f>
        <v>0</v>
      </c>
      <c r="M51" s="954"/>
      <c r="N51" s="954"/>
      <c r="O51" s="268">
        <f t="shared" ref="O51:O60" si="33">ABS(M51)-ABS(N51)</f>
        <v>0</v>
      </c>
    </row>
    <row r="52" spans="2:23" s="593" customFormat="1" x14ac:dyDescent="0.25">
      <c r="B52" s="964" t="s">
        <v>571</v>
      </c>
      <c r="C52" s="967"/>
      <c r="D52" s="955"/>
      <c r="E52" s="268">
        <f t="shared" si="30"/>
        <v>0</v>
      </c>
      <c r="F52" s="954"/>
      <c r="G52" s="954"/>
      <c r="H52" s="268">
        <f t="shared" si="31"/>
        <v>0</v>
      </c>
      <c r="J52" s="955"/>
      <c r="K52" s="955"/>
      <c r="L52" s="268">
        <f t="shared" si="32"/>
        <v>0</v>
      </c>
      <c r="M52" s="954"/>
      <c r="N52" s="954"/>
      <c r="O52" s="268">
        <f t="shared" si="33"/>
        <v>0</v>
      </c>
    </row>
    <row r="53" spans="2:23" s="593" customFormat="1" x14ac:dyDescent="0.25">
      <c r="B53" s="964" t="s">
        <v>572</v>
      </c>
      <c r="C53" s="967"/>
      <c r="D53" s="955"/>
      <c r="E53" s="268">
        <f t="shared" si="30"/>
        <v>0</v>
      </c>
      <c r="F53" s="954"/>
      <c r="G53" s="954"/>
      <c r="H53" s="268">
        <f t="shared" si="31"/>
        <v>0</v>
      </c>
      <c r="J53" s="955"/>
      <c r="K53" s="955"/>
      <c r="L53" s="268">
        <f t="shared" si="32"/>
        <v>0</v>
      </c>
      <c r="M53" s="954"/>
      <c r="N53" s="954"/>
      <c r="O53" s="268">
        <f t="shared" si="33"/>
        <v>0</v>
      </c>
    </row>
    <row r="54" spans="2:23" s="593" customFormat="1" x14ac:dyDescent="0.25">
      <c r="B54" s="964" t="s">
        <v>573</v>
      </c>
      <c r="C54" s="967"/>
      <c r="D54" s="955"/>
      <c r="E54" s="268">
        <f t="shared" si="30"/>
        <v>0</v>
      </c>
      <c r="F54" s="954"/>
      <c r="G54" s="954"/>
      <c r="H54" s="268">
        <f t="shared" si="31"/>
        <v>0</v>
      </c>
      <c r="J54" s="955"/>
      <c r="K54" s="955"/>
      <c r="L54" s="268">
        <f t="shared" si="32"/>
        <v>0</v>
      </c>
      <c r="M54" s="954"/>
      <c r="N54" s="954"/>
      <c r="O54" s="268">
        <f t="shared" si="33"/>
        <v>0</v>
      </c>
    </row>
    <row r="55" spans="2:23" s="593" customFormat="1" x14ac:dyDescent="0.25">
      <c r="B55" s="964" t="s">
        <v>574</v>
      </c>
      <c r="C55" s="967"/>
      <c r="D55" s="955"/>
      <c r="E55" s="268">
        <f t="shared" si="30"/>
        <v>0</v>
      </c>
      <c r="F55" s="954"/>
      <c r="G55" s="954"/>
      <c r="H55" s="268">
        <f t="shared" si="31"/>
        <v>0</v>
      </c>
      <c r="J55" s="955"/>
      <c r="K55" s="955"/>
      <c r="L55" s="268">
        <f t="shared" si="32"/>
        <v>0</v>
      </c>
      <c r="M55" s="954"/>
      <c r="N55" s="954"/>
      <c r="O55" s="268">
        <f t="shared" si="33"/>
        <v>0</v>
      </c>
    </row>
    <row r="56" spans="2:23" s="593" customFormat="1" x14ac:dyDescent="0.25">
      <c r="B56" s="964" t="s">
        <v>575</v>
      </c>
      <c r="C56" s="967"/>
      <c r="D56" s="955"/>
      <c r="E56" s="268">
        <f t="shared" si="30"/>
        <v>0</v>
      </c>
      <c r="F56" s="954"/>
      <c r="G56" s="954"/>
      <c r="H56" s="268">
        <f t="shared" si="31"/>
        <v>0</v>
      </c>
      <c r="J56" s="955"/>
      <c r="K56" s="955"/>
      <c r="L56" s="268">
        <f t="shared" si="32"/>
        <v>0</v>
      </c>
      <c r="M56" s="954"/>
      <c r="N56" s="954"/>
      <c r="O56" s="268">
        <f t="shared" si="33"/>
        <v>0</v>
      </c>
    </row>
    <row r="57" spans="2:23" s="593" customFormat="1" x14ac:dyDescent="0.25">
      <c r="B57" s="964" t="s">
        <v>1142</v>
      </c>
      <c r="C57" s="967"/>
      <c r="D57" s="955"/>
      <c r="E57" s="268">
        <f t="shared" si="30"/>
        <v>0</v>
      </c>
      <c r="F57" s="954"/>
      <c r="G57" s="954"/>
      <c r="H57" s="268">
        <f t="shared" si="31"/>
        <v>0</v>
      </c>
      <c r="J57" s="955"/>
      <c r="K57" s="955"/>
      <c r="L57" s="268">
        <f t="shared" si="32"/>
        <v>0</v>
      </c>
      <c r="M57" s="954"/>
      <c r="N57" s="954"/>
      <c r="O57" s="268">
        <f t="shared" si="33"/>
        <v>0</v>
      </c>
    </row>
    <row r="58" spans="2:23" s="593" customFormat="1" x14ac:dyDescent="0.25">
      <c r="B58" s="964" t="s">
        <v>1143</v>
      </c>
      <c r="C58" s="967"/>
      <c r="D58" s="955"/>
      <c r="E58" s="268">
        <f t="shared" si="30"/>
        <v>0</v>
      </c>
      <c r="F58" s="954"/>
      <c r="G58" s="954"/>
      <c r="H58" s="268">
        <f t="shared" si="31"/>
        <v>0</v>
      </c>
      <c r="J58" s="955"/>
      <c r="K58" s="955"/>
      <c r="L58" s="268">
        <f t="shared" si="32"/>
        <v>0</v>
      </c>
      <c r="M58" s="954"/>
      <c r="N58" s="954"/>
      <c r="O58" s="268">
        <f t="shared" si="33"/>
        <v>0</v>
      </c>
    </row>
    <row r="59" spans="2:23" s="593" customFormat="1" x14ac:dyDescent="0.25">
      <c r="B59" s="964" t="s">
        <v>1144</v>
      </c>
      <c r="C59" s="967"/>
      <c r="D59" s="955"/>
      <c r="E59" s="268">
        <f t="shared" si="30"/>
        <v>0</v>
      </c>
      <c r="F59" s="954"/>
      <c r="G59" s="954"/>
      <c r="H59" s="268">
        <f t="shared" si="31"/>
        <v>0</v>
      </c>
      <c r="J59" s="955"/>
      <c r="K59" s="955"/>
      <c r="L59" s="268">
        <f t="shared" si="32"/>
        <v>0</v>
      </c>
      <c r="M59" s="954"/>
      <c r="N59" s="954"/>
      <c r="O59" s="268">
        <f t="shared" si="33"/>
        <v>0</v>
      </c>
    </row>
    <row r="60" spans="2:23" s="593" customFormat="1" x14ac:dyDescent="0.25">
      <c r="B60" s="968" t="s">
        <v>577</v>
      </c>
      <c r="C60" s="967"/>
      <c r="D60" s="955"/>
      <c r="E60" s="268">
        <f t="shared" si="30"/>
        <v>0</v>
      </c>
      <c r="F60" s="954"/>
      <c r="G60" s="954"/>
      <c r="H60" s="268">
        <f t="shared" si="31"/>
        <v>0</v>
      </c>
      <c r="J60" s="955"/>
      <c r="K60" s="955"/>
      <c r="L60" s="268">
        <f t="shared" si="32"/>
        <v>0</v>
      </c>
      <c r="M60" s="954"/>
      <c r="N60" s="954"/>
      <c r="O60" s="268">
        <f t="shared" si="33"/>
        <v>0</v>
      </c>
    </row>
    <row r="61" spans="2:23" s="593" customFormat="1" x14ac:dyDescent="0.25">
      <c r="B61" s="969" t="s">
        <v>1045</v>
      </c>
      <c r="C61" s="958">
        <f t="shared" ref="C61:H61" si="34">SUM(C51:C60)</f>
        <v>0</v>
      </c>
      <c r="D61" s="958">
        <f t="shared" si="34"/>
        <v>0</v>
      </c>
      <c r="E61" s="958">
        <f t="shared" si="34"/>
        <v>0</v>
      </c>
      <c r="F61" s="958">
        <f t="shared" si="34"/>
        <v>0</v>
      </c>
      <c r="G61" s="958">
        <f t="shared" si="34"/>
        <v>0</v>
      </c>
      <c r="H61" s="959">
        <f t="shared" si="34"/>
        <v>0</v>
      </c>
      <c r="J61" s="958">
        <f t="shared" ref="J61:K61" si="35">SUM(J51:J60)</f>
        <v>0</v>
      </c>
      <c r="K61" s="958">
        <f t="shared" si="35"/>
        <v>0</v>
      </c>
      <c r="L61" s="958">
        <f t="shared" ref="L61:O61" si="36">SUM(L51:L60)</f>
        <v>0</v>
      </c>
      <c r="M61" s="958">
        <f t="shared" si="36"/>
        <v>0</v>
      </c>
      <c r="N61" s="958">
        <f t="shared" si="36"/>
        <v>0</v>
      </c>
      <c r="O61" s="959">
        <f t="shared" si="36"/>
        <v>0</v>
      </c>
    </row>
    <row r="62" spans="2:23" s="593" customFormat="1" x14ac:dyDescent="0.25"/>
    <row r="63" spans="2:23" s="593" customFormat="1" x14ac:dyDescent="0.25"/>
    <row r="64" spans="2:23" s="593" customFormat="1" x14ac:dyDescent="0.25">
      <c r="B64" s="970" t="s">
        <v>1046</v>
      </c>
      <c r="C64" s="971"/>
      <c r="D64" s="971"/>
      <c r="E64" s="971"/>
      <c r="F64" s="971"/>
      <c r="G64" s="971"/>
      <c r="H64" s="971"/>
      <c r="I64" s="972"/>
      <c r="J64" s="971"/>
      <c r="K64" s="971"/>
      <c r="L64" s="971"/>
      <c r="M64" s="971"/>
      <c r="N64" s="971"/>
      <c r="O64" s="971"/>
      <c r="P64" s="972"/>
      <c r="T64" s="603"/>
      <c r="U64" s="603"/>
      <c r="V64" s="603"/>
      <c r="W64" s="596"/>
    </row>
    <row r="65" spans="2:21" s="593" customFormat="1" x14ac:dyDescent="0.25">
      <c r="B65" s="602"/>
      <c r="C65" s="114"/>
      <c r="D65" s="603"/>
      <c r="E65" s="603"/>
      <c r="F65" s="603"/>
      <c r="G65" s="603"/>
      <c r="H65" s="603"/>
      <c r="I65" s="973"/>
      <c r="J65" s="114"/>
      <c r="K65" s="603"/>
      <c r="L65" s="603"/>
      <c r="M65" s="603"/>
      <c r="N65" s="603"/>
      <c r="T65" s="603"/>
      <c r="U65" s="603"/>
    </row>
    <row r="66" spans="2:21" s="593" customFormat="1" x14ac:dyDescent="0.25">
      <c r="B66" s="974" t="s">
        <v>1048</v>
      </c>
      <c r="C66" s="975" t="s">
        <v>1186</v>
      </c>
      <c r="D66" s="976"/>
      <c r="E66" s="976"/>
      <c r="F66" s="976"/>
      <c r="G66" s="976"/>
      <c r="H66" s="976"/>
      <c r="I66" s="976"/>
      <c r="J66" s="976"/>
      <c r="K66" s="976"/>
      <c r="L66" s="976"/>
      <c r="M66" s="976"/>
      <c r="N66" s="976"/>
      <c r="O66" s="976"/>
      <c r="P66" s="976"/>
      <c r="T66" s="976"/>
      <c r="U66" s="976"/>
    </row>
    <row r="67" spans="2:21" s="593" customFormat="1" x14ac:dyDescent="0.25">
      <c r="B67" s="230" t="s">
        <v>1047</v>
      </c>
      <c r="C67" s="975" t="s">
        <v>581</v>
      </c>
      <c r="D67" s="976"/>
      <c r="E67" s="976"/>
      <c r="F67" s="976"/>
      <c r="G67" s="976"/>
      <c r="H67" s="976"/>
      <c r="I67" s="976"/>
      <c r="J67" s="975" t="s">
        <v>584</v>
      </c>
      <c r="K67" s="976"/>
      <c r="L67" s="976"/>
      <c r="M67" s="976"/>
      <c r="N67" s="976"/>
      <c r="O67" s="976"/>
      <c r="P67" s="976"/>
    </row>
    <row r="68" spans="2:21" s="593" customFormat="1" ht="45" x14ac:dyDescent="0.25">
      <c r="B68" s="977" t="s">
        <v>1253</v>
      </c>
      <c r="C68" s="949" t="s">
        <v>793</v>
      </c>
      <c r="D68" s="950" t="s">
        <v>794</v>
      </c>
      <c r="E68" s="950" t="s">
        <v>795</v>
      </c>
      <c r="F68" s="951" t="s">
        <v>796</v>
      </c>
      <c r="G68" s="951" t="s">
        <v>797</v>
      </c>
      <c r="H68" s="445" t="s">
        <v>798</v>
      </c>
      <c r="I68" s="966"/>
      <c r="J68" s="704" t="s">
        <v>793</v>
      </c>
      <c r="K68" s="704" t="s">
        <v>794</v>
      </c>
      <c r="L68" s="704" t="s">
        <v>795</v>
      </c>
      <c r="M68" s="704" t="s">
        <v>796</v>
      </c>
      <c r="N68" s="698" t="s">
        <v>797</v>
      </c>
      <c r="O68" s="445" t="s">
        <v>798</v>
      </c>
    </row>
    <row r="69" spans="2:21" s="593" customFormat="1" x14ac:dyDescent="0.25">
      <c r="B69" s="963" t="s">
        <v>570</v>
      </c>
      <c r="C69" s="967"/>
      <c r="D69" s="955"/>
      <c r="E69" s="268">
        <f t="shared" ref="E69:E78" si="37">ABS(C69)-ABS(D69)</f>
        <v>0</v>
      </c>
      <c r="F69" s="954"/>
      <c r="G69" s="954"/>
      <c r="H69" s="268">
        <f t="shared" ref="H69:H78" si="38">ABS(F69)-ABS(G69)</f>
        <v>0</v>
      </c>
      <c r="J69" s="955"/>
      <c r="K69" s="955"/>
      <c r="L69" s="268">
        <f t="shared" ref="L69:L78" si="39">ABS(J69)-ABS(K69)</f>
        <v>0</v>
      </c>
      <c r="M69" s="954"/>
      <c r="N69" s="954"/>
      <c r="O69" s="268">
        <f t="shared" ref="O69:O78" si="40">ABS(M69)-ABS(N69)</f>
        <v>0</v>
      </c>
    </row>
    <row r="70" spans="2:21" s="593" customFormat="1" x14ac:dyDescent="0.25">
      <c r="B70" s="964" t="s">
        <v>571</v>
      </c>
      <c r="C70" s="967"/>
      <c r="D70" s="955"/>
      <c r="E70" s="268">
        <f t="shared" si="37"/>
        <v>0</v>
      </c>
      <c r="F70" s="954"/>
      <c r="G70" s="954"/>
      <c r="H70" s="268">
        <f t="shared" si="38"/>
        <v>0</v>
      </c>
      <c r="J70" s="955"/>
      <c r="K70" s="955"/>
      <c r="L70" s="268">
        <f t="shared" si="39"/>
        <v>0</v>
      </c>
      <c r="M70" s="954"/>
      <c r="N70" s="954"/>
      <c r="O70" s="268">
        <f t="shared" si="40"/>
        <v>0</v>
      </c>
    </row>
    <row r="71" spans="2:21" s="593" customFormat="1" x14ac:dyDescent="0.25">
      <c r="B71" s="964" t="s">
        <v>572</v>
      </c>
      <c r="C71" s="967"/>
      <c r="D71" s="955"/>
      <c r="E71" s="268">
        <f t="shared" si="37"/>
        <v>0</v>
      </c>
      <c r="F71" s="954"/>
      <c r="G71" s="954"/>
      <c r="H71" s="268">
        <f t="shared" si="38"/>
        <v>0</v>
      </c>
      <c r="J71" s="955"/>
      <c r="K71" s="955"/>
      <c r="L71" s="268">
        <f t="shared" si="39"/>
        <v>0</v>
      </c>
      <c r="M71" s="954"/>
      <c r="N71" s="954"/>
      <c r="O71" s="268">
        <f t="shared" si="40"/>
        <v>0</v>
      </c>
    </row>
    <row r="72" spans="2:21" s="593" customFormat="1" x14ac:dyDescent="0.25">
      <c r="B72" s="964" t="s">
        <v>573</v>
      </c>
      <c r="C72" s="967"/>
      <c r="D72" s="955"/>
      <c r="E72" s="268">
        <f t="shared" si="37"/>
        <v>0</v>
      </c>
      <c r="F72" s="954"/>
      <c r="G72" s="954"/>
      <c r="H72" s="268">
        <f t="shared" si="38"/>
        <v>0</v>
      </c>
      <c r="J72" s="955"/>
      <c r="K72" s="955"/>
      <c r="L72" s="268">
        <f t="shared" si="39"/>
        <v>0</v>
      </c>
      <c r="M72" s="954"/>
      <c r="N72" s="954"/>
      <c r="O72" s="268">
        <f t="shared" si="40"/>
        <v>0</v>
      </c>
    </row>
    <row r="73" spans="2:21" s="593" customFormat="1" x14ac:dyDescent="0.25">
      <c r="B73" s="964" t="s">
        <v>574</v>
      </c>
      <c r="C73" s="967"/>
      <c r="D73" s="955"/>
      <c r="E73" s="268">
        <f t="shared" si="37"/>
        <v>0</v>
      </c>
      <c r="F73" s="954"/>
      <c r="G73" s="954"/>
      <c r="H73" s="268">
        <f t="shared" si="38"/>
        <v>0</v>
      </c>
      <c r="J73" s="955"/>
      <c r="K73" s="955"/>
      <c r="L73" s="268">
        <f t="shared" si="39"/>
        <v>0</v>
      </c>
      <c r="M73" s="954"/>
      <c r="N73" s="954"/>
      <c r="O73" s="268">
        <f t="shared" si="40"/>
        <v>0</v>
      </c>
    </row>
    <row r="74" spans="2:21" s="593" customFormat="1" x14ac:dyDescent="0.25">
      <c r="B74" s="964" t="s">
        <v>575</v>
      </c>
      <c r="C74" s="967"/>
      <c r="D74" s="955"/>
      <c r="E74" s="268">
        <f t="shared" si="37"/>
        <v>0</v>
      </c>
      <c r="F74" s="954"/>
      <c r="G74" s="954"/>
      <c r="H74" s="268">
        <f t="shared" si="38"/>
        <v>0</v>
      </c>
      <c r="J74" s="955"/>
      <c r="K74" s="955"/>
      <c r="L74" s="268">
        <f t="shared" si="39"/>
        <v>0</v>
      </c>
      <c r="M74" s="954"/>
      <c r="N74" s="954"/>
      <c r="O74" s="268">
        <f t="shared" si="40"/>
        <v>0</v>
      </c>
    </row>
    <row r="75" spans="2:21" s="593" customFormat="1" x14ac:dyDescent="0.25">
      <c r="B75" s="964" t="s">
        <v>1142</v>
      </c>
      <c r="C75" s="967"/>
      <c r="D75" s="955"/>
      <c r="E75" s="268">
        <f t="shared" si="37"/>
        <v>0</v>
      </c>
      <c r="F75" s="954"/>
      <c r="G75" s="954"/>
      <c r="H75" s="268">
        <f t="shared" si="38"/>
        <v>0</v>
      </c>
      <c r="J75" s="955"/>
      <c r="K75" s="955"/>
      <c r="L75" s="268">
        <f t="shared" si="39"/>
        <v>0</v>
      </c>
      <c r="M75" s="954"/>
      <c r="N75" s="954"/>
      <c r="O75" s="268">
        <f t="shared" si="40"/>
        <v>0</v>
      </c>
    </row>
    <row r="76" spans="2:21" s="593" customFormat="1" x14ac:dyDescent="0.25">
      <c r="B76" s="964" t="s">
        <v>1143</v>
      </c>
      <c r="C76" s="967"/>
      <c r="D76" s="955"/>
      <c r="E76" s="268">
        <f t="shared" si="37"/>
        <v>0</v>
      </c>
      <c r="F76" s="954"/>
      <c r="G76" s="954"/>
      <c r="H76" s="268">
        <f t="shared" si="38"/>
        <v>0</v>
      </c>
      <c r="J76" s="955"/>
      <c r="K76" s="955"/>
      <c r="L76" s="268">
        <f t="shared" si="39"/>
        <v>0</v>
      </c>
      <c r="M76" s="954"/>
      <c r="N76" s="954"/>
      <c r="O76" s="268">
        <f t="shared" si="40"/>
        <v>0</v>
      </c>
    </row>
    <row r="77" spans="2:21" s="593" customFormat="1" x14ac:dyDescent="0.25">
      <c r="B77" s="964" t="s">
        <v>1144</v>
      </c>
      <c r="C77" s="967"/>
      <c r="D77" s="955"/>
      <c r="E77" s="268">
        <f t="shared" si="37"/>
        <v>0</v>
      </c>
      <c r="F77" s="954"/>
      <c r="G77" s="954"/>
      <c r="H77" s="268">
        <f t="shared" si="38"/>
        <v>0</v>
      </c>
      <c r="J77" s="955"/>
      <c r="K77" s="955"/>
      <c r="L77" s="268">
        <f t="shared" si="39"/>
        <v>0</v>
      </c>
      <c r="M77" s="954"/>
      <c r="N77" s="954"/>
      <c r="O77" s="268">
        <f t="shared" si="40"/>
        <v>0</v>
      </c>
    </row>
    <row r="78" spans="2:21" s="593" customFormat="1" x14ac:dyDescent="0.25">
      <c r="B78" s="968" t="s">
        <v>577</v>
      </c>
      <c r="C78" s="967"/>
      <c r="D78" s="955"/>
      <c r="E78" s="268">
        <f t="shared" si="37"/>
        <v>0</v>
      </c>
      <c r="F78" s="954"/>
      <c r="G78" s="954"/>
      <c r="H78" s="268">
        <f t="shared" si="38"/>
        <v>0</v>
      </c>
      <c r="J78" s="955"/>
      <c r="K78" s="955"/>
      <c r="L78" s="268">
        <f t="shared" si="39"/>
        <v>0</v>
      </c>
      <c r="M78" s="954"/>
      <c r="N78" s="954"/>
      <c r="O78" s="268">
        <f t="shared" si="40"/>
        <v>0</v>
      </c>
    </row>
    <row r="79" spans="2:21" s="593" customFormat="1" x14ac:dyDescent="0.25">
      <c r="B79" s="969" t="s">
        <v>1049</v>
      </c>
      <c r="C79" s="958">
        <f t="shared" ref="C79:H79" si="41">SUM(C69:C78)</f>
        <v>0</v>
      </c>
      <c r="D79" s="958">
        <f t="shared" si="41"/>
        <v>0</v>
      </c>
      <c r="E79" s="958">
        <f t="shared" si="41"/>
        <v>0</v>
      </c>
      <c r="F79" s="958">
        <f t="shared" si="41"/>
        <v>0</v>
      </c>
      <c r="G79" s="958">
        <f t="shared" si="41"/>
        <v>0</v>
      </c>
      <c r="H79" s="959">
        <f t="shared" si="41"/>
        <v>0</v>
      </c>
      <c r="J79" s="958">
        <f t="shared" ref="J79:K79" si="42">SUM(J69:J78)</f>
        <v>0</v>
      </c>
      <c r="K79" s="958">
        <f t="shared" si="42"/>
        <v>0</v>
      </c>
      <c r="L79" s="958">
        <f t="shared" ref="L79:O79" si="43">SUM(L69:L78)</f>
        <v>0</v>
      </c>
      <c r="M79" s="958">
        <f t="shared" si="43"/>
        <v>0</v>
      </c>
      <c r="N79" s="958">
        <f t="shared" si="43"/>
        <v>0</v>
      </c>
      <c r="O79" s="959">
        <f t="shared" si="43"/>
        <v>0</v>
      </c>
    </row>
    <row r="80" spans="2:21" s="593" customFormat="1" x14ac:dyDescent="0.25">
      <c r="B80" s="602"/>
      <c r="C80" s="114"/>
      <c r="D80" s="603"/>
      <c r="E80" s="603"/>
      <c r="F80" s="603"/>
      <c r="G80" s="603"/>
      <c r="H80" s="603"/>
      <c r="I80" s="973"/>
      <c r="J80" s="114"/>
      <c r="K80" s="603"/>
      <c r="L80" s="603"/>
      <c r="M80" s="603"/>
      <c r="N80" s="603"/>
    </row>
    <row r="81" spans="2:23" s="593" customFormat="1" x14ac:dyDescent="0.25">
      <c r="B81" s="974" t="s">
        <v>1048</v>
      </c>
      <c r="C81" s="975" t="s">
        <v>1252</v>
      </c>
      <c r="D81" s="976"/>
      <c r="E81" s="976"/>
      <c r="F81" s="976"/>
      <c r="G81" s="976"/>
      <c r="H81" s="976"/>
      <c r="I81" s="976"/>
      <c r="J81" s="976"/>
      <c r="K81" s="976"/>
      <c r="L81" s="976"/>
      <c r="M81" s="976"/>
      <c r="N81" s="976"/>
      <c r="O81" s="976"/>
      <c r="P81" s="976"/>
      <c r="W81" s="596"/>
    </row>
    <row r="82" spans="2:23" s="593" customFormat="1" x14ac:dyDescent="0.25">
      <c r="B82" s="230" t="s">
        <v>1185</v>
      </c>
      <c r="C82" s="975" t="s">
        <v>581</v>
      </c>
      <c r="D82" s="976"/>
      <c r="E82" s="976"/>
      <c r="F82" s="976"/>
      <c r="G82" s="976"/>
      <c r="H82" s="976"/>
      <c r="I82" s="976"/>
      <c r="J82" s="975" t="s">
        <v>584</v>
      </c>
      <c r="K82" s="976"/>
      <c r="L82" s="976"/>
      <c r="M82" s="976"/>
      <c r="N82" s="976"/>
      <c r="O82" s="976"/>
      <c r="P82" s="976"/>
      <c r="W82" s="596"/>
    </row>
    <row r="83" spans="2:23" s="593" customFormat="1" ht="45" x14ac:dyDescent="0.25">
      <c r="B83" s="977" t="s">
        <v>1254</v>
      </c>
      <c r="C83" s="949" t="s">
        <v>793</v>
      </c>
      <c r="D83" s="950" t="s">
        <v>794</v>
      </c>
      <c r="E83" s="950" t="s">
        <v>795</v>
      </c>
      <c r="F83" s="951" t="s">
        <v>796</v>
      </c>
      <c r="G83" s="951" t="s">
        <v>797</v>
      </c>
      <c r="H83" s="445" t="s">
        <v>798</v>
      </c>
      <c r="I83" s="966"/>
      <c r="J83" s="704" t="s">
        <v>793</v>
      </c>
      <c r="K83" s="704" t="s">
        <v>794</v>
      </c>
      <c r="L83" s="704" t="s">
        <v>795</v>
      </c>
      <c r="M83" s="704" t="s">
        <v>796</v>
      </c>
      <c r="N83" s="698" t="s">
        <v>797</v>
      </c>
      <c r="O83" s="445" t="s">
        <v>798</v>
      </c>
    </row>
    <row r="84" spans="2:23" s="593" customFormat="1" x14ac:dyDescent="0.25">
      <c r="B84" s="963" t="s">
        <v>570</v>
      </c>
      <c r="C84" s="967"/>
      <c r="D84" s="955"/>
      <c r="E84" s="268">
        <f t="shared" ref="E84:E93" si="44">ABS(C84)-ABS(D84)</f>
        <v>0</v>
      </c>
      <c r="F84" s="954"/>
      <c r="G84" s="954"/>
      <c r="H84" s="268">
        <f t="shared" ref="H84:H93" si="45">ABS(F84)-ABS(G84)</f>
        <v>0</v>
      </c>
      <c r="J84" s="955"/>
      <c r="K84" s="955"/>
      <c r="L84" s="268">
        <f t="shared" ref="L84:L93" si="46">ABS(J84)-ABS(K84)</f>
        <v>0</v>
      </c>
      <c r="M84" s="954"/>
      <c r="N84" s="954"/>
      <c r="O84" s="268">
        <f t="shared" ref="O84:O93" si="47">ABS(M84)-ABS(N84)</f>
        <v>0</v>
      </c>
    </row>
    <row r="85" spans="2:23" s="593" customFormat="1" x14ac:dyDescent="0.25">
      <c r="B85" s="964" t="s">
        <v>571</v>
      </c>
      <c r="C85" s="967"/>
      <c r="D85" s="955"/>
      <c r="E85" s="268">
        <f t="shared" si="44"/>
        <v>0</v>
      </c>
      <c r="F85" s="954"/>
      <c r="G85" s="954"/>
      <c r="H85" s="268">
        <f t="shared" si="45"/>
        <v>0</v>
      </c>
      <c r="J85" s="955"/>
      <c r="K85" s="955"/>
      <c r="L85" s="268">
        <f t="shared" si="46"/>
        <v>0</v>
      </c>
      <c r="M85" s="954"/>
      <c r="N85" s="954"/>
      <c r="O85" s="268">
        <f t="shared" si="47"/>
        <v>0</v>
      </c>
    </row>
    <row r="86" spans="2:23" s="593" customFormat="1" x14ac:dyDescent="0.25">
      <c r="B86" s="964" t="s">
        <v>572</v>
      </c>
      <c r="C86" s="967"/>
      <c r="D86" s="955"/>
      <c r="E86" s="268">
        <f t="shared" si="44"/>
        <v>0</v>
      </c>
      <c r="F86" s="954"/>
      <c r="G86" s="954"/>
      <c r="H86" s="268">
        <f t="shared" si="45"/>
        <v>0</v>
      </c>
      <c r="J86" s="955"/>
      <c r="K86" s="955"/>
      <c r="L86" s="268">
        <f t="shared" si="46"/>
        <v>0</v>
      </c>
      <c r="M86" s="954"/>
      <c r="N86" s="954"/>
      <c r="O86" s="268">
        <f t="shared" si="47"/>
        <v>0</v>
      </c>
    </row>
    <row r="87" spans="2:23" s="593" customFormat="1" x14ac:dyDescent="0.25">
      <c r="B87" s="964" t="s">
        <v>573</v>
      </c>
      <c r="C87" s="967"/>
      <c r="D87" s="955"/>
      <c r="E87" s="268">
        <f t="shared" si="44"/>
        <v>0</v>
      </c>
      <c r="F87" s="954"/>
      <c r="G87" s="954"/>
      <c r="H87" s="268">
        <f t="shared" si="45"/>
        <v>0</v>
      </c>
      <c r="J87" s="955"/>
      <c r="K87" s="955"/>
      <c r="L87" s="268">
        <f t="shared" si="46"/>
        <v>0</v>
      </c>
      <c r="M87" s="954"/>
      <c r="N87" s="954"/>
      <c r="O87" s="268">
        <f t="shared" si="47"/>
        <v>0</v>
      </c>
    </row>
    <row r="88" spans="2:23" s="593" customFormat="1" x14ac:dyDescent="0.25">
      <c r="B88" s="964" t="s">
        <v>574</v>
      </c>
      <c r="C88" s="967"/>
      <c r="D88" s="955"/>
      <c r="E88" s="268">
        <f t="shared" si="44"/>
        <v>0</v>
      </c>
      <c r="F88" s="954"/>
      <c r="G88" s="954"/>
      <c r="H88" s="268">
        <f t="shared" si="45"/>
        <v>0</v>
      </c>
      <c r="J88" s="955"/>
      <c r="K88" s="955"/>
      <c r="L88" s="268">
        <f t="shared" si="46"/>
        <v>0</v>
      </c>
      <c r="M88" s="954"/>
      <c r="N88" s="954"/>
      <c r="O88" s="268">
        <f t="shared" si="47"/>
        <v>0</v>
      </c>
    </row>
    <row r="89" spans="2:23" s="593" customFormat="1" x14ac:dyDescent="0.25">
      <c r="B89" s="964" t="s">
        <v>575</v>
      </c>
      <c r="C89" s="967"/>
      <c r="D89" s="955"/>
      <c r="E89" s="268">
        <f t="shared" si="44"/>
        <v>0</v>
      </c>
      <c r="F89" s="954"/>
      <c r="G89" s="954"/>
      <c r="H89" s="268">
        <f t="shared" si="45"/>
        <v>0</v>
      </c>
      <c r="J89" s="955"/>
      <c r="K89" s="955"/>
      <c r="L89" s="268">
        <f t="shared" si="46"/>
        <v>0</v>
      </c>
      <c r="M89" s="954"/>
      <c r="N89" s="954"/>
      <c r="O89" s="268">
        <f t="shared" si="47"/>
        <v>0</v>
      </c>
    </row>
    <row r="90" spans="2:23" s="593" customFormat="1" x14ac:dyDescent="0.25">
      <c r="B90" s="964" t="s">
        <v>1142</v>
      </c>
      <c r="C90" s="967"/>
      <c r="D90" s="955"/>
      <c r="E90" s="268">
        <f t="shared" si="44"/>
        <v>0</v>
      </c>
      <c r="F90" s="954"/>
      <c r="G90" s="954"/>
      <c r="H90" s="268">
        <f t="shared" si="45"/>
        <v>0</v>
      </c>
      <c r="J90" s="955"/>
      <c r="K90" s="955"/>
      <c r="L90" s="268">
        <f t="shared" si="46"/>
        <v>0</v>
      </c>
      <c r="M90" s="954"/>
      <c r="N90" s="954"/>
      <c r="O90" s="268">
        <f t="shared" si="47"/>
        <v>0</v>
      </c>
    </row>
    <row r="91" spans="2:23" s="593" customFormat="1" x14ac:dyDescent="0.25">
      <c r="B91" s="964" t="s">
        <v>1143</v>
      </c>
      <c r="C91" s="967"/>
      <c r="D91" s="955"/>
      <c r="E91" s="268">
        <f t="shared" si="44"/>
        <v>0</v>
      </c>
      <c r="F91" s="954"/>
      <c r="G91" s="954"/>
      <c r="H91" s="268">
        <f t="shared" si="45"/>
        <v>0</v>
      </c>
      <c r="J91" s="955"/>
      <c r="K91" s="955"/>
      <c r="L91" s="268">
        <f t="shared" si="46"/>
        <v>0</v>
      </c>
      <c r="M91" s="954"/>
      <c r="N91" s="954"/>
      <c r="O91" s="268">
        <f t="shared" si="47"/>
        <v>0</v>
      </c>
    </row>
    <row r="92" spans="2:23" s="593" customFormat="1" x14ac:dyDescent="0.25">
      <c r="B92" s="964" t="s">
        <v>1144</v>
      </c>
      <c r="C92" s="967"/>
      <c r="D92" s="955"/>
      <c r="E92" s="268">
        <f t="shared" si="44"/>
        <v>0</v>
      </c>
      <c r="F92" s="954"/>
      <c r="G92" s="954"/>
      <c r="H92" s="268">
        <f t="shared" si="45"/>
        <v>0</v>
      </c>
      <c r="J92" s="955"/>
      <c r="K92" s="955"/>
      <c r="L92" s="268">
        <f t="shared" si="46"/>
        <v>0</v>
      </c>
      <c r="M92" s="954"/>
      <c r="N92" s="954"/>
      <c r="O92" s="268">
        <f t="shared" si="47"/>
        <v>0</v>
      </c>
    </row>
    <row r="93" spans="2:23" s="593" customFormat="1" x14ac:dyDescent="0.25">
      <c r="B93" s="968" t="s">
        <v>577</v>
      </c>
      <c r="C93" s="967"/>
      <c r="D93" s="955"/>
      <c r="E93" s="268">
        <f t="shared" si="44"/>
        <v>0</v>
      </c>
      <c r="F93" s="954"/>
      <c r="G93" s="954"/>
      <c r="H93" s="268">
        <f t="shared" si="45"/>
        <v>0</v>
      </c>
      <c r="J93" s="955"/>
      <c r="K93" s="955"/>
      <c r="L93" s="268">
        <f t="shared" si="46"/>
        <v>0</v>
      </c>
      <c r="M93" s="954"/>
      <c r="N93" s="954"/>
      <c r="O93" s="268">
        <f t="shared" si="47"/>
        <v>0</v>
      </c>
    </row>
    <row r="94" spans="2:23" s="593" customFormat="1" x14ac:dyDescent="0.25">
      <c r="B94" s="969" t="s">
        <v>1049</v>
      </c>
      <c r="C94" s="958">
        <f t="shared" ref="C94:H94" si="48">SUM(C84:C93)</f>
        <v>0</v>
      </c>
      <c r="D94" s="958">
        <f t="shared" si="48"/>
        <v>0</v>
      </c>
      <c r="E94" s="958">
        <f t="shared" si="48"/>
        <v>0</v>
      </c>
      <c r="F94" s="958">
        <f t="shared" si="48"/>
        <v>0</v>
      </c>
      <c r="G94" s="958">
        <f t="shared" si="48"/>
        <v>0</v>
      </c>
      <c r="H94" s="959">
        <f t="shared" si="48"/>
        <v>0</v>
      </c>
      <c r="J94" s="958">
        <f t="shared" ref="J94:K94" si="49">SUM(J84:J93)</f>
        <v>0</v>
      </c>
      <c r="K94" s="958">
        <f t="shared" si="49"/>
        <v>0</v>
      </c>
      <c r="L94" s="958">
        <f t="shared" ref="L94:O94" si="50">SUM(L84:L93)</f>
        <v>0</v>
      </c>
      <c r="M94" s="958">
        <f t="shared" si="50"/>
        <v>0</v>
      </c>
      <c r="N94" s="958">
        <f t="shared" si="50"/>
        <v>0</v>
      </c>
      <c r="O94" s="959">
        <f t="shared" si="50"/>
        <v>0</v>
      </c>
    </row>
    <row r="95" spans="2:23" s="593" customFormat="1" x14ac:dyDescent="0.25">
      <c r="B95" s="602"/>
      <c r="C95" s="603"/>
      <c r="D95" s="603"/>
      <c r="E95" s="603"/>
      <c r="F95" s="603"/>
      <c r="G95" s="603"/>
      <c r="H95" s="603"/>
      <c r="J95" s="603"/>
      <c r="K95" s="603"/>
      <c r="L95" s="603"/>
      <c r="M95" s="603"/>
      <c r="N95" s="603"/>
      <c r="O95" s="603"/>
    </row>
    <row r="96" spans="2:23" s="593" customFormat="1" x14ac:dyDescent="0.25">
      <c r="B96" s="974" t="s">
        <v>1048</v>
      </c>
      <c r="C96" s="975" t="s">
        <v>1256</v>
      </c>
      <c r="D96" s="976"/>
      <c r="E96" s="976"/>
      <c r="F96" s="976"/>
      <c r="G96" s="976"/>
      <c r="H96" s="976"/>
      <c r="I96" s="976"/>
      <c r="J96" s="976"/>
      <c r="K96" s="976"/>
      <c r="L96" s="976"/>
      <c r="M96" s="976"/>
      <c r="N96" s="976"/>
      <c r="O96" s="976"/>
    </row>
    <row r="97" spans="1:23" s="593" customFormat="1" x14ac:dyDescent="0.25">
      <c r="B97" s="230" t="s">
        <v>1255</v>
      </c>
      <c r="C97" s="975" t="s">
        <v>581</v>
      </c>
      <c r="D97" s="976"/>
      <c r="E97" s="976"/>
      <c r="F97" s="976"/>
      <c r="G97" s="976"/>
      <c r="H97" s="976"/>
      <c r="I97" s="976"/>
      <c r="J97" s="975" t="s">
        <v>584</v>
      </c>
      <c r="K97" s="976"/>
      <c r="L97" s="976"/>
      <c r="M97" s="976"/>
      <c r="N97" s="976"/>
      <c r="O97" s="976"/>
    </row>
    <row r="98" spans="1:23" s="593" customFormat="1" ht="45" x14ac:dyDescent="0.25">
      <c r="B98" s="977" t="s">
        <v>1257</v>
      </c>
      <c r="C98" s="949" t="s">
        <v>793</v>
      </c>
      <c r="D98" s="950" t="s">
        <v>794</v>
      </c>
      <c r="E98" s="950" t="s">
        <v>795</v>
      </c>
      <c r="F98" s="951" t="s">
        <v>796</v>
      </c>
      <c r="G98" s="951" t="s">
        <v>797</v>
      </c>
      <c r="H98" s="445" t="s">
        <v>798</v>
      </c>
      <c r="I98" s="966"/>
      <c r="J98" s="704" t="s">
        <v>793</v>
      </c>
      <c r="K98" s="704" t="s">
        <v>794</v>
      </c>
      <c r="L98" s="704" t="s">
        <v>795</v>
      </c>
      <c r="M98" s="704" t="s">
        <v>796</v>
      </c>
      <c r="N98" s="698" t="s">
        <v>797</v>
      </c>
      <c r="O98" s="445" t="s">
        <v>798</v>
      </c>
    </row>
    <row r="99" spans="1:23" s="593" customFormat="1" x14ac:dyDescent="0.25">
      <c r="B99" s="963" t="s">
        <v>570</v>
      </c>
      <c r="C99" s="967"/>
      <c r="D99" s="955"/>
      <c r="E99" s="268">
        <f t="shared" ref="E99:E108" si="51">ABS(C99)-ABS(D99)</f>
        <v>0</v>
      </c>
      <c r="F99" s="954"/>
      <c r="G99" s="954"/>
      <c r="H99" s="268">
        <f t="shared" ref="H99:H108" si="52">ABS(F99)-ABS(G99)</f>
        <v>0</v>
      </c>
      <c r="J99" s="955"/>
      <c r="K99" s="955"/>
      <c r="L99" s="268">
        <f t="shared" ref="L99:L108" si="53">ABS(J99)-ABS(K99)</f>
        <v>0</v>
      </c>
      <c r="M99" s="954"/>
      <c r="N99" s="954"/>
      <c r="O99" s="268">
        <f t="shared" ref="O99:O108" si="54">ABS(M99)-ABS(N99)</f>
        <v>0</v>
      </c>
    </row>
    <row r="100" spans="1:23" s="593" customFormat="1" x14ac:dyDescent="0.25">
      <c r="B100" s="964" t="s">
        <v>571</v>
      </c>
      <c r="C100" s="967"/>
      <c r="D100" s="955"/>
      <c r="E100" s="268">
        <f t="shared" si="51"/>
        <v>0</v>
      </c>
      <c r="F100" s="954"/>
      <c r="G100" s="954"/>
      <c r="H100" s="268">
        <f t="shared" si="52"/>
        <v>0</v>
      </c>
      <c r="J100" s="955"/>
      <c r="K100" s="955"/>
      <c r="L100" s="268">
        <f t="shared" si="53"/>
        <v>0</v>
      </c>
      <c r="M100" s="954"/>
      <c r="N100" s="954"/>
      <c r="O100" s="268">
        <f t="shared" si="54"/>
        <v>0</v>
      </c>
    </row>
    <row r="101" spans="1:23" s="593" customFormat="1" x14ac:dyDescent="0.25">
      <c r="B101" s="964" t="s">
        <v>572</v>
      </c>
      <c r="C101" s="967"/>
      <c r="D101" s="955"/>
      <c r="E101" s="268">
        <f t="shared" si="51"/>
        <v>0</v>
      </c>
      <c r="F101" s="954"/>
      <c r="G101" s="954"/>
      <c r="H101" s="268">
        <f t="shared" si="52"/>
        <v>0</v>
      </c>
      <c r="J101" s="955"/>
      <c r="K101" s="955"/>
      <c r="L101" s="268">
        <f t="shared" si="53"/>
        <v>0</v>
      </c>
      <c r="M101" s="954"/>
      <c r="N101" s="954"/>
      <c r="O101" s="268">
        <f t="shared" si="54"/>
        <v>0</v>
      </c>
    </row>
    <row r="102" spans="1:23" s="593" customFormat="1" x14ac:dyDescent="0.25">
      <c r="B102" s="964" t="s">
        <v>573</v>
      </c>
      <c r="C102" s="967"/>
      <c r="D102" s="955"/>
      <c r="E102" s="268">
        <f t="shared" si="51"/>
        <v>0</v>
      </c>
      <c r="F102" s="954"/>
      <c r="G102" s="954"/>
      <c r="H102" s="268">
        <f t="shared" si="52"/>
        <v>0</v>
      </c>
      <c r="J102" s="955"/>
      <c r="K102" s="955"/>
      <c r="L102" s="268">
        <f t="shared" si="53"/>
        <v>0</v>
      </c>
      <c r="M102" s="954"/>
      <c r="N102" s="954"/>
      <c r="O102" s="268">
        <f t="shared" si="54"/>
        <v>0</v>
      </c>
    </row>
    <row r="103" spans="1:23" s="593" customFormat="1" x14ac:dyDescent="0.25">
      <c r="B103" s="964" t="s">
        <v>574</v>
      </c>
      <c r="C103" s="967"/>
      <c r="D103" s="955"/>
      <c r="E103" s="268">
        <f t="shared" si="51"/>
        <v>0</v>
      </c>
      <c r="F103" s="954"/>
      <c r="G103" s="954"/>
      <c r="H103" s="268">
        <f t="shared" si="52"/>
        <v>0</v>
      </c>
      <c r="J103" s="955"/>
      <c r="K103" s="955"/>
      <c r="L103" s="268">
        <f t="shared" si="53"/>
        <v>0</v>
      </c>
      <c r="M103" s="954"/>
      <c r="N103" s="954"/>
      <c r="O103" s="268">
        <f t="shared" si="54"/>
        <v>0</v>
      </c>
    </row>
    <row r="104" spans="1:23" s="593" customFormat="1" x14ac:dyDescent="0.25">
      <c r="B104" s="964" t="s">
        <v>575</v>
      </c>
      <c r="C104" s="967"/>
      <c r="D104" s="955"/>
      <c r="E104" s="268">
        <f t="shared" si="51"/>
        <v>0</v>
      </c>
      <c r="F104" s="954"/>
      <c r="G104" s="954"/>
      <c r="H104" s="268">
        <f t="shared" si="52"/>
        <v>0</v>
      </c>
      <c r="J104" s="955"/>
      <c r="K104" s="955"/>
      <c r="L104" s="268">
        <f t="shared" si="53"/>
        <v>0</v>
      </c>
      <c r="M104" s="954"/>
      <c r="N104" s="954"/>
      <c r="O104" s="268">
        <f t="shared" si="54"/>
        <v>0</v>
      </c>
    </row>
    <row r="105" spans="1:23" s="593" customFormat="1" x14ac:dyDescent="0.25">
      <c r="B105" s="964" t="s">
        <v>1142</v>
      </c>
      <c r="C105" s="967"/>
      <c r="D105" s="955"/>
      <c r="E105" s="268">
        <f t="shared" si="51"/>
        <v>0</v>
      </c>
      <c r="F105" s="954"/>
      <c r="G105" s="954"/>
      <c r="H105" s="268">
        <f t="shared" si="52"/>
        <v>0</v>
      </c>
      <c r="J105" s="955"/>
      <c r="K105" s="955"/>
      <c r="L105" s="268">
        <f t="shared" si="53"/>
        <v>0</v>
      </c>
      <c r="M105" s="954"/>
      <c r="N105" s="954"/>
      <c r="O105" s="268">
        <f t="shared" si="54"/>
        <v>0</v>
      </c>
    </row>
    <row r="106" spans="1:23" s="593" customFormat="1" x14ac:dyDescent="0.25">
      <c r="B106" s="964" t="s">
        <v>1143</v>
      </c>
      <c r="C106" s="967"/>
      <c r="D106" s="955"/>
      <c r="E106" s="268">
        <f t="shared" si="51"/>
        <v>0</v>
      </c>
      <c r="F106" s="954"/>
      <c r="G106" s="954"/>
      <c r="H106" s="268">
        <f t="shared" si="52"/>
        <v>0</v>
      </c>
      <c r="J106" s="955"/>
      <c r="K106" s="955"/>
      <c r="L106" s="268">
        <f t="shared" si="53"/>
        <v>0</v>
      </c>
      <c r="M106" s="954"/>
      <c r="N106" s="954"/>
      <c r="O106" s="268">
        <f t="shared" si="54"/>
        <v>0</v>
      </c>
    </row>
    <row r="107" spans="1:23" s="593" customFormat="1" x14ac:dyDescent="0.25">
      <c r="B107" s="964" t="s">
        <v>1144</v>
      </c>
      <c r="C107" s="967"/>
      <c r="D107" s="955"/>
      <c r="E107" s="268">
        <f t="shared" si="51"/>
        <v>0</v>
      </c>
      <c r="F107" s="954"/>
      <c r="G107" s="954"/>
      <c r="H107" s="268">
        <f t="shared" si="52"/>
        <v>0</v>
      </c>
      <c r="J107" s="955"/>
      <c r="K107" s="955"/>
      <c r="L107" s="268">
        <f t="shared" si="53"/>
        <v>0</v>
      </c>
      <c r="M107" s="954"/>
      <c r="N107" s="954"/>
      <c r="O107" s="268">
        <f t="shared" si="54"/>
        <v>0</v>
      </c>
    </row>
    <row r="108" spans="1:23" s="593" customFormat="1" x14ac:dyDescent="0.25">
      <c r="B108" s="968" t="s">
        <v>577</v>
      </c>
      <c r="C108" s="967"/>
      <c r="D108" s="955"/>
      <c r="E108" s="268">
        <f t="shared" si="51"/>
        <v>0</v>
      </c>
      <c r="F108" s="954"/>
      <c r="G108" s="954"/>
      <c r="H108" s="268">
        <f t="shared" si="52"/>
        <v>0</v>
      </c>
      <c r="J108" s="955"/>
      <c r="K108" s="955"/>
      <c r="L108" s="268">
        <f t="shared" si="53"/>
        <v>0</v>
      </c>
      <c r="M108" s="954"/>
      <c r="N108" s="954"/>
      <c r="O108" s="268">
        <f t="shared" si="54"/>
        <v>0</v>
      </c>
    </row>
    <row r="109" spans="1:23" s="593" customFormat="1" x14ac:dyDescent="0.25">
      <c r="B109" s="969" t="s">
        <v>1049</v>
      </c>
      <c r="C109" s="958">
        <f t="shared" ref="C109:H109" si="55">SUM(C99:C108)</f>
        <v>0</v>
      </c>
      <c r="D109" s="958">
        <f t="shared" si="55"/>
        <v>0</v>
      </c>
      <c r="E109" s="958">
        <f t="shared" si="55"/>
        <v>0</v>
      </c>
      <c r="F109" s="958">
        <f t="shared" si="55"/>
        <v>0</v>
      </c>
      <c r="G109" s="958">
        <f t="shared" si="55"/>
        <v>0</v>
      </c>
      <c r="H109" s="959">
        <f t="shared" si="55"/>
        <v>0</v>
      </c>
      <c r="J109" s="958">
        <f t="shared" ref="J109:K109" si="56">SUM(J99:J108)</f>
        <v>0</v>
      </c>
      <c r="K109" s="958">
        <f t="shared" si="56"/>
        <v>0</v>
      </c>
      <c r="L109" s="958">
        <f t="shared" ref="L109:O109" si="57">SUM(L99:L108)</f>
        <v>0</v>
      </c>
      <c r="M109" s="958">
        <f t="shared" si="57"/>
        <v>0</v>
      </c>
      <c r="N109" s="958">
        <f t="shared" si="57"/>
        <v>0</v>
      </c>
      <c r="O109" s="959">
        <f t="shared" si="57"/>
        <v>0</v>
      </c>
    </row>
    <row r="110" spans="1:23" s="593" customFormat="1" x14ac:dyDescent="0.25">
      <c r="B110" s="602"/>
      <c r="C110" s="603"/>
      <c r="D110" s="603"/>
      <c r="E110" s="603"/>
      <c r="F110" s="603"/>
      <c r="G110" s="603"/>
      <c r="H110" s="603"/>
      <c r="J110" s="603"/>
      <c r="K110" s="603"/>
      <c r="L110" s="603"/>
      <c r="M110" s="603"/>
      <c r="N110" s="603"/>
      <c r="O110" s="603"/>
    </row>
    <row r="111" spans="1:23" x14ac:dyDescent="0.25">
      <c r="A111" s="597"/>
      <c r="B111" s="708"/>
      <c r="C111" s="707"/>
      <c r="D111" s="707"/>
      <c r="E111" s="707"/>
      <c r="F111" s="707"/>
      <c r="G111" s="707"/>
      <c r="H111" s="707"/>
      <c r="I111" s="707"/>
      <c r="J111" s="707"/>
      <c r="K111" s="707"/>
      <c r="L111" s="707"/>
      <c r="M111" s="707"/>
      <c r="N111" s="707"/>
      <c r="O111" s="707"/>
      <c r="P111" s="707"/>
      <c r="Q111" s="707"/>
      <c r="R111" s="707"/>
      <c r="S111" s="707"/>
      <c r="T111" s="707"/>
      <c r="U111" s="707"/>
      <c r="V111" s="706"/>
      <c r="W111" s="597"/>
    </row>
    <row r="112" spans="1:23" x14ac:dyDescent="0.25">
      <c r="A112" s="597"/>
      <c r="B112" s="454" t="s">
        <v>823</v>
      </c>
      <c r="C112" s="589"/>
      <c r="D112" s="589"/>
      <c r="E112" s="589"/>
      <c r="F112" s="589"/>
      <c r="G112" s="589"/>
      <c r="H112" s="589"/>
      <c r="I112" s="589"/>
      <c r="J112" s="589"/>
      <c r="K112" s="589"/>
      <c r="L112" s="589"/>
      <c r="M112" s="589"/>
      <c r="N112" s="589"/>
      <c r="O112" s="589"/>
      <c r="P112" s="589"/>
      <c r="Q112" s="589"/>
      <c r="R112" s="589"/>
      <c r="S112" s="589"/>
      <c r="T112" s="589"/>
      <c r="U112" s="589"/>
      <c r="V112" s="404"/>
      <c r="W112" s="597"/>
    </row>
    <row r="113" spans="1:23" x14ac:dyDescent="0.25">
      <c r="A113" s="597"/>
      <c r="B113" s="436" t="s">
        <v>808</v>
      </c>
      <c r="C113" s="589"/>
      <c r="D113" s="589"/>
      <c r="E113" s="589"/>
      <c r="F113" s="589"/>
      <c r="G113" s="589"/>
      <c r="H113" s="589"/>
      <c r="I113" s="589"/>
      <c r="J113" s="589"/>
      <c r="K113" s="589"/>
      <c r="L113" s="589"/>
      <c r="M113" s="589"/>
      <c r="N113" s="589"/>
      <c r="O113" s="589"/>
      <c r="P113" s="589"/>
      <c r="Q113" s="589"/>
      <c r="R113" s="589"/>
      <c r="S113" s="589"/>
      <c r="T113" s="589"/>
      <c r="U113" s="589"/>
      <c r="V113" s="404"/>
      <c r="W113" s="597"/>
    </row>
    <row r="114" spans="1:23" x14ac:dyDescent="0.25">
      <c r="A114" s="597"/>
      <c r="B114" s="436" t="s">
        <v>1177</v>
      </c>
      <c r="C114" s="589"/>
      <c r="D114" s="589"/>
      <c r="E114" s="589"/>
      <c r="F114" s="589"/>
      <c r="G114" s="589"/>
      <c r="H114" s="589"/>
      <c r="I114" s="589"/>
      <c r="J114" s="589"/>
      <c r="K114" s="589"/>
      <c r="L114" s="589"/>
      <c r="M114" s="589"/>
      <c r="N114" s="589"/>
      <c r="O114" s="589"/>
      <c r="P114" s="589"/>
      <c r="Q114" s="589"/>
      <c r="R114" s="589"/>
      <c r="S114" s="589"/>
      <c r="T114" s="589"/>
      <c r="U114" s="589"/>
      <c r="V114" s="404"/>
      <c r="W114" s="597"/>
    </row>
    <row r="115" spans="1:23" x14ac:dyDescent="0.25">
      <c r="A115" s="597"/>
      <c r="B115" s="436"/>
      <c r="C115" s="589"/>
      <c r="D115" s="589"/>
      <c r="E115" s="589"/>
      <c r="F115" s="589"/>
      <c r="G115" s="589"/>
      <c r="H115" s="589"/>
      <c r="I115" s="589"/>
      <c r="J115" s="589"/>
      <c r="K115" s="589"/>
      <c r="L115" s="589"/>
      <c r="M115" s="589"/>
      <c r="N115" s="589"/>
      <c r="O115" s="589"/>
      <c r="P115" s="589"/>
      <c r="Q115" s="589"/>
      <c r="R115" s="589"/>
      <c r="S115" s="589"/>
      <c r="T115" s="589"/>
      <c r="U115" s="589"/>
      <c r="V115" s="404"/>
      <c r="W115" s="597"/>
    </row>
    <row r="116" spans="1:23" x14ac:dyDescent="0.25">
      <c r="A116" s="597"/>
      <c r="B116" s="436" t="s">
        <v>1246</v>
      </c>
      <c r="C116" s="589"/>
      <c r="D116" s="589"/>
      <c r="E116" s="589"/>
      <c r="F116" s="589"/>
      <c r="G116" s="589"/>
      <c r="H116" s="589"/>
      <c r="I116" s="589"/>
      <c r="J116" s="589"/>
      <c r="K116" s="589"/>
      <c r="L116" s="589"/>
      <c r="M116" s="589"/>
      <c r="N116" s="589"/>
      <c r="O116" s="589"/>
      <c r="P116" s="589"/>
      <c r="Q116" s="589"/>
      <c r="R116" s="589"/>
      <c r="S116" s="589"/>
      <c r="T116" s="589"/>
      <c r="U116" s="589"/>
      <c r="V116" s="404"/>
      <c r="W116" s="597"/>
    </row>
    <row r="117" spans="1:23" x14ac:dyDescent="0.25">
      <c r="A117" s="597"/>
      <c r="B117" s="781" t="s">
        <v>1240</v>
      </c>
      <c r="C117" s="589"/>
      <c r="D117" s="589"/>
      <c r="E117" s="589"/>
      <c r="F117" s="589"/>
      <c r="G117" s="589"/>
      <c r="H117" s="589"/>
      <c r="I117" s="589"/>
      <c r="J117" s="589"/>
      <c r="K117" s="589"/>
      <c r="L117" s="589"/>
      <c r="M117" s="589"/>
      <c r="N117" s="589"/>
      <c r="O117" s="589"/>
      <c r="P117" s="589"/>
      <c r="Q117" s="589"/>
      <c r="R117" s="589"/>
      <c r="S117" s="589"/>
      <c r="T117" s="589"/>
      <c r="U117" s="589"/>
      <c r="V117" s="404"/>
      <c r="W117" s="597"/>
    </row>
    <row r="118" spans="1:23" x14ac:dyDescent="0.25">
      <c r="A118" s="597"/>
      <c r="B118" s="781" t="s">
        <v>1191</v>
      </c>
      <c r="C118" s="589"/>
      <c r="D118" s="589"/>
      <c r="E118" s="589"/>
      <c r="F118" s="589"/>
      <c r="G118" s="589"/>
      <c r="H118" s="589"/>
      <c r="I118" s="589"/>
      <c r="J118" s="589"/>
      <c r="K118" s="589"/>
      <c r="L118" s="589"/>
      <c r="M118" s="589"/>
      <c r="N118" s="589"/>
      <c r="O118" s="589"/>
      <c r="P118" s="589"/>
      <c r="Q118" s="589"/>
      <c r="R118" s="589"/>
      <c r="S118" s="589"/>
      <c r="T118" s="589"/>
      <c r="U118" s="589"/>
      <c r="V118" s="404"/>
      <c r="W118" s="597"/>
    </row>
    <row r="119" spans="1:23" x14ac:dyDescent="0.25">
      <c r="A119" s="597"/>
      <c r="B119" s="436" t="s">
        <v>1184</v>
      </c>
      <c r="C119" s="589"/>
      <c r="D119" s="589"/>
      <c r="E119" s="589"/>
      <c r="F119" s="589"/>
      <c r="G119" s="589"/>
      <c r="H119" s="589"/>
      <c r="I119" s="589"/>
      <c r="J119" s="589"/>
      <c r="K119" s="589"/>
      <c r="L119" s="589"/>
      <c r="M119" s="589"/>
      <c r="N119" s="589"/>
      <c r="O119" s="589"/>
      <c r="P119" s="589"/>
      <c r="Q119" s="589"/>
      <c r="R119" s="589"/>
      <c r="S119" s="589"/>
      <c r="T119" s="589"/>
      <c r="U119" s="589"/>
      <c r="V119" s="404"/>
      <c r="W119" s="597"/>
    </row>
    <row r="120" spans="1:23" x14ac:dyDescent="0.25">
      <c r="A120" s="597"/>
      <c r="B120" s="781" t="s">
        <v>1173</v>
      </c>
      <c r="C120" s="589"/>
      <c r="D120" s="589"/>
      <c r="E120" s="589"/>
      <c r="F120" s="589"/>
      <c r="G120" s="589"/>
      <c r="H120" s="589"/>
      <c r="I120" s="589"/>
      <c r="J120" s="589"/>
      <c r="K120" s="589"/>
      <c r="L120" s="589"/>
      <c r="M120" s="589"/>
      <c r="N120" s="589"/>
      <c r="O120" s="589"/>
      <c r="P120" s="589"/>
      <c r="Q120" s="589"/>
      <c r="R120" s="589"/>
      <c r="S120" s="589"/>
      <c r="T120" s="589"/>
      <c r="U120" s="589"/>
      <c r="V120" s="404"/>
      <c r="W120" s="597"/>
    </row>
    <row r="121" spans="1:23" x14ac:dyDescent="0.25">
      <c r="A121" s="597"/>
      <c r="B121" s="781" t="s">
        <v>1172</v>
      </c>
      <c r="C121" s="589"/>
      <c r="D121" s="589"/>
      <c r="E121" s="589"/>
      <c r="F121" s="589"/>
      <c r="G121" s="589"/>
      <c r="H121" s="589"/>
      <c r="I121" s="589"/>
      <c r="J121" s="589"/>
      <c r="K121" s="589"/>
      <c r="L121" s="589"/>
      <c r="M121" s="589"/>
      <c r="N121" s="589"/>
      <c r="O121" s="589"/>
      <c r="P121" s="589"/>
      <c r="Q121" s="589"/>
      <c r="R121" s="589"/>
      <c r="S121" s="589"/>
      <c r="T121" s="589"/>
      <c r="U121" s="589"/>
      <c r="V121" s="404"/>
      <c r="W121" s="597"/>
    </row>
    <row r="122" spans="1:23" x14ac:dyDescent="0.25">
      <c r="A122" s="597"/>
      <c r="B122" s="436" t="s">
        <v>1183</v>
      </c>
      <c r="C122" s="589"/>
      <c r="D122" s="589"/>
      <c r="E122" s="589"/>
      <c r="F122" s="589"/>
      <c r="G122" s="589"/>
      <c r="H122" s="589"/>
      <c r="I122" s="589"/>
      <c r="J122" s="589"/>
      <c r="K122" s="589"/>
      <c r="L122" s="589"/>
      <c r="M122" s="589"/>
      <c r="N122" s="589"/>
      <c r="O122" s="589"/>
      <c r="P122" s="589"/>
      <c r="Q122" s="589"/>
      <c r="R122" s="589"/>
      <c r="S122" s="589"/>
      <c r="T122" s="589"/>
      <c r="U122" s="589"/>
      <c r="V122" s="404"/>
      <c r="W122" s="597"/>
    </row>
    <row r="123" spans="1:23" x14ac:dyDescent="0.25">
      <c r="A123" s="597"/>
      <c r="B123" s="781" t="s">
        <v>1241</v>
      </c>
      <c r="C123" s="589"/>
      <c r="D123" s="589"/>
      <c r="E123" s="589"/>
      <c r="F123" s="589"/>
      <c r="G123" s="589"/>
      <c r="H123" s="589"/>
      <c r="I123" s="589"/>
      <c r="J123" s="589"/>
      <c r="K123" s="589"/>
      <c r="L123" s="589"/>
      <c r="M123" s="589"/>
      <c r="N123" s="589"/>
      <c r="O123" s="589"/>
      <c r="P123" s="589"/>
      <c r="Q123" s="589"/>
      <c r="R123" s="589"/>
      <c r="S123" s="589"/>
      <c r="T123" s="589"/>
      <c r="U123" s="589"/>
      <c r="V123" s="404"/>
      <c r="W123" s="597"/>
    </row>
    <row r="124" spans="1:23" x14ac:dyDescent="0.25">
      <c r="A124" s="597"/>
      <c r="B124" s="436" t="s">
        <v>1182</v>
      </c>
      <c r="C124" s="589"/>
      <c r="D124" s="589"/>
      <c r="E124" s="589"/>
      <c r="F124" s="589"/>
      <c r="G124" s="589"/>
      <c r="H124" s="589"/>
      <c r="I124" s="589"/>
      <c r="J124" s="589"/>
      <c r="K124" s="589"/>
      <c r="L124" s="589"/>
      <c r="M124" s="589"/>
      <c r="N124" s="589"/>
      <c r="O124" s="589"/>
      <c r="P124" s="589"/>
      <c r="Q124" s="589"/>
      <c r="R124" s="589"/>
      <c r="S124" s="589"/>
      <c r="T124" s="589"/>
      <c r="U124" s="589"/>
      <c r="V124" s="404"/>
      <c r="W124" s="597"/>
    </row>
    <row r="125" spans="1:23" x14ac:dyDescent="0.25">
      <c r="A125" s="597"/>
      <c r="B125" s="436" t="s">
        <v>1181</v>
      </c>
      <c r="C125" s="589"/>
      <c r="D125" s="589"/>
      <c r="E125" s="589"/>
      <c r="F125" s="589"/>
      <c r="G125" s="589"/>
      <c r="H125" s="589"/>
      <c r="I125" s="589"/>
      <c r="J125" s="589"/>
      <c r="K125" s="589"/>
      <c r="L125" s="589"/>
      <c r="M125" s="589"/>
      <c r="N125" s="589"/>
      <c r="O125" s="589"/>
      <c r="P125" s="589"/>
      <c r="Q125" s="589"/>
      <c r="R125" s="589"/>
      <c r="S125" s="589"/>
      <c r="T125" s="589"/>
      <c r="U125" s="589"/>
      <c r="V125" s="404"/>
      <c r="W125" s="597"/>
    </row>
    <row r="126" spans="1:23" x14ac:dyDescent="0.25">
      <c r="A126" s="597"/>
      <c r="B126" s="783" t="s">
        <v>1348</v>
      </c>
      <c r="C126" s="589"/>
      <c r="D126" s="589"/>
      <c r="E126" s="589"/>
      <c r="F126" s="589"/>
      <c r="G126" s="589"/>
      <c r="H126" s="589"/>
      <c r="I126" s="589"/>
      <c r="J126" s="589"/>
      <c r="K126" s="589"/>
      <c r="L126" s="589"/>
      <c r="M126" s="589"/>
      <c r="N126" s="589"/>
      <c r="O126" s="589"/>
      <c r="P126" s="589"/>
      <c r="Q126" s="589"/>
      <c r="R126" s="589"/>
      <c r="S126" s="589"/>
      <c r="T126" s="589"/>
      <c r="U126" s="589"/>
      <c r="V126" s="404"/>
      <c r="W126" s="597"/>
    </row>
    <row r="127" spans="1:23" x14ac:dyDescent="0.25">
      <c r="A127" s="597"/>
      <c r="B127" s="783" t="s">
        <v>1351</v>
      </c>
      <c r="C127" s="589"/>
      <c r="D127" s="589"/>
      <c r="E127" s="589"/>
      <c r="F127" s="589"/>
      <c r="G127" s="589"/>
      <c r="H127" s="589"/>
      <c r="I127" s="589"/>
      <c r="J127" s="589"/>
      <c r="K127" s="589"/>
      <c r="L127" s="589"/>
      <c r="M127" s="589"/>
      <c r="N127" s="589"/>
      <c r="O127" s="589"/>
      <c r="P127" s="589"/>
      <c r="Q127" s="589"/>
      <c r="R127" s="589"/>
      <c r="S127" s="589"/>
      <c r="T127" s="589"/>
      <c r="U127" s="589"/>
      <c r="V127" s="404"/>
      <c r="W127" s="597"/>
    </row>
    <row r="128" spans="1:23" x14ac:dyDescent="0.25">
      <c r="A128" s="597"/>
      <c r="B128" s="783" t="s">
        <v>1352</v>
      </c>
      <c r="C128" s="589"/>
      <c r="D128" s="589"/>
      <c r="E128" s="589"/>
      <c r="F128" s="589"/>
      <c r="G128" s="589"/>
      <c r="H128" s="589"/>
      <c r="I128" s="589"/>
      <c r="J128" s="589"/>
      <c r="K128" s="589"/>
      <c r="L128" s="589"/>
      <c r="M128" s="589"/>
      <c r="N128" s="589"/>
      <c r="O128" s="589"/>
      <c r="P128" s="589"/>
      <c r="Q128" s="589"/>
      <c r="R128" s="589"/>
      <c r="S128" s="589"/>
      <c r="T128" s="589"/>
      <c r="U128" s="589"/>
      <c r="V128" s="404"/>
      <c r="W128" s="597"/>
    </row>
    <row r="129" spans="1:23" x14ac:dyDescent="0.25">
      <c r="A129" s="597"/>
      <c r="B129" s="783" t="s">
        <v>1353</v>
      </c>
      <c r="C129" s="589"/>
      <c r="D129" s="589"/>
      <c r="E129" s="589"/>
      <c r="F129" s="589"/>
      <c r="G129" s="589"/>
      <c r="H129" s="589"/>
      <c r="I129" s="589"/>
      <c r="J129" s="589"/>
      <c r="K129" s="589"/>
      <c r="L129" s="589"/>
      <c r="M129" s="589"/>
      <c r="N129" s="589"/>
      <c r="O129" s="589"/>
      <c r="P129" s="589"/>
      <c r="Q129" s="589"/>
      <c r="R129" s="589"/>
      <c r="S129" s="589"/>
      <c r="T129" s="589"/>
      <c r="U129" s="589"/>
      <c r="V129" s="404"/>
      <c r="W129" s="597"/>
    </row>
    <row r="130" spans="1:23" x14ac:dyDescent="0.25">
      <c r="A130" s="597"/>
      <c r="B130" s="783" t="s">
        <v>1344</v>
      </c>
      <c r="C130" s="589"/>
      <c r="D130" s="589"/>
      <c r="E130" s="589"/>
      <c r="F130" s="589"/>
      <c r="G130" s="589"/>
      <c r="H130" s="589"/>
      <c r="I130" s="589"/>
      <c r="J130" s="589"/>
      <c r="K130" s="589"/>
      <c r="L130" s="589"/>
      <c r="M130" s="589"/>
      <c r="N130" s="589"/>
      <c r="O130" s="589"/>
      <c r="P130" s="589"/>
      <c r="Q130" s="589"/>
      <c r="R130" s="589"/>
      <c r="S130" s="589"/>
      <c r="T130" s="589"/>
      <c r="U130" s="589"/>
      <c r="V130" s="404"/>
      <c r="W130" s="597"/>
    </row>
    <row r="131" spans="1:23" x14ac:dyDescent="0.25">
      <c r="A131" s="597"/>
      <c r="B131" s="783" t="s">
        <v>1347</v>
      </c>
      <c r="C131" s="589"/>
      <c r="D131" s="589"/>
      <c r="E131" s="589"/>
      <c r="F131" s="589"/>
      <c r="G131" s="589"/>
      <c r="H131" s="589"/>
      <c r="I131" s="589"/>
      <c r="J131" s="589"/>
      <c r="K131" s="589"/>
      <c r="L131" s="589"/>
      <c r="M131" s="589"/>
      <c r="N131" s="589"/>
      <c r="O131" s="589"/>
      <c r="P131" s="589"/>
      <c r="Q131" s="589"/>
      <c r="R131" s="589"/>
      <c r="S131" s="589"/>
      <c r="T131" s="589"/>
      <c r="U131" s="589"/>
      <c r="V131" s="404"/>
      <c r="W131" s="597"/>
    </row>
    <row r="132" spans="1:23" x14ac:dyDescent="0.25">
      <c r="A132" s="597"/>
      <c r="B132" s="783" t="s">
        <v>1345</v>
      </c>
      <c r="C132" s="589"/>
      <c r="D132" s="589"/>
      <c r="E132" s="589"/>
      <c r="F132" s="589"/>
      <c r="G132" s="589"/>
      <c r="H132" s="589"/>
      <c r="I132" s="589"/>
      <c r="J132" s="589"/>
      <c r="K132" s="589"/>
      <c r="L132" s="589"/>
      <c r="M132" s="589"/>
      <c r="N132" s="589"/>
      <c r="O132" s="589"/>
      <c r="P132" s="589"/>
      <c r="Q132" s="589"/>
      <c r="R132" s="589"/>
      <c r="S132" s="589"/>
      <c r="T132" s="589"/>
      <c r="U132" s="589"/>
      <c r="V132" s="404"/>
      <c r="W132" s="597"/>
    </row>
    <row r="133" spans="1:23" x14ac:dyDescent="0.25">
      <c r="A133" s="597"/>
      <c r="B133" s="783" t="s">
        <v>1180</v>
      </c>
      <c r="C133" s="589"/>
      <c r="D133" s="589"/>
      <c r="E133" s="589"/>
      <c r="F133" s="589"/>
      <c r="G133" s="589"/>
      <c r="H133" s="589"/>
      <c r="I133" s="589"/>
      <c r="J133" s="589"/>
      <c r="K133" s="589"/>
      <c r="L133" s="589"/>
      <c r="M133" s="589"/>
      <c r="N133" s="589"/>
      <c r="O133" s="589"/>
      <c r="P133" s="589"/>
      <c r="Q133" s="589"/>
      <c r="R133" s="589"/>
      <c r="S133" s="589"/>
      <c r="T133" s="589"/>
      <c r="U133" s="589"/>
      <c r="V133" s="404"/>
      <c r="W133" s="597"/>
    </row>
    <row r="134" spans="1:23" x14ac:dyDescent="0.25">
      <c r="A134" s="597"/>
      <c r="B134" s="783" t="s">
        <v>1179</v>
      </c>
      <c r="C134" s="589"/>
      <c r="D134" s="589"/>
      <c r="E134" s="589"/>
      <c r="F134" s="589"/>
      <c r="G134" s="589"/>
      <c r="H134" s="589"/>
      <c r="I134" s="589"/>
      <c r="J134" s="589"/>
      <c r="K134" s="589"/>
      <c r="L134" s="589"/>
      <c r="M134" s="589"/>
      <c r="N134" s="589"/>
      <c r="O134" s="589"/>
      <c r="P134" s="589"/>
      <c r="Q134" s="589"/>
      <c r="R134" s="589"/>
      <c r="S134" s="589"/>
      <c r="T134" s="589"/>
      <c r="U134" s="589"/>
      <c r="V134" s="404"/>
      <c r="W134" s="597"/>
    </row>
    <row r="135" spans="1:23" x14ac:dyDescent="0.25">
      <c r="A135" s="597"/>
      <c r="B135" s="783" t="s">
        <v>1178</v>
      </c>
      <c r="C135" s="589"/>
      <c r="D135" s="589"/>
      <c r="E135" s="589"/>
      <c r="F135" s="589"/>
      <c r="G135" s="589"/>
      <c r="H135" s="589"/>
      <c r="I135" s="589"/>
      <c r="J135" s="589"/>
      <c r="K135" s="589"/>
      <c r="L135" s="589"/>
      <c r="M135" s="589"/>
      <c r="N135" s="589"/>
      <c r="O135" s="589"/>
      <c r="P135" s="589"/>
      <c r="Q135" s="589"/>
      <c r="R135" s="589"/>
      <c r="S135" s="589"/>
      <c r="T135" s="589"/>
      <c r="U135" s="589"/>
      <c r="V135" s="404"/>
      <c r="W135" s="597"/>
    </row>
    <row r="136" spans="1:23" x14ac:dyDescent="0.25">
      <c r="A136" s="597"/>
      <c r="B136" s="783" t="s">
        <v>1258</v>
      </c>
      <c r="C136" s="589"/>
      <c r="D136" s="589"/>
      <c r="E136" s="589"/>
      <c r="F136" s="589"/>
      <c r="G136" s="589"/>
      <c r="H136" s="589"/>
      <c r="I136" s="589"/>
      <c r="J136" s="589"/>
      <c r="K136" s="589"/>
      <c r="L136" s="589"/>
      <c r="M136" s="589"/>
      <c r="N136" s="589"/>
      <c r="O136" s="589"/>
      <c r="P136" s="589"/>
      <c r="Q136" s="589"/>
      <c r="R136" s="589"/>
      <c r="S136" s="589"/>
      <c r="T136" s="589"/>
      <c r="U136" s="589"/>
      <c r="V136" s="404"/>
      <c r="W136" s="597"/>
    </row>
    <row r="137" spans="1:23" x14ac:dyDescent="0.25">
      <c r="A137" s="597"/>
      <c r="B137" s="783" t="s">
        <v>1259</v>
      </c>
      <c r="C137" s="589"/>
      <c r="D137" s="589"/>
      <c r="E137" s="589"/>
      <c r="F137" s="589"/>
      <c r="G137" s="589"/>
      <c r="H137" s="589"/>
      <c r="I137" s="589"/>
      <c r="J137" s="589"/>
      <c r="K137" s="589"/>
      <c r="L137" s="589"/>
      <c r="M137" s="589"/>
      <c r="N137" s="589"/>
      <c r="O137" s="589"/>
      <c r="P137" s="589"/>
      <c r="Q137" s="589"/>
      <c r="R137" s="589"/>
      <c r="S137" s="589"/>
      <c r="T137" s="589"/>
      <c r="U137" s="589"/>
      <c r="V137" s="404"/>
      <c r="W137" s="597"/>
    </row>
    <row r="138" spans="1:23" x14ac:dyDescent="0.25">
      <c r="A138" s="597"/>
      <c r="B138" s="783" t="s">
        <v>1260</v>
      </c>
      <c r="C138" s="589"/>
      <c r="D138" s="589"/>
      <c r="E138" s="589"/>
      <c r="F138" s="589"/>
      <c r="G138" s="589"/>
      <c r="H138" s="589"/>
      <c r="I138" s="589"/>
      <c r="J138" s="589"/>
      <c r="K138" s="589"/>
      <c r="L138" s="589"/>
      <c r="M138" s="589"/>
      <c r="N138" s="589"/>
      <c r="O138" s="589"/>
      <c r="P138" s="589"/>
      <c r="Q138" s="589"/>
      <c r="R138" s="589"/>
      <c r="S138" s="589"/>
      <c r="T138" s="589"/>
      <c r="U138" s="589"/>
      <c r="V138" s="404"/>
      <c r="W138" s="597"/>
    </row>
    <row r="139" spans="1:23" x14ac:dyDescent="0.25">
      <c r="A139" s="597"/>
      <c r="B139" s="783" t="s">
        <v>1349</v>
      </c>
      <c r="C139" s="589"/>
      <c r="D139" s="589"/>
      <c r="E139" s="589"/>
      <c r="F139" s="589"/>
      <c r="G139" s="589"/>
      <c r="H139" s="589"/>
      <c r="I139" s="589"/>
      <c r="J139" s="589"/>
      <c r="K139" s="589"/>
      <c r="L139" s="589"/>
      <c r="M139" s="589"/>
      <c r="N139" s="589"/>
      <c r="O139" s="589"/>
      <c r="P139" s="589"/>
      <c r="Q139" s="589"/>
      <c r="R139" s="589"/>
      <c r="S139" s="589"/>
      <c r="T139" s="589"/>
      <c r="U139" s="589"/>
      <c r="V139" s="404"/>
      <c r="W139" s="597"/>
    </row>
    <row r="140" spans="1:23" x14ac:dyDescent="0.25">
      <c r="A140" s="597"/>
      <c r="B140" s="783" t="s">
        <v>1354</v>
      </c>
      <c r="C140" s="589"/>
      <c r="D140" s="589"/>
      <c r="E140" s="589"/>
      <c r="F140" s="589"/>
      <c r="G140" s="589"/>
      <c r="H140" s="589"/>
      <c r="I140" s="589"/>
      <c r="J140" s="589"/>
      <c r="K140" s="589"/>
      <c r="L140" s="589"/>
      <c r="M140" s="589"/>
      <c r="N140" s="589"/>
      <c r="O140" s="589"/>
      <c r="P140" s="589"/>
      <c r="Q140" s="589"/>
      <c r="R140" s="589"/>
      <c r="S140" s="589"/>
      <c r="T140" s="589"/>
      <c r="U140" s="589"/>
      <c r="V140" s="404"/>
      <c r="W140" s="597"/>
    </row>
    <row r="141" spans="1:23" x14ac:dyDescent="0.25">
      <c r="A141" s="597"/>
      <c r="B141" s="783" t="s">
        <v>1355</v>
      </c>
      <c r="C141" s="589"/>
      <c r="D141" s="589"/>
      <c r="E141" s="589"/>
      <c r="F141" s="589"/>
      <c r="G141" s="589"/>
      <c r="H141" s="589"/>
      <c r="I141" s="589"/>
      <c r="J141" s="589"/>
      <c r="K141" s="589"/>
      <c r="L141" s="589"/>
      <c r="M141" s="589"/>
      <c r="N141" s="589"/>
      <c r="O141" s="589"/>
      <c r="P141" s="589"/>
      <c r="Q141" s="589"/>
      <c r="R141" s="589"/>
      <c r="S141" s="589"/>
      <c r="T141" s="589"/>
      <c r="U141" s="589"/>
      <c r="V141" s="404"/>
      <c r="W141" s="597"/>
    </row>
    <row r="142" spans="1:23" x14ac:dyDescent="0.25">
      <c r="A142" s="597"/>
      <c r="B142" s="604"/>
      <c r="C142" s="405"/>
      <c r="D142" s="405"/>
      <c r="E142" s="405"/>
      <c r="F142" s="405"/>
      <c r="G142" s="405"/>
      <c r="H142" s="405"/>
      <c r="I142" s="405"/>
      <c r="J142" s="405"/>
      <c r="K142" s="405"/>
      <c r="L142" s="405"/>
      <c r="M142" s="405"/>
      <c r="N142" s="405"/>
      <c r="O142" s="405"/>
      <c r="P142" s="405"/>
      <c r="Q142" s="405"/>
      <c r="R142" s="405"/>
      <c r="S142" s="405"/>
      <c r="T142" s="405"/>
      <c r="U142" s="405"/>
      <c r="V142" s="406"/>
      <c r="W142" s="597"/>
    </row>
  </sheetData>
  <sheetProtection password="E0C8" sheet="1" objects="1" scenarios="1" formatCells="0" formatColumns="0" formatRows="0"/>
  <dataValidations count="1">
    <dataValidation type="custom" allowBlank="1" showErrorMessage="1" errorTitle="Data entry error:" error="Please enter a numeric value or leave blank!" sqref="Q23:V31 C99:H108 J84:O93 J8:O17 C84:H93 J51:O60 C37:H46 J69:O78 C51:H60 J37:O46 C69:H78 C8:H17 J23:O31 C23:H31 J99:O108">
      <formula1>OR(ISNUMBER(C8),ISBLANK(C8))</formula1>
    </dataValidation>
  </dataValidations>
  <pageMargins left="0.7" right="0.7" top="0.75" bottom="0.75" header="0.3" footer="0.3"/>
  <pageSetup scale="29" orientation="portrait" r:id="rId1"/>
  <headerFooter>
    <oddFooter>&amp;LPrinted: &amp;D&amp;R&amp;P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N132"/>
  <sheetViews>
    <sheetView showGridLines="0" zoomScale="70" zoomScaleNormal="70" workbookViewId="0">
      <pane ySplit="5" topLeftCell="A6" activePane="bottomLeft" state="frozen"/>
      <selection activeCell="L137" sqref="L137"/>
      <selection pane="bottomLeft" activeCell="A6" sqref="A6"/>
    </sheetView>
  </sheetViews>
  <sheetFormatPr defaultRowHeight="15" x14ac:dyDescent="0.25"/>
  <cols>
    <col min="1" max="1" width="1.85546875" style="591" customWidth="1"/>
    <col min="2" max="2" width="50.85546875" style="591" customWidth="1"/>
    <col min="3" max="3" width="14.42578125" style="591" customWidth="1"/>
    <col min="4" max="4" width="16.28515625" style="591" customWidth="1"/>
    <col min="5" max="5" width="9.140625" style="591"/>
    <col min="6" max="6" width="11.42578125" style="591" customWidth="1"/>
    <col min="7" max="7" width="13" style="591" customWidth="1"/>
    <col min="8" max="8" width="51" style="591" customWidth="1"/>
    <col min="9" max="9" width="14.42578125" style="591" customWidth="1"/>
    <col min="10" max="10" width="16" style="591" customWidth="1"/>
    <col min="11" max="11" width="9.140625" style="591"/>
    <col min="12" max="12" width="11.85546875" style="591" customWidth="1"/>
    <col min="13" max="13" width="12.85546875" style="591" customWidth="1"/>
    <col min="14" max="14" width="1.85546875" style="591" customWidth="1"/>
    <col min="15" max="16384" width="9.140625" style="591"/>
  </cols>
  <sheetData>
    <row r="1" spans="1:13" ht="15.75" x14ac:dyDescent="0.25">
      <c r="A1" s="12" t="e">
        <f>TemplateName</f>
        <v>#REF!</v>
      </c>
      <c r="B1" s="251"/>
      <c r="C1" s="252"/>
      <c r="E1" s="592"/>
      <c r="G1" s="581" t="str">
        <f>InstitutionName</f>
        <v>Firm Name</v>
      </c>
      <c r="H1" s="581"/>
      <c r="I1" s="581"/>
      <c r="J1" s="581"/>
      <c r="K1" s="711" t="s">
        <v>1</v>
      </c>
      <c r="L1" s="710"/>
      <c r="M1" s="709" t="str">
        <f>IF(EffectiveDate="","",EffectiveDate)</f>
        <v/>
      </c>
    </row>
    <row r="2" spans="1:13" ht="15.75" x14ac:dyDescent="0.25">
      <c r="A2" s="591" t="s">
        <v>809</v>
      </c>
      <c r="C2" s="581"/>
      <c r="E2" s="592"/>
      <c r="F2" s="581"/>
      <c r="G2" s="581"/>
      <c r="H2" s="581"/>
      <c r="I2" s="581"/>
      <c r="J2" s="581"/>
      <c r="K2" s="584" t="s">
        <v>331</v>
      </c>
      <c r="L2" s="585"/>
      <c r="M2" s="586" t="str">
        <f>IF(SubmissionDate="","",SubmissionDate)</f>
        <v/>
      </c>
    </row>
    <row r="4" spans="1:13" x14ac:dyDescent="0.25">
      <c r="B4" s="1086" t="s">
        <v>799</v>
      </c>
      <c r="C4" s="1086"/>
      <c r="D4" s="1086"/>
      <c r="E4" s="1086"/>
      <c r="F4" s="1086"/>
      <c r="G4" s="1086"/>
      <c r="H4" s="1087" t="s">
        <v>800</v>
      </c>
      <c r="I4" s="1086"/>
      <c r="J4" s="1086"/>
      <c r="K4" s="1086"/>
      <c r="L4" s="1086"/>
      <c r="M4" s="1086"/>
    </row>
    <row r="5" spans="1:13" ht="45" x14ac:dyDescent="0.25">
      <c r="B5" s="522" t="s">
        <v>597</v>
      </c>
      <c r="C5" s="523" t="s">
        <v>594</v>
      </c>
      <c r="D5" s="523" t="s">
        <v>595</v>
      </c>
      <c r="E5" s="524" t="s">
        <v>596</v>
      </c>
      <c r="F5" s="524" t="s">
        <v>801</v>
      </c>
      <c r="G5" s="525" t="s">
        <v>1135</v>
      </c>
      <c r="H5" s="526" t="s">
        <v>597</v>
      </c>
      <c r="I5" s="523" t="s">
        <v>594</v>
      </c>
      <c r="J5" s="523" t="s">
        <v>595</v>
      </c>
      <c r="K5" s="524" t="s">
        <v>596</v>
      </c>
      <c r="L5" s="524" t="s">
        <v>801</v>
      </c>
      <c r="M5" s="525" t="s">
        <v>1135</v>
      </c>
    </row>
    <row r="6" spans="1:13" x14ac:dyDescent="0.25">
      <c r="B6" s="718"/>
      <c r="C6" s="718"/>
      <c r="D6" s="718"/>
      <c r="E6" s="718"/>
      <c r="F6" s="717"/>
      <c r="G6" s="688"/>
      <c r="H6" s="718"/>
      <c r="I6" s="718"/>
      <c r="J6" s="718"/>
      <c r="K6" s="718"/>
      <c r="L6" s="717"/>
      <c r="M6" s="688"/>
    </row>
    <row r="7" spans="1:13" x14ac:dyDescent="0.25">
      <c r="B7" s="718"/>
      <c r="C7" s="718"/>
      <c r="D7" s="718"/>
      <c r="E7" s="718"/>
      <c r="F7" s="717"/>
      <c r="G7" s="688"/>
      <c r="H7" s="718"/>
      <c r="I7" s="718"/>
      <c r="J7" s="718"/>
      <c r="K7" s="718"/>
      <c r="L7" s="717"/>
      <c r="M7" s="688"/>
    </row>
    <row r="8" spans="1:13" x14ac:dyDescent="0.25">
      <c r="B8" s="718"/>
      <c r="C8" s="718"/>
      <c r="D8" s="718"/>
      <c r="E8" s="718"/>
      <c r="F8" s="717"/>
      <c r="G8" s="688"/>
      <c r="H8" s="718"/>
      <c r="I8" s="718"/>
      <c r="J8" s="718"/>
      <c r="K8" s="718"/>
      <c r="L8" s="717"/>
      <c r="M8" s="688"/>
    </row>
    <row r="9" spans="1:13" x14ac:dyDescent="0.25">
      <c r="B9" s="718"/>
      <c r="C9" s="718"/>
      <c r="D9" s="718"/>
      <c r="E9" s="718"/>
      <c r="F9" s="717"/>
      <c r="G9" s="688"/>
      <c r="H9" s="718"/>
      <c r="I9" s="718"/>
      <c r="J9" s="718"/>
      <c r="K9" s="718"/>
      <c r="L9" s="717"/>
      <c r="M9" s="688"/>
    </row>
    <row r="10" spans="1:13" x14ac:dyDescent="0.25">
      <c r="B10" s="718"/>
      <c r="C10" s="718"/>
      <c r="D10" s="718"/>
      <c r="E10" s="718"/>
      <c r="F10" s="717"/>
      <c r="G10" s="688"/>
      <c r="H10" s="718"/>
      <c r="I10" s="718"/>
      <c r="J10" s="718"/>
      <c r="K10" s="718"/>
      <c r="L10" s="717"/>
      <c r="M10" s="688"/>
    </row>
    <row r="11" spans="1:13" x14ac:dyDescent="0.25">
      <c r="B11" s="718"/>
      <c r="C11" s="718"/>
      <c r="D11" s="718"/>
      <c r="E11" s="718"/>
      <c r="F11" s="717"/>
      <c r="G11" s="688"/>
      <c r="H11" s="718"/>
      <c r="I11" s="718"/>
      <c r="J11" s="718"/>
      <c r="K11" s="718"/>
      <c r="L11" s="717"/>
      <c r="M11" s="688"/>
    </row>
    <row r="12" spans="1:13" x14ac:dyDescent="0.25">
      <c r="B12" s="718"/>
      <c r="C12" s="718"/>
      <c r="D12" s="718"/>
      <c r="E12" s="718"/>
      <c r="F12" s="717"/>
      <c r="G12" s="688"/>
      <c r="H12" s="718"/>
      <c r="I12" s="718"/>
      <c r="J12" s="718"/>
      <c r="K12" s="718"/>
      <c r="L12" s="717"/>
      <c r="M12" s="688"/>
    </row>
    <row r="13" spans="1:13" x14ac:dyDescent="0.25">
      <c r="B13" s="718"/>
      <c r="C13" s="718"/>
      <c r="D13" s="718"/>
      <c r="E13" s="718"/>
      <c r="F13" s="717"/>
      <c r="G13" s="688"/>
      <c r="H13" s="718"/>
      <c r="I13" s="718"/>
      <c r="J13" s="718"/>
      <c r="K13" s="718"/>
      <c r="L13" s="717"/>
      <c r="M13" s="688"/>
    </row>
    <row r="14" spans="1:13" x14ac:dyDescent="0.25">
      <c r="B14" s="718"/>
      <c r="C14" s="718"/>
      <c r="D14" s="718"/>
      <c r="E14" s="718"/>
      <c r="F14" s="717"/>
      <c r="G14" s="688"/>
      <c r="H14" s="718"/>
      <c r="I14" s="718"/>
      <c r="J14" s="718"/>
      <c r="K14" s="718"/>
      <c r="L14" s="717"/>
      <c r="M14" s="688"/>
    </row>
    <row r="15" spans="1:13" x14ac:dyDescent="0.25">
      <c r="B15" s="718"/>
      <c r="C15" s="718"/>
      <c r="D15" s="718"/>
      <c r="E15" s="718"/>
      <c r="F15" s="717"/>
      <c r="G15" s="688"/>
      <c r="H15" s="718"/>
      <c r="I15" s="718"/>
      <c r="J15" s="718"/>
      <c r="K15" s="718"/>
      <c r="L15" s="717"/>
      <c r="M15" s="688"/>
    </row>
    <row r="16" spans="1:13" x14ac:dyDescent="0.25">
      <c r="B16" s="718"/>
      <c r="C16" s="718"/>
      <c r="D16" s="718"/>
      <c r="E16" s="718"/>
      <c r="F16" s="717"/>
      <c r="G16" s="688"/>
      <c r="H16" s="718"/>
      <c r="I16" s="718"/>
      <c r="J16" s="718"/>
      <c r="K16" s="718"/>
      <c r="L16" s="717"/>
      <c r="M16" s="688"/>
    </row>
    <row r="17" spans="2:13" x14ac:dyDescent="0.25">
      <c r="B17" s="718"/>
      <c r="C17" s="718"/>
      <c r="D17" s="718"/>
      <c r="E17" s="718"/>
      <c r="F17" s="717"/>
      <c r="G17" s="688"/>
      <c r="H17" s="718"/>
      <c r="I17" s="718"/>
      <c r="J17" s="718"/>
      <c r="K17" s="718"/>
      <c r="L17" s="717"/>
      <c r="M17" s="688"/>
    </row>
    <row r="18" spans="2:13" x14ac:dyDescent="0.25">
      <c r="B18" s="718"/>
      <c r="C18" s="718"/>
      <c r="D18" s="718"/>
      <c r="E18" s="718"/>
      <c r="F18" s="717"/>
      <c r="G18" s="688"/>
      <c r="H18" s="718"/>
      <c r="I18" s="718"/>
      <c r="J18" s="718"/>
      <c r="K18" s="718"/>
      <c r="L18" s="717"/>
      <c r="M18" s="688"/>
    </row>
    <row r="19" spans="2:13" x14ac:dyDescent="0.25">
      <c r="B19" s="718"/>
      <c r="C19" s="718"/>
      <c r="D19" s="718"/>
      <c r="E19" s="718"/>
      <c r="F19" s="717"/>
      <c r="G19" s="688"/>
      <c r="H19" s="718"/>
      <c r="I19" s="718"/>
      <c r="J19" s="718"/>
      <c r="K19" s="718"/>
      <c r="L19" s="717"/>
      <c r="M19" s="688"/>
    </row>
    <row r="20" spans="2:13" x14ac:dyDescent="0.25">
      <c r="B20" s="718"/>
      <c r="C20" s="718"/>
      <c r="D20" s="718"/>
      <c r="E20" s="718"/>
      <c r="F20" s="717"/>
      <c r="G20" s="688"/>
      <c r="H20" s="718"/>
      <c r="I20" s="718"/>
      <c r="J20" s="718"/>
      <c r="K20" s="718"/>
      <c r="L20" s="717"/>
      <c r="M20" s="688"/>
    </row>
    <row r="21" spans="2:13" x14ac:dyDescent="0.25">
      <c r="B21" s="718"/>
      <c r="C21" s="718"/>
      <c r="D21" s="718"/>
      <c r="E21" s="718"/>
      <c r="F21" s="717"/>
      <c r="G21" s="688"/>
      <c r="H21" s="718"/>
      <c r="I21" s="718"/>
      <c r="J21" s="718"/>
      <c r="K21" s="718"/>
      <c r="L21" s="717"/>
      <c r="M21" s="688"/>
    </row>
    <row r="22" spans="2:13" x14ac:dyDescent="0.25">
      <c r="B22" s="718"/>
      <c r="C22" s="718"/>
      <c r="D22" s="718"/>
      <c r="E22" s="718"/>
      <c r="F22" s="717"/>
      <c r="G22" s="688"/>
      <c r="H22" s="718"/>
      <c r="I22" s="718"/>
      <c r="J22" s="718"/>
      <c r="K22" s="718"/>
      <c r="L22" s="717"/>
      <c r="M22" s="688"/>
    </row>
    <row r="23" spans="2:13" x14ac:dyDescent="0.25">
      <c r="B23" s="718"/>
      <c r="C23" s="718"/>
      <c r="D23" s="718"/>
      <c r="E23" s="718"/>
      <c r="F23" s="717"/>
      <c r="G23" s="688"/>
      <c r="H23" s="718"/>
      <c r="I23" s="718"/>
      <c r="J23" s="718"/>
      <c r="K23" s="718"/>
      <c r="L23" s="717"/>
      <c r="M23" s="688"/>
    </row>
    <row r="24" spans="2:13" x14ac:dyDescent="0.25">
      <c r="B24" s="718"/>
      <c r="C24" s="718"/>
      <c r="D24" s="718"/>
      <c r="E24" s="718"/>
      <c r="F24" s="717"/>
      <c r="G24" s="688"/>
      <c r="H24" s="718"/>
      <c r="I24" s="718"/>
      <c r="J24" s="718"/>
      <c r="K24" s="718"/>
      <c r="L24" s="717"/>
      <c r="M24" s="688"/>
    </row>
    <row r="25" spans="2:13" x14ac:dyDescent="0.25">
      <c r="B25" s="718"/>
      <c r="C25" s="718"/>
      <c r="D25" s="718"/>
      <c r="E25" s="718"/>
      <c r="F25" s="717"/>
      <c r="G25" s="688"/>
      <c r="H25" s="718"/>
      <c r="I25" s="718"/>
      <c r="J25" s="718"/>
      <c r="K25" s="718"/>
      <c r="L25" s="717"/>
      <c r="M25" s="688"/>
    </row>
    <row r="26" spans="2:13" x14ac:dyDescent="0.25">
      <c r="B26" s="718"/>
      <c r="C26" s="718"/>
      <c r="D26" s="718"/>
      <c r="E26" s="718"/>
      <c r="F26" s="717"/>
      <c r="G26" s="688"/>
      <c r="H26" s="718"/>
      <c r="I26" s="718"/>
      <c r="J26" s="718"/>
      <c r="K26" s="718"/>
      <c r="L26" s="717"/>
      <c r="M26" s="688"/>
    </row>
    <row r="27" spans="2:13" x14ac:dyDescent="0.25">
      <c r="B27" s="718"/>
      <c r="C27" s="718"/>
      <c r="D27" s="718"/>
      <c r="E27" s="718"/>
      <c r="F27" s="717"/>
      <c r="G27" s="688"/>
      <c r="H27" s="718"/>
      <c r="I27" s="718"/>
      <c r="J27" s="718"/>
      <c r="K27" s="718"/>
      <c r="L27" s="717"/>
      <c r="M27" s="688"/>
    </row>
    <row r="28" spans="2:13" x14ac:dyDescent="0.25">
      <c r="B28" s="718"/>
      <c r="C28" s="718"/>
      <c r="D28" s="718"/>
      <c r="E28" s="718"/>
      <c r="F28" s="717"/>
      <c r="G28" s="688"/>
      <c r="H28" s="718"/>
      <c r="I28" s="718"/>
      <c r="J28" s="718"/>
      <c r="K28" s="718"/>
      <c r="L28" s="717"/>
      <c r="M28" s="688"/>
    </row>
    <row r="29" spans="2:13" x14ac:dyDescent="0.25">
      <c r="B29" s="718"/>
      <c r="C29" s="718"/>
      <c r="D29" s="718"/>
      <c r="E29" s="718"/>
      <c r="F29" s="717"/>
      <c r="G29" s="688"/>
      <c r="H29" s="718"/>
      <c r="I29" s="718"/>
      <c r="J29" s="718"/>
      <c r="K29" s="718"/>
      <c r="L29" s="717"/>
      <c r="M29" s="688"/>
    </row>
    <row r="30" spans="2:13" x14ac:dyDescent="0.25">
      <c r="B30" s="718"/>
      <c r="C30" s="718"/>
      <c r="D30" s="718"/>
      <c r="E30" s="718"/>
      <c r="F30" s="717"/>
      <c r="G30" s="688"/>
      <c r="H30" s="718"/>
      <c r="I30" s="718"/>
      <c r="J30" s="718"/>
      <c r="K30" s="718"/>
      <c r="L30" s="717"/>
      <c r="M30" s="688"/>
    </row>
    <row r="31" spans="2:13" x14ac:dyDescent="0.25">
      <c r="B31" s="718"/>
      <c r="C31" s="718"/>
      <c r="D31" s="718"/>
      <c r="E31" s="718"/>
      <c r="F31" s="717"/>
      <c r="G31" s="688"/>
      <c r="H31" s="718"/>
      <c r="I31" s="718"/>
      <c r="J31" s="718"/>
      <c r="K31" s="718"/>
      <c r="L31" s="717"/>
      <c r="M31" s="688"/>
    </row>
    <row r="32" spans="2:13" x14ac:dyDescent="0.25">
      <c r="B32" s="718"/>
      <c r="C32" s="718"/>
      <c r="D32" s="718"/>
      <c r="E32" s="718"/>
      <c r="F32" s="717"/>
      <c r="G32" s="688"/>
      <c r="H32" s="718"/>
      <c r="I32" s="718"/>
      <c r="J32" s="718"/>
      <c r="K32" s="718"/>
      <c r="L32" s="717"/>
      <c r="M32" s="688"/>
    </row>
    <row r="33" spans="2:13" x14ac:dyDescent="0.25">
      <c r="B33" s="718"/>
      <c r="C33" s="718"/>
      <c r="D33" s="718"/>
      <c r="E33" s="718"/>
      <c r="F33" s="717"/>
      <c r="G33" s="688"/>
      <c r="H33" s="718"/>
      <c r="I33" s="718"/>
      <c r="J33" s="718"/>
      <c r="K33" s="718"/>
      <c r="L33" s="717"/>
      <c r="M33" s="688"/>
    </row>
    <row r="34" spans="2:13" x14ac:dyDescent="0.25">
      <c r="B34" s="718"/>
      <c r="C34" s="718"/>
      <c r="D34" s="718"/>
      <c r="E34" s="718"/>
      <c r="F34" s="717"/>
      <c r="G34" s="688"/>
      <c r="H34" s="718"/>
      <c r="I34" s="718"/>
      <c r="J34" s="718"/>
      <c r="K34" s="718"/>
      <c r="L34" s="717"/>
      <c r="M34" s="688"/>
    </row>
    <row r="35" spans="2:13" x14ac:dyDescent="0.25">
      <c r="B35" s="718"/>
      <c r="C35" s="718"/>
      <c r="D35" s="718"/>
      <c r="E35" s="718"/>
      <c r="F35" s="717"/>
      <c r="G35" s="688"/>
      <c r="H35" s="718"/>
      <c r="I35" s="718"/>
      <c r="J35" s="718"/>
      <c r="K35" s="718"/>
      <c r="L35" s="717"/>
      <c r="M35" s="688"/>
    </row>
    <row r="36" spans="2:13" x14ac:dyDescent="0.25">
      <c r="B36" s="718"/>
      <c r="C36" s="718"/>
      <c r="D36" s="718"/>
      <c r="E36" s="718"/>
      <c r="F36" s="717"/>
      <c r="G36" s="688"/>
      <c r="H36" s="718"/>
      <c r="I36" s="718"/>
      <c r="J36" s="718"/>
      <c r="K36" s="718"/>
      <c r="L36" s="717"/>
      <c r="M36" s="688"/>
    </row>
    <row r="37" spans="2:13" x14ac:dyDescent="0.25">
      <c r="B37" s="718"/>
      <c r="C37" s="718"/>
      <c r="D37" s="718"/>
      <c r="E37" s="718"/>
      <c r="F37" s="717"/>
      <c r="G37" s="688"/>
      <c r="H37" s="718"/>
      <c r="I37" s="718"/>
      <c r="J37" s="718"/>
      <c r="K37" s="718"/>
      <c r="L37" s="717"/>
      <c r="M37" s="688"/>
    </row>
    <row r="38" spans="2:13" x14ac:dyDescent="0.25">
      <c r="B38" s="718"/>
      <c r="C38" s="718"/>
      <c r="D38" s="718"/>
      <c r="E38" s="718"/>
      <c r="F38" s="717"/>
      <c r="G38" s="688"/>
      <c r="H38" s="718"/>
      <c r="I38" s="718"/>
      <c r="J38" s="718"/>
      <c r="K38" s="718"/>
      <c r="L38" s="717"/>
      <c r="M38" s="688"/>
    </row>
    <row r="39" spans="2:13" x14ac:dyDescent="0.25">
      <c r="B39" s="718"/>
      <c r="C39" s="718"/>
      <c r="D39" s="718"/>
      <c r="E39" s="718"/>
      <c r="F39" s="717"/>
      <c r="G39" s="688"/>
      <c r="H39" s="718"/>
      <c r="I39" s="718"/>
      <c r="J39" s="718"/>
      <c r="K39" s="718"/>
      <c r="L39" s="717"/>
      <c r="M39" s="688"/>
    </row>
    <row r="40" spans="2:13" x14ac:dyDescent="0.25">
      <c r="B40" s="718"/>
      <c r="C40" s="718"/>
      <c r="D40" s="718"/>
      <c r="E40" s="718"/>
      <c r="F40" s="717"/>
      <c r="G40" s="688"/>
      <c r="H40" s="718"/>
      <c r="I40" s="718"/>
      <c r="J40" s="718"/>
      <c r="K40" s="718"/>
      <c r="L40" s="717"/>
      <c r="M40" s="688"/>
    </row>
    <row r="41" spans="2:13" x14ac:dyDescent="0.25">
      <c r="B41" s="718"/>
      <c r="C41" s="718"/>
      <c r="D41" s="718"/>
      <c r="E41" s="718"/>
      <c r="F41" s="717"/>
      <c r="G41" s="688"/>
      <c r="H41" s="718"/>
      <c r="I41" s="718"/>
      <c r="J41" s="718"/>
      <c r="K41" s="718"/>
      <c r="L41" s="717"/>
      <c r="M41" s="688"/>
    </row>
    <row r="42" spans="2:13" x14ac:dyDescent="0.25">
      <c r="B42" s="718"/>
      <c r="C42" s="718"/>
      <c r="D42" s="718"/>
      <c r="E42" s="718"/>
      <c r="F42" s="717"/>
      <c r="G42" s="688"/>
      <c r="H42" s="718"/>
      <c r="I42" s="718"/>
      <c r="J42" s="718"/>
      <c r="K42" s="718"/>
      <c r="L42" s="717"/>
      <c r="M42" s="688"/>
    </row>
    <row r="43" spans="2:13" x14ac:dyDescent="0.25">
      <c r="B43" s="718"/>
      <c r="C43" s="718"/>
      <c r="D43" s="718"/>
      <c r="E43" s="718"/>
      <c r="F43" s="717"/>
      <c r="G43" s="688"/>
      <c r="H43" s="718"/>
      <c r="I43" s="718"/>
      <c r="J43" s="718"/>
      <c r="K43" s="718"/>
      <c r="L43" s="717"/>
      <c r="M43" s="688"/>
    </row>
    <row r="44" spans="2:13" x14ac:dyDescent="0.25">
      <c r="B44" s="718"/>
      <c r="C44" s="718"/>
      <c r="D44" s="718"/>
      <c r="E44" s="718"/>
      <c r="F44" s="717"/>
      <c r="G44" s="688"/>
      <c r="H44" s="718"/>
      <c r="I44" s="718"/>
      <c r="J44" s="718"/>
      <c r="K44" s="718"/>
      <c r="L44" s="717"/>
      <c r="M44" s="688"/>
    </row>
    <row r="45" spans="2:13" x14ac:dyDescent="0.25">
      <c r="B45" s="718"/>
      <c r="C45" s="718"/>
      <c r="D45" s="718"/>
      <c r="E45" s="718"/>
      <c r="F45" s="717"/>
      <c r="G45" s="688"/>
      <c r="H45" s="718"/>
      <c r="I45" s="718"/>
      <c r="J45" s="718"/>
      <c r="K45" s="718"/>
      <c r="L45" s="717"/>
      <c r="M45" s="688"/>
    </row>
    <row r="46" spans="2:13" x14ac:dyDescent="0.25">
      <c r="B46" s="718"/>
      <c r="C46" s="718"/>
      <c r="D46" s="718"/>
      <c r="E46" s="718"/>
      <c r="F46" s="717"/>
      <c r="G46" s="688"/>
      <c r="H46" s="718"/>
      <c r="I46" s="718"/>
      <c r="J46" s="718"/>
      <c r="K46" s="718"/>
      <c r="L46" s="717"/>
      <c r="M46" s="688"/>
    </row>
    <row r="47" spans="2:13" x14ac:dyDescent="0.25">
      <c r="B47" s="718"/>
      <c r="C47" s="718"/>
      <c r="D47" s="718"/>
      <c r="E47" s="718"/>
      <c r="F47" s="717"/>
      <c r="G47" s="688"/>
      <c r="H47" s="718"/>
      <c r="I47" s="718"/>
      <c r="J47" s="718"/>
      <c r="K47" s="718"/>
      <c r="L47" s="717"/>
      <c r="M47" s="688"/>
    </row>
    <row r="48" spans="2:13" x14ac:dyDescent="0.25">
      <c r="B48" s="718"/>
      <c r="C48" s="718"/>
      <c r="D48" s="718"/>
      <c r="E48" s="718"/>
      <c r="F48" s="717"/>
      <c r="G48" s="688"/>
      <c r="H48" s="718"/>
      <c r="I48" s="718"/>
      <c r="J48" s="718"/>
      <c r="K48" s="718"/>
      <c r="L48" s="717"/>
      <c r="M48" s="688"/>
    </row>
    <row r="49" spans="2:13" x14ac:dyDescent="0.25">
      <c r="B49" s="718"/>
      <c r="C49" s="718"/>
      <c r="D49" s="718"/>
      <c r="E49" s="718"/>
      <c r="F49" s="717"/>
      <c r="G49" s="688"/>
      <c r="H49" s="718"/>
      <c r="I49" s="718"/>
      <c r="J49" s="718"/>
      <c r="K49" s="718"/>
      <c r="L49" s="717"/>
      <c r="M49" s="688"/>
    </row>
    <row r="50" spans="2:13" x14ac:dyDescent="0.25">
      <c r="B50" s="718"/>
      <c r="C50" s="718"/>
      <c r="D50" s="718"/>
      <c r="E50" s="718"/>
      <c r="F50" s="717"/>
      <c r="G50" s="688"/>
      <c r="H50" s="718"/>
      <c r="I50" s="718"/>
      <c r="J50" s="718"/>
      <c r="K50" s="718"/>
      <c r="L50" s="717"/>
      <c r="M50" s="688"/>
    </row>
    <row r="51" spans="2:13" x14ac:dyDescent="0.25">
      <c r="B51" s="718"/>
      <c r="C51" s="718"/>
      <c r="D51" s="718"/>
      <c r="E51" s="718"/>
      <c r="F51" s="717"/>
      <c r="G51" s="688"/>
      <c r="H51" s="718"/>
      <c r="I51" s="718"/>
      <c r="J51" s="718"/>
      <c r="K51" s="718"/>
      <c r="L51" s="717"/>
      <c r="M51" s="688"/>
    </row>
    <row r="52" spans="2:13" x14ac:dyDescent="0.25">
      <c r="B52" s="718"/>
      <c r="C52" s="718"/>
      <c r="D52" s="718"/>
      <c r="E52" s="718"/>
      <c r="F52" s="717"/>
      <c r="G52" s="688"/>
      <c r="H52" s="718"/>
      <c r="I52" s="718"/>
      <c r="J52" s="718"/>
      <c r="K52" s="718"/>
      <c r="L52" s="717"/>
      <c r="M52" s="688"/>
    </row>
    <row r="53" spans="2:13" x14ac:dyDescent="0.25">
      <c r="B53" s="718"/>
      <c r="C53" s="718"/>
      <c r="D53" s="718"/>
      <c r="E53" s="718"/>
      <c r="F53" s="717"/>
      <c r="G53" s="688"/>
      <c r="H53" s="718"/>
      <c r="I53" s="718"/>
      <c r="J53" s="718"/>
      <c r="K53" s="718"/>
      <c r="L53" s="717"/>
      <c r="M53" s="688"/>
    </row>
    <row r="54" spans="2:13" x14ac:dyDescent="0.25">
      <c r="B54" s="718"/>
      <c r="C54" s="718"/>
      <c r="D54" s="718"/>
      <c r="E54" s="718"/>
      <c r="F54" s="717"/>
      <c r="G54" s="688"/>
      <c r="H54" s="718"/>
      <c r="I54" s="718"/>
      <c r="J54" s="718"/>
      <c r="K54" s="718"/>
      <c r="L54" s="717"/>
      <c r="M54" s="688"/>
    </row>
    <row r="55" spans="2:13" x14ac:dyDescent="0.25">
      <c r="B55" s="718"/>
      <c r="C55" s="718"/>
      <c r="D55" s="718"/>
      <c r="E55" s="718"/>
      <c r="F55" s="717"/>
      <c r="G55" s="688"/>
      <c r="H55" s="718"/>
      <c r="I55" s="718"/>
      <c r="J55" s="718"/>
      <c r="K55" s="718"/>
      <c r="L55" s="717"/>
      <c r="M55" s="688"/>
    </row>
    <row r="56" spans="2:13" x14ac:dyDescent="0.25">
      <c r="B56" s="718"/>
      <c r="C56" s="718"/>
      <c r="D56" s="718"/>
      <c r="E56" s="718"/>
      <c r="F56" s="717"/>
      <c r="G56" s="688"/>
      <c r="H56" s="718"/>
      <c r="I56" s="718"/>
      <c r="J56" s="718"/>
      <c r="K56" s="718"/>
      <c r="L56" s="717"/>
      <c r="M56" s="688"/>
    </row>
    <row r="57" spans="2:13" x14ac:dyDescent="0.25">
      <c r="B57" s="718"/>
      <c r="C57" s="718"/>
      <c r="D57" s="718"/>
      <c r="E57" s="718"/>
      <c r="F57" s="717"/>
      <c r="G57" s="688"/>
      <c r="H57" s="718"/>
      <c r="I57" s="718"/>
      <c r="J57" s="718"/>
      <c r="K57" s="718"/>
      <c r="L57" s="717"/>
      <c r="M57" s="688"/>
    </row>
    <row r="58" spans="2:13" x14ac:dyDescent="0.25">
      <c r="B58" s="718"/>
      <c r="C58" s="718"/>
      <c r="D58" s="718"/>
      <c r="E58" s="718"/>
      <c r="F58" s="717"/>
      <c r="G58" s="688"/>
      <c r="H58" s="718"/>
      <c r="I58" s="718"/>
      <c r="J58" s="718"/>
      <c r="K58" s="718"/>
      <c r="L58" s="717"/>
      <c r="M58" s="688"/>
    </row>
    <row r="59" spans="2:13" x14ac:dyDescent="0.25">
      <c r="B59" s="718"/>
      <c r="C59" s="718"/>
      <c r="D59" s="718"/>
      <c r="E59" s="718"/>
      <c r="F59" s="717"/>
      <c r="G59" s="688"/>
      <c r="H59" s="718"/>
      <c r="I59" s="718"/>
      <c r="J59" s="718"/>
      <c r="K59" s="718"/>
      <c r="L59" s="717"/>
      <c r="M59" s="688"/>
    </row>
    <row r="60" spans="2:13" x14ac:dyDescent="0.25">
      <c r="B60" s="718"/>
      <c r="C60" s="718"/>
      <c r="D60" s="718"/>
      <c r="E60" s="718"/>
      <c r="F60" s="717"/>
      <c r="G60" s="688"/>
      <c r="H60" s="718"/>
      <c r="I60" s="718"/>
      <c r="J60" s="718"/>
      <c r="K60" s="718"/>
      <c r="L60" s="717"/>
      <c r="M60" s="688"/>
    </row>
    <row r="61" spans="2:13" x14ac:dyDescent="0.25">
      <c r="B61" s="718"/>
      <c r="C61" s="718"/>
      <c r="D61" s="718"/>
      <c r="E61" s="718"/>
      <c r="F61" s="717"/>
      <c r="G61" s="688"/>
      <c r="H61" s="718"/>
      <c r="I61" s="718"/>
      <c r="J61" s="718"/>
      <c r="K61" s="718"/>
      <c r="L61" s="717"/>
      <c r="M61" s="688"/>
    </row>
    <row r="62" spans="2:13" x14ac:dyDescent="0.25">
      <c r="B62" s="718"/>
      <c r="C62" s="718"/>
      <c r="D62" s="718"/>
      <c r="E62" s="718"/>
      <c r="F62" s="717"/>
      <c r="G62" s="688"/>
      <c r="H62" s="718"/>
      <c r="I62" s="718"/>
      <c r="J62" s="718"/>
      <c r="K62" s="718"/>
      <c r="L62" s="717"/>
      <c r="M62" s="688"/>
    </row>
    <row r="63" spans="2:13" x14ac:dyDescent="0.25">
      <c r="B63" s="718"/>
      <c r="C63" s="718"/>
      <c r="D63" s="718"/>
      <c r="E63" s="718"/>
      <c r="F63" s="717"/>
      <c r="G63" s="688"/>
      <c r="H63" s="718"/>
      <c r="I63" s="718"/>
      <c r="J63" s="718"/>
      <c r="K63" s="718"/>
      <c r="L63" s="717"/>
      <c r="M63" s="688"/>
    </row>
    <row r="64" spans="2:13" x14ac:dyDescent="0.25">
      <c r="B64" s="718"/>
      <c r="C64" s="718"/>
      <c r="D64" s="718"/>
      <c r="E64" s="718"/>
      <c r="F64" s="717"/>
      <c r="G64" s="688"/>
      <c r="H64" s="718"/>
      <c r="I64" s="718"/>
      <c r="J64" s="718"/>
      <c r="K64" s="718"/>
      <c r="L64" s="717"/>
      <c r="M64" s="688"/>
    </row>
    <row r="65" spans="2:13" x14ac:dyDescent="0.25">
      <c r="B65" s="718"/>
      <c r="C65" s="718"/>
      <c r="D65" s="718"/>
      <c r="E65" s="718"/>
      <c r="F65" s="717"/>
      <c r="G65" s="688"/>
      <c r="H65" s="718"/>
      <c r="I65" s="718"/>
      <c r="J65" s="718"/>
      <c r="K65" s="718"/>
      <c r="L65" s="717"/>
      <c r="M65" s="688"/>
    </row>
    <row r="66" spans="2:13" x14ac:dyDescent="0.25">
      <c r="B66" s="718"/>
      <c r="C66" s="718"/>
      <c r="D66" s="718"/>
      <c r="E66" s="718"/>
      <c r="F66" s="717"/>
      <c r="G66" s="688"/>
      <c r="H66" s="718"/>
      <c r="I66" s="718"/>
      <c r="J66" s="718"/>
      <c r="K66" s="718"/>
      <c r="L66" s="717"/>
      <c r="M66" s="688"/>
    </row>
    <row r="67" spans="2:13" x14ac:dyDescent="0.25">
      <c r="B67" s="718"/>
      <c r="C67" s="718"/>
      <c r="D67" s="718"/>
      <c r="E67" s="718"/>
      <c r="F67" s="717"/>
      <c r="G67" s="688"/>
      <c r="H67" s="718"/>
      <c r="I67" s="718"/>
      <c r="J67" s="718"/>
      <c r="K67" s="718"/>
      <c r="L67" s="717"/>
      <c r="M67" s="688"/>
    </row>
    <row r="68" spans="2:13" x14ac:dyDescent="0.25">
      <c r="B68" s="718"/>
      <c r="C68" s="718"/>
      <c r="D68" s="718"/>
      <c r="E68" s="718"/>
      <c r="F68" s="717"/>
      <c r="G68" s="688"/>
      <c r="H68" s="718"/>
      <c r="I68" s="718"/>
      <c r="J68" s="718"/>
      <c r="K68" s="718"/>
      <c r="L68" s="717"/>
      <c r="M68" s="688"/>
    </row>
    <row r="69" spans="2:13" x14ac:dyDescent="0.25">
      <c r="B69" s="718"/>
      <c r="C69" s="718"/>
      <c r="D69" s="718"/>
      <c r="E69" s="718"/>
      <c r="F69" s="717"/>
      <c r="G69" s="688"/>
      <c r="H69" s="718"/>
      <c r="I69" s="718"/>
      <c r="J69" s="718"/>
      <c r="K69" s="718"/>
      <c r="L69" s="717"/>
      <c r="M69" s="688"/>
    </row>
    <row r="70" spans="2:13" x14ac:dyDescent="0.25">
      <c r="B70" s="718"/>
      <c r="C70" s="718"/>
      <c r="D70" s="718"/>
      <c r="E70" s="718"/>
      <c r="F70" s="717"/>
      <c r="G70" s="688"/>
      <c r="H70" s="718"/>
      <c r="I70" s="718"/>
      <c r="J70" s="718"/>
      <c r="K70" s="718"/>
      <c r="L70" s="717"/>
      <c r="M70" s="688"/>
    </row>
    <row r="71" spans="2:13" x14ac:dyDescent="0.25">
      <c r="B71" s="718"/>
      <c r="C71" s="718"/>
      <c r="D71" s="718"/>
      <c r="E71" s="718"/>
      <c r="F71" s="717"/>
      <c r="G71" s="688"/>
      <c r="H71" s="718"/>
      <c r="I71" s="718"/>
      <c r="J71" s="718"/>
      <c r="K71" s="718"/>
      <c r="L71" s="717"/>
      <c r="M71" s="688"/>
    </row>
    <row r="72" spans="2:13" x14ac:dyDescent="0.25">
      <c r="B72" s="718"/>
      <c r="C72" s="718"/>
      <c r="D72" s="718"/>
      <c r="E72" s="718"/>
      <c r="F72" s="717"/>
      <c r="G72" s="688"/>
      <c r="H72" s="718"/>
      <c r="I72" s="718"/>
      <c r="J72" s="718"/>
      <c r="K72" s="718"/>
      <c r="L72" s="717"/>
      <c r="M72" s="688"/>
    </row>
    <row r="73" spans="2:13" x14ac:dyDescent="0.25">
      <c r="B73" s="718"/>
      <c r="C73" s="718"/>
      <c r="D73" s="718"/>
      <c r="E73" s="718"/>
      <c r="F73" s="717"/>
      <c r="G73" s="688"/>
      <c r="H73" s="718"/>
      <c r="I73" s="718"/>
      <c r="J73" s="718"/>
      <c r="K73" s="718"/>
      <c r="L73" s="717"/>
      <c r="M73" s="688"/>
    </row>
    <row r="74" spans="2:13" x14ac:dyDescent="0.25">
      <c r="B74" s="718"/>
      <c r="C74" s="718"/>
      <c r="D74" s="718"/>
      <c r="E74" s="718"/>
      <c r="F74" s="717"/>
      <c r="G74" s="688"/>
      <c r="H74" s="718"/>
      <c r="I74" s="718"/>
      <c r="J74" s="718"/>
      <c r="K74" s="718"/>
      <c r="L74" s="717"/>
      <c r="M74" s="688"/>
    </row>
    <row r="75" spans="2:13" x14ac:dyDescent="0.25">
      <c r="B75" s="718"/>
      <c r="C75" s="718"/>
      <c r="D75" s="718"/>
      <c r="E75" s="718"/>
      <c r="F75" s="717"/>
      <c r="G75" s="688"/>
      <c r="H75" s="718"/>
      <c r="I75" s="718"/>
      <c r="J75" s="718"/>
      <c r="K75" s="718"/>
      <c r="L75" s="717"/>
      <c r="M75" s="688"/>
    </row>
    <row r="76" spans="2:13" x14ac:dyDescent="0.25">
      <c r="B76" s="718"/>
      <c r="C76" s="718"/>
      <c r="D76" s="718"/>
      <c r="E76" s="718"/>
      <c r="F76" s="717"/>
      <c r="G76" s="688"/>
      <c r="H76" s="718"/>
      <c r="I76" s="718"/>
      <c r="J76" s="718"/>
      <c r="K76" s="718"/>
      <c r="L76" s="717"/>
      <c r="M76" s="688"/>
    </row>
    <row r="77" spans="2:13" x14ac:dyDescent="0.25">
      <c r="B77" s="718"/>
      <c r="C77" s="718"/>
      <c r="D77" s="718"/>
      <c r="E77" s="718"/>
      <c r="F77" s="717"/>
      <c r="G77" s="688"/>
      <c r="H77" s="718"/>
      <c r="I77" s="718"/>
      <c r="J77" s="718"/>
      <c r="K77" s="718"/>
      <c r="L77" s="717"/>
      <c r="M77" s="688"/>
    </row>
    <row r="78" spans="2:13" x14ac:dyDescent="0.25">
      <c r="B78" s="718"/>
      <c r="C78" s="718"/>
      <c r="D78" s="718"/>
      <c r="E78" s="718"/>
      <c r="F78" s="717"/>
      <c r="G78" s="688"/>
      <c r="H78" s="718"/>
      <c r="I78" s="718"/>
      <c r="J78" s="718"/>
      <c r="K78" s="718"/>
      <c r="L78" s="717"/>
      <c r="M78" s="688"/>
    </row>
    <row r="79" spans="2:13" x14ac:dyDescent="0.25">
      <c r="B79" s="718"/>
      <c r="C79" s="718"/>
      <c r="D79" s="718"/>
      <c r="E79" s="718"/>
      <c r="F79" s="717"/>
      <c r="G79" s="688"/>
      <c r="H79" s="718"/>
      <c r="I79" s="718"/>
      <c r="J79" s="718"/>
      <c r="K79" s="718"/>
      <c r="L79" s="717"/>
      <c r="M79" s="688"/>
    </row>
    <row r="80" spans="2:13" x14ac:dyDescent="0.25">
      <c r="B80" s="718"/>
      <c r="C80" s="718"/>
      <c r="D80" s="718"/>
      <c r="E80" s="718"/>
      <c r="F80" s="717"/>
      <c r="G80" s="688"/>
      <c r="H80" s="718"/>
      <c r="I80" s="718"/>
      <c r="J80" s="718"/>
      <c r="K80" s="718"/>
      <c r="L80" s="717"/>
      <c r="M80" s="688"/>
    </row>
    <row r="81" spans="2:13" x14ac:dyDescent="0.25">
      <c r="B81" s="718"/>
      <c r="C81" s="718"/>
      <c r="D81" s="718"/>
      <c r="E81" s="718"/>
      <c r="F81" s="717"/>
      <c r="G81" s="688"/>
      <c r="H81" s="718"/>
      <c r="I81" s="718"/>
      <c r="J81" s="718"/>
      <c r="K81" s="718"/>
      <c r="L81" s="717"/>
      <c r="M81" s="688"/>
    </row>
    <row r="82" spans="2:13" x14ac:dyDescent="0.25">
      <c r="B82" s="718"/>
      <c r="C82" s="718"/>
      <c r="D82" s="718"/>
      <c r="E82" s="718"/>
      <c r="F82" s="717"/>
      <c r="G82" s="688"/>
      <c r="H82" s="718"/>
      <c r="I82" s="718"/>
      <c r="J82" s="718"/>
      <c r="K82" s="718"/>
      <c r="L82" s="717"/>
      <c r="M82" s="688"/>
    </row>
    <row r="83" spans="2:13" x14ac:dyDescent="0.25">
      <c r="B83" s="718"/>
      <c r="C83" s="718"/>
      <c r="D83" s="718"/>
      <c r="E83" s="718"/>
      <c r="F83" s="717"/>
      <c r="G83" s="688"/>
      <c r="H83" s="718"/>
      <c r="I83" s="718"/>
      <c r="J83" s="718"/>
      <c r="K83" s="718"/>
      <c r="L83" s="717"/>
      <c r="M83" s="688"/>
    </row>
    <row r="84" spans="2:13" x14ac:dyDescent="0.25">
      <c r="B84" s="718"/>
      <c r="C84" s="718"/>
      <c r="D84" s="718"/>
      <c r="E84" s="718"/>
      <c r="F84" s="717"/>
      <c r="G84" s="688"/>
      <c r="H84" s="718"/>
      <c r="I84" s="718"/>
      <c r="J84" s="718"/>
      <c r="K84" s="718"/>
      <c r="L84" s="717"/>
      <c r="M84" s="688"/>
    </row>
    <row r="85" spans="2:13" x14ac:dyDescent="0.25">
      <c r="B85" s="718"/>
      <c r="C85" s="718"/>
      <c r="D85" s="718"/>
      <c r="E85" s="718"/>
      <c r="F85" s="717"/>
      <c r="G85" s="688"/>
      <c r="H85" s="718"/>
      <c r="I85" s="718"/>
      <c r="J85" s="718"/>
      <c r="K85" s="718"/>
      <c r="L85" s="717"/>
      <c r="M85" s="688"/>
    </row>
    <row r="86" spans="2:13" x14ac:dyDescent="0.25">
      <c r="B86" s="718"/>
      <c r="C86" s="718"/>
      <c r="D86" s="718"/>
      <c r="E86" s="718"/>
      <c r="F86" s="717"/>
      <c r="G86" s="688"/>
      <c r="H86" s="718"/>
      <c r="I86" s="718"/>
      <c r="J86" s="718"/>
      <c r="K86" s="718"/>
      <c r="L86" s="717"/>
      <c r="M86" s="688"/>
    </row>
    <row r="87" spans="2:13" x14ac:dyDescent="0.25">
      <c r="B87" s="718"/>
      <c r="C87" s="718"/>
      <c r="D87" s="718"/>
      <c r="E87" s="718"/>
      <c r="F87" s="717"/>
      <c r="G87" s="688"/>
      <c r="H87" s="718"/>
      <c r="I87" s="718"/>
      <c r="J87" s="718"/>
      <c r="K87" s="718"/>
      <c r="L87" s="717"/>
      <c r="M87" s="688"/>
    </row>
    <row r="88" spans="2:13" x14ac:dyDescent="0.25">
      <c r="B88" s="718"/>
      <c r="C88" s="718"/>
      <c r="D88" s="718"/>
      <c r="E88" s="718"/>
      <c r="F88" s="717"/>
      <c r="G88" s="688"/>
      <c r="H88" s="718"/>
      <c r="I88" s="718"/>
      <c r="J88" s="718"/>
      <c r="K88" s="718"/>
      <c r="L88" s="717"/>
      <c r="M88" s="688"/>
    </row>
    <row r="89" spans="2:13" x14ac:dyDescent="0.25">
      <c r="B89" s="718"/>
      <c r="C89" s="718"/>
      <c r="D89" s="718"/>
      <c r="E89" s="718"/>
      <c r="F89" s="717"/>
      <c r="G89" s="688"/>
      <c r="H89" s="718"/>
      <c r="I89" s="718"/>
      <c r="J89" s="718"/>
      <c r="K89" s="718"/>
      <c r="L89" s="717"/>
      <c r="M89" s="688"/>
    </row>
    <row r="90" spans="2:13" x14ac:dyDescent="0.25">
      <c r="B90" s="718"/>
      <c r="C90" s="718"/>
      <c r="D90" s="718"/>
      <c r="E90" s="718"/>
      <c r="F90" s="717"/>
      <c r="G90" s="688"/>
      <c r="H90" s="718"/>
      <c r="I90" s="718"/>
      <c r="J90" s="718"/>
      <c r="K90" s="718"/>
      <c r="L90" s="717"/>
      <c r="M90" s="688"/>
    </row>
    <row r="91" spans="2:13" x14ac:dyDescent="0.25">
      <c r="B91" s="718"/>
      <c r="C91" s="718"/>
      <c r="D91" s="718"/>
      <c r="E91" s="718"/>
      <c r="F91" s="717"/>
      <c r="G91" s="688"/>
      <c r="H91" s="718"/>
      <c r="I91" s="718"/>
      <c r="J91" s="718"/>
      <c r="K91" s="718"/>
      <c r="L91" s="717"/>
      <c r="M91" s="688"/>
    </row>
    <row r="92" spans="2:13" x14ac:dyDescent="0.25">
      <c r="B92" s="718"/>
      <c r="C92" s="718"/>
      <c r="D92" s="718"/>
      <c r="E92" s="718"/>
      <c r="F92" s="717"/>
      <c r="G92" s="688"/>
      <c r="H92" s="718"/>
      <c r="I92" s="718"/>
      <c r="J92" s="718"/>
      <c r="K92" s="718"/>
      <c r="L92" s="717"/>
      <c r="M92" s="688"/>
    </row>
    <row r="93" spans="2:13" x14ac:dyDescent="0.25">
      <c r="B93" s="718"/>
      <c r="C93" s="718"/>
      <c r="D93" s="718"/>
      <c r="E93" s="718"/>
      <c r="F93" s="717"/>
      <c r="G93" s="688"/>
      <c r="H93" s="718"/>
      <c r="I93" s="718"/>
      <c r="J93" s="718"/>
      <c r="K93" s="718"/>
      <c r="L93" s="717"/>
      <c r="M93" s="688"/>
    </row>
    <row r="94" spans="2:13" x14ac:dyDescent="0.25">
      <c r="B94" s="718"/>
      <c r="C94" s="718"/>
      <c r="D94" s="718"/>
      <c r="E94" s="718"/>
      <c r="F94" s="717"/>
      <c r="G94" s="688"/>
      <c r="H94" s="718"/>
      <c r="I94" s="718"/>
      <c r="J94" s="718"/>
      <c r="K94" s="718"/>
      <c r="L94" s="717"/>
      <c r="M94" s="688"/>
    </row>
    <row r="95" spans="2:13" x14ac:dyDescent="0.25">
      <c r="B95" s="718"/>
      <c r="C95" s="718"/>
      <c r="D95" s="718"/>
      <c r="E95" s="718"/>
      <c r="F95" s="717"/>
      <c r="G95" s="688"/>
      <c r="H95" s="718"/>
      <c r="I95" s="718"/>
      <c r="J95" s="718"/>
      <c r="K95" s="718"/>
      <c r="L95" s="717"/>
      <c r="M95" s="688"/>
    </row>
    <row r="96" spans="2:13" x14ac:dyDescent="0.25">
      <c r="B96" s="718"/>
      <c r="C96" s="718"/>
      <c r="D96" s="718"/>
      <c r="E96" s="718"/>
      <c r="F96" s="717"/>
      <c r="G96" s="688"/>
      <c r="H96" s="718"/>
      <c r="I96" s="718"/>
      <c r="J96" s="718"/>
      <c r="K96" s="718"/>
      <c r="L96" s="717"/>
      <c r="M96" s="688"/>
    </row>
    <row r="97" spans="2:13" x14ac:dyDescent="0.25">
      <c r="B97" s="718"/>
      <c r="C97" s="718"/>
      <c r="D97" s="718"/>
      <c r="E97" s="718"/>
      <c r="F97" s="717"/>
      <c r="G97" s="688"/>
      <c r="H97" s="718"/>
      <c r="I97" s="718"/>
      <c r="J97" s="718"/>
      <c r="K97" s="718"/>
      <c r="L97" s="717"/>
      <c r="M97" s="688"/>
    </row>
    <row r="98" spans="2:13" x14ac:dyDescent="0.25">
      <c r="B98" s="718"/>
      <c r="C98" s="718"/>
      <c r="D98" s="718"/>
      <c r="E98" s="718"/>
      <c r="F98" s="717"/>
      <c r="G98" s="688"/>
      <c r="H98" s="718"/>
      <c r="I98" s="718"/>
      <c r="J98" s="718"/>
      <c r="K98" s="718"/>
      <c r="L98" s="717"/>
      <c r="M98" s="688"/>
    </row>
    <row r="99" spans="2:13" x14ac:dyDescent="0.25">
      <c r="B99" s="718"/>
      <c r="C99" s="718"/>
      <c r="D99" s="718"/>
      <c r="E99" s="718"/>
      <c r="F99" s="717"/>
      <c r="G99" s="688"/>
      <c r="H99" s="718"/>
      <c r="I99" s="718"/>
      <c r="J99" s="718"/>
      <c r="K99" s="718"/>
      <c r="L99" s="717"/>
      <c r="M99" s="688"/>
    </row>
    <row r="100" spans="2:13" x14ac:dyDescent="0.25">
      <c r="B100" s="718"/>
      <c r="C100" s="718"/>
      <c r="D100" s="718"/>
      <c r="E100" s="718"/>
      <c r="F100" s="717"/>
      <c r="G100" s="688"/>
      <c r="H100" s="718"/>
      <c r="I100" s="718"/>
      <c r="J100" s="718"/>
      <c r="K100" s="718"/>
      <c r="L100" s="717"/>
      <c r="M100" s="688"/>
    </row>
    <row r="101" spans="2:13" x14ac:dyDescent="0.25">
      <c r="B101" s="718"/>
      <c r="C101" s="718"/>
      <c r="D101" s="718"/>
      <c r="E101" s="718"/>
      <c r="F101" s="717"/>
      <c r="G101" s="688"/>
      <c r="H101" s="718"/>
      <c r="I101" s="718"/>
      <c r="J101" s="718"/>
      <c r="K101" s="718"/>
      <c r="L101" s="717"/>
      <c r="M101" s="688"/>
    </row>
    <row r="102" spans="2:13" x14ac:dyDescent="0.25">
      <c r="B102" s="718"/>
      <c r="C102" s="718"/>
      <c r="D102" s="718"/>
      <c r="E102" s="718"/>
      <c r="F102" s="717"/>
      <c r="G102" s="688"/>
      <c r="H102" s="718"/>
      <c r="I102" s="718"/>
      <c r="J102" s="718"/>
      <c r="K102" s="718"/>
      <c r="L102" s="717"/>
      <c r="M102" s="688"/>
    </row>
    <row r="103" spans="2:13" x14ac:dyDescent="0.25">
      <c r="B103" s="718"/>
      <c r="C103" s="718"/>
      <c r="D103" s="718"/>
      <c r="E103" s="718"/>
      <c r="F103" s="717"/>
      <c r="G103" s="688"/>
      <c r="H103" s="718"/>
      <c r="I103" s="718"/>
      <c r="J103" s="718"/>
      <c r="K103" s="718"/>
      <c r="L103" s="717"/>
      <c r="M103" s="688"/>
    </row>
    <row r="104" spans="2:13" x14ac:dyDescent="0.25">
      <c r="B104" s="718"/>
      <c r="C104" s="718"/>
      <c r="D104" s="718"/>
      <c r="E104" s="718"/>
      <c r="F104" s="717"/>
      <c r="G104" s="688"/>
      <c r="H104" s="718"/>
      <c r="I104" s="718"/>
      <c r="J104" s="718"/>
      <c r="K104" s="718"/>
      <c r="L104" s="717"/>
      <c r="M104" s="688"/>
    </row>
    <row r="105" spans="2:13" x14ac:dyDescent="0.25">
      <c r="B105" s="718"/>
      <c r="C105" s="718"/>
      <c r="D105" s="718"/>
      <c r="E105" s="718"/>
      <c r="F105" s="717"/>
      <c r="G105" s="688"/>
      <c r="H105" s="718"/>
      <c r="I105" s="718"/>
      <c r="J105" s="718"/>
      <c r="K105" s="718"/>
      <c r="L105" s="717"/>
      <c r="M105" s="688"/>
    </row>
    <row r="106" spans="2:13" x14ac:dyDescent="0.25">
      <c r="B106" s="56"/>
      <c r="C106" s="57"/>
      <c r="D106" s="58"/>
      <c r="E106" s="58"/>
      <c r="F106" s="607"/>
      <c r="G106" s="58"/>
      <c r="H106" s="56"/>
      <c r="I106" s="57"/>
      <c r="J106" s="58"/>
      <c r="K106" s="58"/>
      <c r="L106" s="607"/>
      <c r="M106" s="58"/>
    </row>
    <row r="107" spans="2:13" x14ac:dyDescent="0.25">
      <c r="B107" s="93" t="s">
        <v>802</v>
      </c>
      <c r="C107" s="57"/>
      <c r="D107" s="58"/>
      <c r="E107" s="58"/>
      <c r="F107" s="607"/>
      <c r="G107" s="688"/>
      <c r="H107" s="93" t="s">
        <v>802</v>
      </c>
      <c r="I107" s="57"/>
      <c r="J107" s="58"/>
      <c r="K107" s="58"/>
      <c r="L107" s="607"/>
      <c r="M107" s="688"/>
    </row>
    <row r="108" spans="2:13" x14ac:dyDescent="0.25">
      <c r="B108" s="93" t="s">
        <v>803</v>
      </c>
      <c r="C108" s="57"/>
      <c r="D108" s="58"/>
      <c r="E108" s="58"/>
      <c r="F108" s="607"/>
      <c r="G108" s="688"/>
      <c r="H108" s="93" t="s">
        <v>803</v>
      </c>
      <c r="I108" s="57"/>
      <c r="J108" s="58"/>
      <c r="K108" s="58"/>
      <c r="L108" s="607"/>
      <c r="M108" s="688"/>
    </row>
    <row r="109" spans="2:13" x14ac:dyDescent="0.25">
      <c r="B109" s="93" t="s">
        <v>804</v>
      </c>
      <c r="C109" s="57"/>
      <c r="D109" s="58"/>
      <c r="E109" s="58"/>
      <c r="F109" s="607"/>
      <c r="G109" s="688"/>
      <c r="H109" s="93" t="s">
        <v>804</v>
      </c>
      <c r="I109" s="57"/>
      <c r="J109" s="58"/>
      <c r="K109" s="58"/>
      <c r="L109" s="607"/>
      <c r="M109" s="688"/>
    </row>
    <row r="110" spans="2:13" x14ac:dyDescent="0.25">
      <c r="B110" s="93" t="s">
        <v>805</v>
      </c>
      <c r="C110" s="57"/>
      <c r="D110" s="58"/>
      <c r="E110" s="58"/>
      <c r="F110" s="607"/>
      <c r="G110" s="688"/>
      <c r="H110" s="93" t="s">
        <v>805</v>
      </c>
      <c r="I110" s="57"/>
      <c r="J110" s="58"/>
      <c r="K110" s="58"/>
      <c r="L110" s="607"/>
      <c r="M110" s="688"/>
    </row>
    <row r="111" spans="2:13" x14ac:dyDescent="0.25">
      <c r="B111" s="93" t="s">
        <v>806</v>
      </c>
      <c r="C111" s="57"/>
      <c r="D111" s="58"/>
      <c r="E111" s="58"/>
      <c r="F111" s="607"/>
      <c r="G111" s="688"/>
      <c r="H111" s="93" t="s">
        <v>806</v>
      </c>
      <c r="I111" s="57"/>
      <c r="J111" s="58"/>
      <c r="K111" s="58"/>
      <c r="L111" s="607"/>
      <c r="M111" s="688"/>
    </row>
    <row r="112" spans="2:13" x14ac:dyDescent="0.25">
      <c r="B112" s="93" t="s">
        <v>985</v>
      </c>
      <c r="C112" s="57"/>
      <c r="D112" s="58"/>
      <c r="E112" s="58"/>
      <c r="F112" s="607"/>
      <c r="G112" s="688"/>
      <c r="H112" s="93" t="s">
        <v>985</v>
      </c>
      <c r="I112" s="57"/>
      <c r="J112" s="58"/>
      <c r="K112" s="58"/>
      <c r="L112" s="607"/>
      <c r="M112" s="688"/>
    </row>
    <row r="113" spans="1:14" s="563" customFormat="1" x14ac:dyDescent="0.25">
      <c r="B113" s="978" t="s">
        <v>1174</v>
      </c>
      <c r="C113" s="979"/>
      <c r="D113" s="980"/>
      <c r="E113" s="980"/>
      <c r="F113" s="981"/>
      <c r="G113" s="688"/>
      <c r="H113" s="978" t="s">
        <v>1174</v>
      </c>
      <c r="I113" s="979"/>
      <c r="J113" s="980"/>
      <c r="K113" s="980"/>
      <c r="L113" s="981"/>
      <c r="M113" s="688"/>
    </row>
    <row r="114" spans="1:14" s="563" customFormat="1" x14ac:dyDescent="0.25">
      <c r="B114" s="978" t="s">
        <v>1175</v>
      </c>
      <c r="C114" s="979"/>
      <c r="D114" s="980"/>
      <c r="E114" s="980"/>
      <c r="F114" s="981"/>
      <c r="G114" s="688"/>
      <c r="H114" s="978" t="s">
        <v>1175</v>
      </c>
      <c r="I114" s="979"/>
      <c r="J114" s="980"/>
      <c r="K114" s="980"/>
      <c r="L114" s="981"/>
      <c r="M114" s="688"/>
    </row>
    <row r="115" spans="1:14" s="563" customFormat="1" x14ac:dyDescent="0.25">
      <c r="B115" s="978" t="s">
        <v>1176</v>
      </c>
      <c r="C115" s="979"/>
      <c r="D115" s="980"/>
      <c r="E115" s="980"/>
      <c r="F115" s="981"/>
      <c r="G115" s="688"/>
      <c r="H115" s="978" t="s">
        <v>1176</v>
      </c>
      <c r="I115" s="979"/>
      <c r="J115" s="980"/>
      <c r="K115" s="980"/>
      <c r="L115" s="981"/>
      <c r="M115" s="688"/>
    </row>
    <row r="116" spans="1:14" s="563" customFormat="1" x14ac:dyDescent="0.25">
      <c r="B116" s="978" t="s">
        <v>935</v>
      </c>
      <c r="C116" s="979"/>
      <c r="D116" s="980"/>
      <c r="E116" s="980"/>
      <c r="F116" s="981"/>
      <c r="G116" s="688"/>
      <c r="H116" s="978" t="s">
        <v>935</v>
      </c>
      <c r="I116" s="979"/>
      <c r="J116" s="980"/>
      <c r="K116" s="980"/>
      <c r="L116" s="981"/>
      <c r="M116" s="688"/>
    </row>
    <row r="117" spans="1:14" x14ac:dyDescent="0.25">
      <c r="B117" s="56"/>
      <c r="C117" s="57"/>
      <c r="D117" s="58"/>
      <c r="E117" s="58"/>
      <c r="F117" s="607"/>
      <c r="G117" s="58"/>
      <c r="H117" s="56"/>
      <c r="I117" s="57"/>
      <c r="J117" s="58"/>
      <c r="K117" s="58"/>
      <c r="L117" s="607"/>
      <c r="M117" s="58"/>
    </row>
    <row r="118" spans="1:14" x14ac:dyDescent="0.25">
      <c r="B118" s="93" t="s">
        <v>523</v>
      </c>
      <c r="C118" s="57"/>
      <c r="D118" s="58"/>
      <c r="E118" s="58"/>
      <c r="F118" s="607"/>
      <c r="G118" s="366">
        <f>SUM(G107:G116)</f>
        <v>0</v>
      </c>
      <c r="H118" s="93" t="s">
        <v>523</v>
      </c>
      <c r="I118" s="57"/>
      <c r="J118" s="58"/>
      <c r="K118" s="58"/>
      <c r="L118" s="607"/>
      <c r="M118" s="366">
        <f>SUM(M107:M116)</f>
        <v>0</v>
      </c>
    </row>
    <row r="119" spans="1:14" x14ac:dyDescent="0.25">
      <c r="B119" s="56"/>
      <c r="C119" s="57"/>
      <c r="D119" s="58"/>
      <c r="E119" s="58"/>
      <c r="F119" s="607"/>
      <c r="G119" s="58"/>
      <c r="H119" s="56"/>
      <c r="I119" s="57"/>
      <c r="J119" s="58"/>
      <c r="K119" s="58"/>
      <c r="L119" s="607"/>
      <c r="M119" s="58"/>
    </row>
    <row r="120" spans="1:14" x14ac:dyDescent="0.25">
      <c r="B120" s="716"/>
      <c r="C120" s="715"/>
      <c r="D120" s="714"/>
      <c r="E120" s="714"/>
      <c r="F120" s="713"/>
      <c r="G120" s="713"/>
      <c r="H120" s="713"/>
      <c r="I120" s="713"/>
      <c r="J120" s="713"/>
      <c r="K120" s="713"/>
      <c r="L120" s="713"/>
      <c r="M120" s="712"/>
    </row>
    <row r="121" spans="1:14" x14ac:dyDescent="0.25">
      <c r="B121" s="588" t="s">
        <v>686</v>
      </c>
      <c r="C121" s="478"/>
      <c r="D121" s="480"/>
      <c r="E121" s="480"/>
      <c r="F121" s="608"/>
      <c r="G121" s="608"/>
      <c r="H121" s="608"/>
      <c r="I121" s="608"/>
      <c r="J121" s="608"/>
      <c r="K121" s="608"/>
      <c r="L121" s="608"/>
      <c r="M121" s="481"/>
    </row>
    <row r="122" spans="1:14" s="263" customFormat="1" x14ac:dyDescent="0.25">
      <c r="A122" s="561"/>
      <c r="B122" s="739" t="s">
        <v>1190</v>
      </c>
      <c r="C122" s="393"/>
      <c r="D122" s="393"/>
      <c r="E122" s="393"/>
      <c r="F122" s="393"/>
      <c r="G122" s="393"/>
      <c r="H122" s="393"/>
      <c r="I122" s="393"/>
      <c r="J122" s="521"/>
      <c r="K122" s="393"/>
      <c r="L122" s="393"/>
      <c r="M122" s="738"/>
      <c r="N122" s="591"/>
    </row>
    <row r="123" spans="1:14" s="263" customFormat="1" x14ac:dyDescent="0.25">
      <c r="A123" s="561"/>
      <c r="B123" s="739" t="s">
        <v>1173</v>
      </c>
      <c r="C123" s="393"/>
      <c r="D123" s="393"/>
      <c r="E123" s="393"/>
      <c r="F123" s="393"/>
      <c r="G123" s="393"/>
      <c r="H123" s="393"/>
      <c r="I123" s="393"/>
      <c r="J123" s="521"/>
      <c r="K123" s="393"/>
      <c r="L123" s="393"/>
      <c r="M123" s="738"/>
      <c r="N123" s="591"/>
    </row>
    <row r="124" spans="1:14" s="263" customFormat="1" x14ac:dyDescent="0.25">
      <c r="A124" s="561"/>
      <c r="B124" s="739" t="s">
        <v>1172</v>
      </c>
      <c r="C124" s="393"/>
      <c r="D124" s="393"/>
      <c r="E124" s="393"/>
      <c r="F124" s="393"/>
      <c r="G124" s="393"/>
      <c r="H124" s="393"/>
      <c r="I124" s="393"/>
      <c r="J124" s="521"/>
      <c r="K124" s="393"/>
      <c r="L124" s="393"/>
      <c r="M124" s="738"/>
      <c r="N124" s="591"/>
    </row>
    <row r="125" spans="1:14" s="263" customFormat="1" x14ac:dyDescent="0.25">
      <c r="A125" s="561"/>
      <c r="B125" s="739"/>
      <c r="C125" s="393"/>
      <c r="D125" s="393"/>
      <c r="E125" s="393"/>
      <c r="F125" s="393"/>
      <c r="G125" s="393"/>
      <c r="H125" s="393"/>
      <c r="I125" s="393"/>
      <c r="J125" s="521"/>
      <c r="K125" s="393"/>
      <c r="L125" s="393"/>
      <c r="M125" s="738"/>
      <c r="N125" s="591"/>
    </row>
    <row r="126" spans="1:14" s="263" customFormat="1" x14ac:dyDescent="0.25">
      <c r="A126" s="561"/>
      <c r="B126" s="436" t="s">
        <v>1249</v>
      </c>
      <c r="C126" s="393"/>
      <c r="D126" s="393"/>
      <c r="E126" s="393"/>
      <c r="F126" s="393"/>
      <c r="G126" s="393"/>
      <c r="H126" s="393"/>
      <c r="I126" s="393"/>
      <c r="J126" s="521"/>
      <c r="K126" s="393"/>
      <c r="L126" s="393"/>
      <c r="M126" s="738"/>
      <c r="N126" s="591"/>
    </row>
    <row r="127" spans="1:14" s="263" customFormat="1" x14ac:dyDescent="0.25">
      <c r="A127" s="561"/>
      <c r="B127" s="436" t="s">
        <v>1242</v>
      </c>
      <c r="C127" s="393"/>
      <c r="D127" s="393"/>
      <c r="E127" s="393"/>
      <c r="F127" s="393"/>
      <c r="G127" s="393"/>
      <c r="H127" s="393"/>
      <c r="I127" s="393"/>
      <c r="J127" s="521"/>
      <c r="K127" s="393"/>
      <c r="L127" s="393"/>
      <c r="M127" s="738"/>
      <c r="N127" s="591"/>
    </row>
    <row r="128" spans="1:14" s="263" customFormat="1" x14ac:dyDescent="0.25">
      <c r="A128" s="561"/>
      <c r="B128" s="739" t="s">
        <v>810</v>
      </c>
      <c r="C128" s="393"/>
      <c r="D128" s="393"/>
      <c r="E128" s="393"/>
      <c r="F128" s="393"/>
      <c r="G128" s="393"/>
      <c r="H128" s="393"/>
      <c r="I128" s="393"/>
      <c r="J128" s="521"/>
      <c r="K128" s="393"/>
      <c r="L128" s="393"/>
      <c r="M128" s="738"/>
      <c r="N128" s="591"/>
    </row>
    <row r="129" spans="1:14" s="263" customFormat="1" x14ac:dyDescent="0.25">
      <c r="A129" s="561"/>
      <c r="B129" s="739" t="s">
        <v>807</v>
      </c>
      <c r="C129" s="393"/>
      <c r="D129" s="393"/>
      <c r="E129" s="393"/>
      <c r="F129" s="393"/>
      <c r="G129" s="393"/>
      <c r="H129" s="393"/>
      <c r="I129" s="393"/>
      <c r="J129" s="521"/>
      <c r="K129" s="393"/>
      <c r="L129" s="393"/>
      <c r="M129" s="738"/>
      <c r="N129" s="591"/>
    </row>
    <row r="130" spans="1:14" s="263" customFormat="1" x14ac:dyDescent="0.25">
      <c r="A130" s="561"/>
      <c r="B130" s="783" t="s">
        <v>1262</v>
      </c>
      <c r="C130" s="393"/>
      <c r="D130" s="393"/>
      <c r="E130" s="393"/>
      <c r="F130" s="393"/>
      <c r="G130" s="393"/>
      <c r="H130" s="393"/>
      <c r="I130" s="393"/>
      <c r="J130" s="521"/>
      <c r="K130" s="393"/>
      <c r="L130" s="393"/>
      <c r="M130" s="738"/>
      <c r="N130" s="591"/>
    </row>
    <row r="131" spans="1:14" s="263" customFormat="1" x14ac:dyDescent="0.25">
      <c r="A131" s="561"/>
      <c r="B131" s="739" t="s">
        <v>1050</v>
      </c>
      <c r="C131" s="393"/>
      <c r="D131" s="393"/>
      <c r="E131" s="393"/>
      <c r="F131" s="393"/>
      <c r="G131" s="393"/>
      <c r="H131" s="393"/>
      <c r="I131" s="393"/>
      <c r="J131" s="521"/>
      <c r="K131" s="393"/>
      <c r="L131" s="393"/>
      <c r="M131" s="738"/>
      <c r="N131" s="591"/>
    </row>
    <row r="132" spans="1:14" x14ac:dyDescent="0.25">
      <c r="B132" s="527"/>
      <c r="C132" s="487"/>
      <c r="D132" s="489"/>
      <c r="E132" s="489"/>
      <c r="F132" s="609"/>
      <c r="G132" s="609"/>
      <c r="H132" s="609"/>
      <c r="I132" s="609"/>
      <c r="J132" s="609"/>
      <c r="K132" s="609"/>
      <c r="L132" s="609"/>
      <c r="M132" s="490"/>
    </row>
  </sheetData>
  <sheetProtection password="E0C8" sheet="1" objects="1" scenarios="1" formatCells="0" formatColumns="0" formatRows="0" insertRows="0"/>
  <mergeCells count="2">
    <mergeCell ref="B4:G4"/>
    <mergeCell ref="H4:M4"/>
  </mergeCells>
  <dataValidations count="1">
    <dataValidation type="custom" allowBlank="1" showInputMessage="1" showErrorMessage="1" errorTitle="Data entry error:" error="Please enter a numeric value or leave blank!" sqref="F6:G105 L6:M105 G107:G116 M107:M116">
      <formula1>OR(ISNUMBER(F6),ISBLANK(F6))</formula1>
    </dataValidation>
  </dataValidations>
  <pageMargins left="0.7" right="0.7" top="0.75" bottom="0.75" header="0.3" footer="0.3"/>
  <pageSetup scale="35" orientation="portrait" r:id="rId1"/>
  <headerFooter>
    <oddFooter>&amp;LPrinted: &amp;D&amp;R&amp;P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J85"/>
  <sheetViews>
    <sheetView showGridLines="0" zoomScale="80" zoomScaleNormal="80" workbookViewId="0">
      <pane ySplit="6" topLeftCell="A7" activePane="bottomLeft" state="frozen"/>
      <selection activeCell="L137" sqref="L137"/>
      <selection pane="bottomLeft" activeCell="A7" sqref="A7"/>
    </sheetView>
  </sheetViews>
  <sheetFormatPr defaultRowHeight="15" customHeight="1" x14ac:dyDescent="0.25"/>
  <cols>
    <col min="1" max="1" width="1.85546875" style="56" customWidth="1"/>
    <col min="2" max="2" width="37.140625" style="56" customWidth="1"/>
    <col min="3" max="3" width="9.7109375" style="57" customWidth="1"/>
    <col min="4" max="4" width="43.28515625" style="56" customWidth="1"/>
    <col min="5" max="10" width="13.140625" style="58" customWidth="1"/>
    <col min="11" max="11" width="3.42578125" style="56" customWidth="1"/>
    <col min="12" max="16384" width="9.140625" style="56"/>
  </cols>
  <sheetData>
    <row r="1" spans="1:10" s="59" customFormat="1" ht="15.75" customHeight="1" x14ac:dyDescent="0.25">
      <c r="A1" s="12" t="e">
        <f>TemplateName</f>
        <v>#REF!</v>
      </c>
      <c r="C1" s="11"/>
      <c r="E1" s="27" t="str">
        <f>InstitutionName</f>
        <v>Firm Name</v>
      </c>
      <c r="H1" s="28" t="s">
        <v>1</v>
      </c>
      <c r="I1" s="29"/>
      <c r="J1" s="30" t="str">
        <f>IF(EffectiveDate="","",EffectiveDate)</f>
        <v/>
      </c>
    </row>
    <row r="2" spans="1:10" ht="15.75" customHeight="1" x14ac:dyDescent="0.25">
      <c r="A2" s="60" t="s">
        <v>611</v>
      </c>
      <c r="C2" s="61"/>
      <c r="H2" s="31" t="s">
        <v>331</v>
      </c>
      <c r="I2" s="32"/>
      <c r="J2" s="33" t="str">
        <f>IF(SubmissionDate="","",SubmissionDate)</f>
        <v/>
      </c>
    </row>
    <row r="3" spans="1:10" ht="15" customHeight="1" x14ac:dyDescent="0.2">
      <c r="B3" s="62"/>
      <c r="C3" s="61"/>
    </row>
    <row r="4" spans="1:10" ht="15" customHeight="1" x14ac:dyDescent="0.25">
      <c r="B4" s="398" t="s">
        <v>917</v>
      </c>
      <c r="C4" s="399"/>
      <c r="D4" s="499"/>
    </row>
    <row r="5" spans="1:10" s="63" customFormat="1" ht="15.75" customHeight="1" x14ac:dyDescent="0.25">
      <c r="C5" s="64"/>
      <c r="E5" s="1088" t="s">
        <v>662</v>
      </c>
      <c r="F5" s="1089"/>
      <c r="G5" s="1089"/>
      <c r="H5" s="1089"/>
      <c r="I5" s="1089"/>
      <c r="J5" s="1090"/>
    </row>
    <row r="6" spans="1:10" s="65" customFormat="1" ht="47.25" customHeight="1" x14ac:dyDescent="0.25">
      <c r="B6" s="494" t="s">
        <v>341</v>
      </c>
      <c r="C6" s="495" t="s">
        <v>342</v>
      </c>
      <c r="D6" s="496" t="s">
        <v>343</v>
      </c>
      <c r="E6" s="497" t="s">
        <v>344</v>
      </c>
      <c r="F6" s="497" t="s">
        <v>249</v>
      </c>
      <c r="G6" s="497" t="s">
        <v>345</v>
      </c>
      <c r="H6" s="497" t="s">
        <v>346</v>
      </c>
      <c r="I6" s="497" t="s">
        <v>347</v>
      </c>
      <c r="J6" s="498" t="s">
        <v>348</v>
      </c>
    </row>
    <row r="7" spans="1:10" s="66" customFormat="1" ht="15" customHeight="1" x14ac:dyDescent="0.25">
      <c r="B7" s="67"/>
      <c r="C7" s="68"/>
      <c r="D7" s="69"/>
      <c r="E7" s="70"/>
      <c r="F7" s="71"/>
      <c r="G7" s="71"/>
      <c r="H7" s="71"/>
      <c r="I7" s="71"/>
      <c r="J7" s="71"/>
    </row>
    <row r="8" spans="1:10" s="72" customFormat="1" ht="15" customHeight="1" x14ac:dyDescent="0.25">
      <c r="B8" s="73" t="s">
        <v>349</v>
      </c>
      <c r="C8" s="74">
        <v>1010</v>
      </c>
      <c r="D8" s="75" t="s">
        <v>349</v>
      </c>
      <c r="E8" s="346">
        <f>SUM(F8:J8)</f>
        <v>0</v>
      </c>
      <c r="F8" s="265"/>
      <c r="G8" s="265"/>
      <c r="H8" s="265"/>
      <c r="I8" s="265"/>
      <c r="J8" s="265"/>
    </row>
    <row r="9" spans="1:10" s="66" customFormat="1" ht="15" customHeight="1" x14ac:dyDescent="0.25">
      <c r="B9" s="67"/>
      <c r="C9" s="68"/>
      <c r="D9" s="69"/>
      <c r="E9" s="70"/>
      <c r="F9" s="71"/>
      <c r="G9" s="71"/>
      <c r="H9" s="71"/>
      <c r="I9" s="71"/>
      <c r="J9" s="71"/>
    </row>
    <row r="10" spans="1:10" s="72" customFormat="1" ht="15" customHeight="1" x14ac:dyDescent="0.25">
      <c r="B10" s="73" t="s">
        <v>350</v>
      </c>
      <c r="C10" s="74">
        <v>1510</v>
      </c>
      <c r="D10" s="75" t="s">
        <v>350</v>
      </c>
      <c r="E10" s="346">
        <f>SUM(F10:J10)</f>
        <v>0</v>
      </c>
      <c r="F10" s="265"/>
      <c r="G10" s="265"/>
      <c r="H10" s="265"/>
      <c r="I10" s="265"/>
      <c r="J10" s="265"/>
    </row>
    <row r="11" spans="1:10" s="66" customFormat="1" ht="15" customHeight="1" x14ac:dyDescent="0.25">
      <c r="B11" s="67"/>
      <c r="C11" s="68"/>
      <c r="D11" s="69"/>
      <c r="E11" s="70"/>
      <c r="F11" s="71"/>
      <c r="G11" s="71"/>
      <c r="H11" s="71"/>
      <c r="I11" s="71"/>
      <c r="J11" s="71"/>
    </row>
    <row r="12" spans="1:10" s="66" customFormat="1" ht="15" customHeight="1" x14ac:dyDescent="0.25">
      <c r="B12" s="76" t="s">
        <v>351</v>
      </c>
      <c r="C12" s="77">
        <v>2010</v>
      </c>
      <c r="D12" s="78" t="s">
        <v>352</v>
      </c>
      <c r="E12" s="347">
        <f>SUM(F12:J12)</f>
        <v>0</v>
      </c>
      <c r="F12" s="265"/>
      <c r="G12" s="265"/>
      <c r="H12" s="265"/>
      <c r="I12" s="265"/>
      <c r="J12" s="265"/>
    </row>
    <row r="13" spans="1:10" s="66" customFormat="1" ht="15" customHeight="1" x14ac:dyDescent="0.25">
      <c r="B13" s="79" t="s">
        <v>351</v>
      </c>
      <c r="C13" s="68">
        <v>2020</v>
      </c>
      <c r="D13" s="80" t="s">
        <v>353</v>
      </c>
      <c r="E13" s="348">
        <f>SUM(F13:J13)</f>
        <v>0</v>
      </c>
      <c r="F13" s="265"/>
      <c r="G13" s="265"/>
      <c r="H13" s="265"/>
      <c r="I13" s="265"/>
      <c r="J13" s="265"/>
    </row>
    <row r="14" spans="1:10" s="66" customFormat="1" ht="15" customHeight="1" x14ac:dyDescent="0.25">
      <c r="B14" s="79" t="s">
        <v>351</v>
      </c>
      <c r="C14" s="68">
        <v>2030</v>
      </c>
      <c r="D14" s="80" t="s">
        <v>354</v>
      </c>
      <c r="E14" s="348">
        <f>SUM(F14:J14)</f>
        <v>0</v>
      </c>
      <c r="F14" s="265"/>
      <c r="G14" s="265"/>
      <c r="H14" s="265"/>
      <c r="I14" s="265"/>
      <c r="J14" s="265"/>
    </row>
    <row r="15" spans="1:10" s="66" customFormat="1" ht="15" customHeight="1" x14ac:dyDescent="0.25">
      <c r="B15" s="79" t="s">
        <v>351</v>
      </c>
      <c r="C15" s="57">
        <v>20</v>
      </c>
      <c r="D15" s="80" t="s">
        <v>337</v>
      </c>
      <c r="E15" s="348">
        <f>SUM(F15:J15)</f>
        <v>0</v>
      </c>
      <c r="F15" s="265"/>
      <c r="G15" s="265"/>
      <c r="H15" s="265"/>
      <c r="I15" s="265"/>
      <c r="J15" s="265"/>
    </row>
    <row r="16" spans="1:10" s="66" customFormat="1" ht="15" customHeight="1" x14ac:dyDescent="0.25">
      <c r="B16" s="81" t="s">
        <v>351</v>
      </c>
      <c r="C16" s="74">
        <v>20</v>
      </c>
      <c r="D16" s="82" t="s">
        <v>332</v>
      </c>
      <c r="E16" s="349">
        <f>SUM(F16:J16)</f>
        <v>0</v>
      </c>
      <c r="F16" s="350">
        <f>SUM(F12:F15)</f>
        <v>0</v>
      </c>
      <c r="G16" s="350">
        <f>SUM(G12:G15)</f>
        <v>0</v>
      </c>
      <c r="H16" s="350">
        <f>SUM(H12:H15)</f>
        <v>0</v>
      </c>
      <c r="I16" s="350">
        <f>SUM(I12:I15)</f>
        <v>0</v>
      </c>
      <c r="J16" s="351">
        <f>SUM(J12:J15)</f>
        <v>0</v>
      </c>
    </row>
    <row r="17" spans="1:10" s="66" customFormat="1" ht="15" customHeight="1" x14ac:dyDescent="0.25">
      <c r="B17" s="67"/>
      <c r="C17" s="68"/>
      <c r="D17" s="69"/>
      <c r="E17" s="70"/>
      <c r="F17" s="71"/>
      <c r="G17" s="71"/>
      <c r="H17" s="71"/>
      <c r="I17" s="71"/>
      <c r="J17" s="71"/>
    </row>
    <row r="18" spans="1:10" s="66" customFormat="1" ht="15" customHeight="1" x14ac:dyDescent="0.25">
      <c r="B18" s="76" t="s">
        <v>355</v>
      </c>
      <c r="C18" s="77">
        <v>2510</v>
      </c>
      <c r="D18" s="78" t="s">
        <v>356</v>
      </c>
      <c r="E18" s="347">
        <f t="shared" ref="E18:E24" si="0">SUM(F18:J18)</f>
        <v>0</v>
      </c>
      <c r="F18" s="265"/>
      <c r="G18" s="265"/>
      <c r="H18" s="265"/>
      <c r="I18" s="265"/>
      <c r="J18" s="265"/>
    </row>
    <row r="19" spans="1:10" s="66" customFormat="1" ht="15" customHeight="1" x14ac:dyDescent="0.25">
      <c r="B19" s="79" t="s">
        <v>355</v>
      </c>
      <c r="C19" s="68">
        <v>2520</v>
      </c>
      <c r="D19" s="80" t="s">
        <v>357</v>
      </c>
      <c r="E19" s="348">
        <f t="shared" si="0"/>
        <v>0</v>
      </c>
      <c r="F19" s="265"/>
      <c r="G19" s="265"/>
      <c r="H19" s="265"/>
      <c r="I19" s="265"/>
      <c r="J19" s="265"/>
    </row>
    <row r="20" spans="1:10" s="66" customFormat="1" ht="15" customHeight="1" x14ac:dyDescent="0.25">
      <c r="B20" s="79" t="s">
        <v>355</v>
      </c>
      <c r="C20" s="68">
        <v>2530</v>
      </c>
      <c r="D20" s="80" t="s">
        <v>358</v>
      </c>
      <c r="E20" s="348">
        <f t="shared" si="0"/>
        <v>0</v>
      </c>
      <c r="F20" s="265"/>
      <c r="G20" s="265"/>
      <c r="H20" s="265"/>
      <c r="I20" s="265"/>
      <c r="J20" s="265"/>
    </row>
    <row r="21" spans="1:10" s="66" customFormat="1" ht="15" customHeight="1" x14ac:dyDescent="0.25">
      <c r="B21" s="79" t="s">
        <v>355</v>
      </c>
      <c r="C21" s="68">
        <v>2540</v>
      </c>
      <c r="D21" s="80" t="s">
        <v>359</v>
      </c>
      <c r="E21" s="348">
        <f t="shared" si="0"/>
        <v>0</v>
      </c>
      <c r="F21" s="265"/>
      <c r="G21" s="265"/>
      <c r="H21" s="265"/>
      <c r="I21" s="265"/>
      <c r="J21" s="265"/>
    </row>
    <row r="22" spans="1:10" s="66" customFormat="1" ht="15" customHeight="1" x14ac:dyDescent="0.25">
      <c r="B22" s="79" t="s">
        <v>355</v>
      </c>
      <c r="C22" s="68">
        <v>2550</v>
      </c>
      <c r="D22" s="80" t="s">
        <v>360</v>
      </c>
      <c r="E22" s="348">
        <f t="shared" si="0"/>
        <v>0</v>
      </c>
      <c r="F22" s="265"/>
      <c r="G22" s="265"/>
      <c r="H22" s="265"/>
      <c r="I22" s="265"/>
      <c r="J22" s="265"/>
    </row>
    <row r="23" spans="1:10" s="66" customFormat="1" ht="15" customHeight="1" x14ac:dyDescent="0.25">
      <c r="B23" s="79" t="str">
        <f>B22</f>
        <v>Consumer Discretionary</v>
      </c>
      <c r="C23" s="57">
        <v>25</v>
      </c>
      <c r="D23" s="80" t="s">
        <v>337</v>
      </c>
      <c r="E23" s="348">
        <f t="shared" si="0"/>
        <v>0</v>
      </c>
      <c r="F23" s="265"/>
      <c r="G23" s="265"/>
      <c r="H23" s="265"/>
      <c r="I23" s="265"/>
      <c r="J23" s="265"/>
    </row>
    <row r="24" spans="1:10" ht="15" customHeight="1" x14ac:dyDescent="0.25">
      <c r="B24" s="81" t="str">
        <f>B23</f>
        <v>Consumer Discretionary</v>
      </c>
      <c r="C24" s="83">
        <f>C23</f>
        <v>25</v>
      </c>
      <c r="D24" s="82" t="s">
        <v>332</v>
      </c>
      <c r="E24" s="349">
        <f t="shared" si="0"/>
        <v>0</v>
      </c>
      <c r="F24" s="352">
        <f>SUM(F18:F23)</f>
        <v>0</v>
      </c>
      <c r="G24" s="352">
        <f>SUM(G18:G23)</f>
        <v>0</v>
      </c>
      <c r="H24" s="352">
        <f>SUM(H18:H23)</f>
        <v>0</v>
      </c>
      <c r="I24" s="352">
        <f>SUM(I18:I23)</f>
        <v>0</v>
      </c>
      <c r="J24" s="353">
        <f>SUM(J18:J23)</f>
        <v>0</v>
      </c>
    </row>
    <row r="25" spans="1:10" ht="15" customHeight="1" x14ac:dyDescent="0.25">
      <c r="A25" s="66"/>
      <c r="B25" s="67"/>
      <c r="D25" s="69"/>
      <c r="E25" s="70"/>
      <c r="F25" s="84"/>
      <c r="G25" s="84"/>
      <c r="H25" s="84"/>
      <c r="I25" s="84"/>
      <c r="J25" s="84"/>
    </row>
    <row r="26" spans="1:10" s="66" customFormat="1" ht="15" customHeight="1" x14ac:dyDescent="0.25">
      <c r="B26" s="85" t="s">
        <v>361</v>
      </c>
      <c r="C26" s="77">
        <v>3010</v>
      </c>
      <c r="D26" s="86" t="s">
        <v>362</v>
      </c>
      <c r="E26" s="347">
        <f>SUM(F26:J26)</f>
        <v>0</v>
      </c>
      <c r="F26" s="265"/>
      <c r="G26" s="265"/>
      <c r="H26" s="265"/>
      <c r="I26" s="265"/>
      <c r="J26" s="265"/>
    </row>
    <row r="27" spans="1:10" s="66" customFormat="1" ht="15" customHeight="1" x14ac:dyDescent="0.25">
      <c r="B27" s="87" t="s">
        <v>361</v>
      </c>
      <c r="C27" s="68">
        <v>3020</v>
      </c>
      <c r="D27" s="67" t="s">
        <v>363</v>
      </c>
      <c r="E27" s="348">
        <f>SUM(F27:J27)</f>
        <v>0</v>
      </c>
      <c r="F27" s="265"/>
      <c r="G27" s="265"/>
      <c r="H27" s="265"/>
      <c r="I27" s="265"/>
      <c r="J27" s="265"/>
    </row>
    <row r="28" spans="1:10" s="66" customFormat="1" ht="15" customHeight="1" x14ac:dyDescent="0.25">
      <c r="B28" s="87" t="s">
        <v>361</v>
      </c>
      <c r="C28" s="68">
        <v>3030</v>
      </c>
      <c r="D28" s="80" t="s">
        <v>364</v>
      </c>
      <c r="E28" s="348">
        <f>SUM(F28:J28)</f>
        <v>0</v>
      </c>
      <c r="F28" s="265"/>
      <c r="G28" s="265"/>
      <c r="H28" s="265"/>
      <c r="I28" s="265"/>
      <c r="J28" s="265"/>
    </row>
    <row r="29" spans="1:10" s="66" customFormat="1" ht="15" customHeight="1" x14ac:dyDescent="0.25">
      <c r="B29" s="79" t="str">
        <f>B28</f>
        <v>Consumer Staples</v>
      </c>
      <c r="C29" s="57">
        <v>30</v>
      </c>
      <c r="D29" s="80" t="s">
        <v>337</v>
      </c>
      <c r="E29" s="348">
        <f>SUM(F29:J29)</f>
        <v>0</v>
      </c>
      <c r="F29" s="265"/>
      <c r="G29" s="265"/>
      <c r="H29" s="265"/>
      <c r="I29" s="265"/>
      <c r="J29" s="265"/>
    </row>
    <row r="30" spans="1:10" s="66" customFormat="1" ht="15" customHeight="1" x14ac:dyDescent="0.25">
      <c r="B30" s="81" t="str">
        <f>B29</f>
        <v>Consumer Staples</v>
      </c>
      <c r="C30" s="83">
        <f>C29</f>
        <v>30</v>
      </c>
      <c r="D30" s="82" t="s">
        <v>332</v>
      </c>
      <c r="E30" s="349">
        <f>SUM(F30:J30)</f>
        <v>0</v>
      </c>
      <c r="F30" s="350">
        <f>SUM(F26:F29)</f>
        <v>0</v>
      </c>
      <c r="G30" s="350">
        <f>SUM(G26:G29)</f>
        <v>0</v>
      </c>
      <c r="H30" s="350">
        <f>SUM(H26:H29)</f>
        <v>0</v>
      </c>
      <c r="I30" s="350">
        <f>SUM(I26:I29)</f>
        <v>0</v>
      </c>
      <c r="J30" s="351">
        <f>SUM(J26:J29)</f>
        <v>0</v>
      </c>
    </row>
    <row r="31" spans="1:10" s="66" customFormat="1" ht="15" customHeight="1" x14ac:dyDescent="0.25">
      <c r="B31" s="67"/>
      <c r="C31" s="68"/>
      <c r="D31" s="69"/>
      <c r="E31" s="70"/>
      <c r="F31" s="71"/>
      <c r="G31" s="71"/>
      <c r="H31" s="71"/>
      <c r="I31" s="71"/>
      <c r="J31" s="71"/>
    </row>
    <row r="32" spans="1:10" s="66" customFormat="1" ht="15" customHeight="1" x14ac:dyDescent="0.25">
      <c r="B32" s="76" t="s">
        <v>365</v>
      </c>
      <c r="C32" s="77">
        <v>3510</v>
      </c>
      <c r="D32" s="78" t="s">
        <v>366</v>
      </c>
      <c r="E32" s="347">
        <f>SUM(F32:J32)</f>
        <v>0</v>
      </c>
      <c r="F32" s="265"/>
      <c r="G32" s="265"/>
      <c r="H32" s="265"/>
      <c r="I32" s="265"/>
      <c r="J32" s="265"/>
    </row>
    <row r="33" spans="2:10" s="66" customFormat="1" ht="15" customHeight="1" x14ac:dyDescent="0.25">
      <c r="B33" s="79" t="s">
        <v>365</v>
      </c>
      <c r="C33" s="68">
        <v>3520</v>
      </c>
      <c r="D33" s="80" t="s">
        <v>367</v>
      </c>
      <c r="E33" s="348">
        <f>SUM(F33:J33)</f>
        <v>0</v>
      </c>
      <c r="F33" s="265"/>
      <c r="G33" s="265"/>
      <c r="H33" s="265"/>
      <c r="I33" s="265"/>
      <c r="J33" s="265"/>
    </row>
    <row r="34" spans="2:10" s="66" customFormat="1" ht="15" customHeight="1" x14ac:dyDescent="0.25">
      <c r="B34" s="79" t="str">
        <f>B33</f>
        <v>Health Care</v>
      </c>
      <c r="C34" s="57">
        <v>35</v>
      </c>
      <c r="D34" s="80" t="s">
        <v>337</v>
      </c>
      <c r="E34" s="348">
        <f>SUM(F34:J34)</f>
        <v>0</v>
      </c>
      <c r="F34" s="265"/>
      <c r="G34" s="265"/>
      <c r="H34" s="265"/>
      <c r="I34" s="265"/>
      <c r="J34" s="265"/>
    </row>
    <row r="35" spans="2:10" s="66" customFormat="1" ht="15" customHeight="1" x14ac:dyDescent="0.25">
      <c r="B35" s="81" t="str">
        <f>B34</f>
        <v>Health Care</v>
      </c>
      <c r="C35" s="83">
        <f>C34</f>
        <v>35</v>
      </c>
      <c r="D35" s="82" t="s">
        <v>332</v>
      </c>
      <c r="E35" s="349">
        <f>SUM(F35:J35)</f>
        <v>0</v>
      </c>
      <c r="F35" s="350">
        <f>SUM(F32:F34)</f>
        <v>0</v>
      </c>
      <c r="G35" s="350">
        <f>SUM(G32:G34)</f>
        <v>0</v>
      </c>
      <c r="H35" s="350">
        <f>SUM(H32:H34)</f>
        <v>0</v>
      </c>
      <c r="I35" s="350">
        <f>SUM(I32:I34)</f>
        <v>0</v>
      </c>
      <c r="J35" s="351">
        <f>SUM(J32:J34)</f>
        <v>0</v>
      </c>
    </row>
    <row r="36" spans="2:10" s="66" customFormat="1" ht="15" customHeight="1" x14ac:dyDescent="0.25">
      <c r="B36" s="67"/>
      <c r="C36" s="88"/>
      <c r="D36" s="69"/>
      <c r="E36" s="70"/>
      <c r="F36" s="89"/>
      <c r="G36" s="89"/>
      <c r="H36" s="89"/>
      <c r="I36" s="89"/>
      <c r="J36" s="89"/>
    </row>
    <row r="37" spans="2:10" s="66" customFormat="1" ht="15" customHeight="1" x14ac:dyDescent="0.25">
      <c r="B37" s="76" t="s">
        <v>368</v>
      </c>
      <c r="C37" s="77">
        <v>4010</v>
      </c>
      <c r="D37" s="78" t="s">
        <v>369</v>
      </c>
      <c r="E37" s="347">
        <f>SUM(F37:J37)</f>
        <v>0</v>
      </c>
      <c r="F37" s="265"/>
      <c r="G37" s="265"/>
      <c r="H37" s="265"/>
      <c r="I37" s="265"/>
      <c r="J37" s="265"/>
    </row>
    <row r="38" spans="2:10" s="66" customFormat="1" ht="15" customHeight="1" x14ac:dyDescent="0.25">
      <c r="B38" s="79" t="s">
        <v>368</v>
      </c>
      <c r="C38" s="68">
        <v>4020</v>
      </c>
      <c r="D38" s="80" t="s">
        <v>370</v>
      </c>
      <c r="E38" s="348">
        <f>SUM(F38:J38)</f>
        <v>0</v>
      </c>
      <c r="F38" s="265"/>
      <c r="G38" s="265"/>
      <c r="H38" s="265"/>
      <c r="I38" s="265"/>
      <c r="J38" s="265"/>
    </row>
    <row r="39" spans="2:10" s="66" customFormat="1" ht="15" customHeight="1" x14ac:dyDescent="0.25">
      <c r="B39" s="79" t="s">
        <v>368</v>
      </c>
      <c r="C39" s="68">
        <v>4030</v>
      </c>
      <c r="D39" s="80" t="s">
        <v>371</v>
      </c>
      <c r="E39" s="348">
        <f>SUM(F39:J39)</f>
        <v>0</v>
      </c>
      <c r="F39" s="265"/>
      <c r="G39" s="265"/>
      <c r="H39" s="265"/>
      <c r="I39" s="265"/>
      <c r="J39" s="265"/>
    </row>
    <row r="40" spans="2:10" s="66" customFormat="1" ht="15" customHeight="1" x14ac:dyDescent="0.25">
      <c r="B40" s="79" t="s">
        <v>368</v>
      </c>
      <c r="C40" s="57"/>
      <c r="D40" s="80" t="s">
        <v>337</v>
      </c>
      <c r="E40" s="348">
        <f>SUM(F40:J40)</f>
        <v>0</v>
      </c>
      <c r="F40" s="265"/>
      <c r="G40" s="265"/>
      <c r="H40" s="265"/>
      <c r="I40" s="265"/>
      <c r="J40" s="265"/>
    </row>
    <row r="41" spans="2:10" s="66" customFormat="1" ht="15" customHeight="1" x14ac:dyDescent="0.25">
      <c r="B41" s="81" t="s">
        <v>368</v>
      </c>
      <c r="C41" s="83"/>
      <c r="D41" s="82" t="s">
        <v>332</v>
      </c>
      <c r="E41" s="349">
        <f>SUM(F41:J41)</f>
        <v>0</v>
      </c>
      <c r="F41" s="350">
        <f>SUM(F37:F40)</f>
        <v>0</v>
      </c>
      <c r="G41" s="350">
        <f>SUM(G37:G40)</f>
        <v>0</v>
      </c>
      <c r="H41" s="350">
        <f>SUM(H37:H40)</f>
        <v>0</v>
      </c>
      <c r="I41" s="350">
        <f>SUM(I37:I40)</f>
        <v>0</v>
      </c>
      <c r="J41" s="351">
        <f>SUM(J37:J40)</f>
        <v>0</v>
      </c>
    </row>
    <row r="42" spans="2:10" s="66" customFormat="1" ht="15" customHeight="1" x14ac:dyDescent="0.25">
      <c r="B42" s="67"/>
      <c r="C42" s="68"/>
      <c r="D42" s="69"/>
      <c r="E42" s="70"/>
      <c r="F42" s="71"/>
      <c r="G42" s="71"/>
      <c r="H42" s="71"/>
      <c r="I42" s="71"/>
      <c r="J42" s="71"/>
    </row>
    <row r="43" spans="2:10" s="66" customFormat="1" ht="15" customHeight="1" x14ac:dyDescent="0.25">
      <c r="B43" s="76" t="s">
        <v>372</v>
      </c>
      <c r="C43" s="77">
        <v>4040</v>
      </c>
      <c r="D43" s="78" t="s">
        <v>977</v>
      </c>
      <c r="E43" s="347">
        <f>SUM(F43:J43)</f>
        <v>0</v>
      </c>
      <c r="F43" s="560"/>
      <c r="G43" s="560"/>
      <c r="H43" s="560"/>
      <c r="I43" s="560"/>
      <c r="J43" s="560"/>
    </row>
    <row r="44" spans="2:10" s="66" customFormat="1" ht="15" customHeight="1" x14ac:dyDescent="0.25">
      <c r="B44" s="79" t="s">
        <v>372</v>
      </c>
      <c r="C44" s="68">
        <v>4040</v>
      </c>
      <c r="D44" s="80" t="s">
        <v>978</v>
      </c>
      <c r="E44" s="348">
        <f>SUM(F44:J44)</f>
        <v>0</v>
      </c>
      <c r="F44" s="560"/>
      <c r="G44" s="560"/>
      <c r="H44" s="560"/>
      <c r="I44" s="560"/>
      <c r="J44" s="560"/>
    </row>
    <row r="45" spans="2:10" s="66" customFormat="1" ht="15" customHeight="1" x14ac:dyDescent="0.25">
      <c r="B45" s="79" t="s">
        <v>372</v>
      </c>
      <c r="C45" s="68">
        <v>4040</v>
      </c>
      <c r="D45" s="80" t="s">
        <v>979</v>
      </c>
      <c r="E45" s="348">
        <f t="shared" ref="E45:E48" si="1">SUM(F45:J45)</f>
        <v>0</v>
      </c>
      <c r="F45" s="560"/>
      <c r="G45" s="560"/>
      <c r="H45" s="560"/>
      <c r="I45" s="560"/>
      <c r="J45" s="560"/>
    </row>
    <row r="46" spans="2:10" s="66" customFormat="1" ht="15" customHeight="1" x14ac:dyDescent="0.25">
      <c r="B46" s="79" t="s">
        <v>372</v>
      </c>
      <c r="C46" s="68">
        <v>4040</v>
      </c>
      <c r="D46" s="80" t="s">
        <v>980</v>
      </c>
      <c r="E46" s="348">
        <f t="shared" si="1"/>
        <v>0</v>
      </c>
      <c r="F46" s="560"/>
      <c r="G46" s="560"/>
      <c r="H46" s="560"/>
      <c r="I46" s="560"/>
      <c r="J46" s="560"/>
    </row>
    <row r="47" spans="2:10" s="66" customFormat="1" ht="15" customHeight="1" x14ac:dyDescent="0.25">
      <c r="B47" s="79" t="s">
        <v>372</v>
      </c>
      <c r="C47" s="68">
        <v>4040</v>
      </c>
      <c r="D47" s="80" t="s">
        <v>981</v>
      </c>
      <c r="E47" s="348">
        <f t="shared" si="1"/>
        <v>0</v>
      </c>
      <c r="F47" s="560"/>
      <c r="G47" s="560"/>
      <c r="H47" s="560"/>
      <c r="I47" s="560"/>
      <c r="J47" s="560"/>
    </row>
    <row r="48" spans="2:10" s="66" customFormat="1" ht="15" customHeight="1" x14ac:dyDescent="0.25">
      <c r="B48" s="79" t="s">
        <v>372</v>
      </c>
      <c r="C48" s="68">
        <v>4040</v>
      </c>
      <c r="D48" s="80" t="s">
        <v>982</v>
      </c>
      <c r="E48" s="348">
        <f t="shared" si="1"/>
        <v>0</v>
      </c>
      <c r="F48" s="265"/>
      <c r="G48" s="265"/>
      <c r="H48" s="265"/>
      <c r="I48" s="265"/>
      <c r="J48" s="265"/>
    </row>
    <row r="49" spans="1:10" s="66" customFormat="1" ht="15" customHeight="1" x14ac:dyDescent="0.25">
      <c r="B49" s="79" t="str">
        <f>B43</f>
        <v>Real Estate</v>
      </c>
      <c r="C49" s="57">
        <v>4040</v>
      </c>
      <c r="D49" s="80" t="s">
        <v>337</v>
      </c>
      <c r="E49" s="348">
        <f>SUM(F49:J49)</f>
        <v>0</v>
      </c>
      <c r="F49" s="265"/>
      <c r="G49" s="265"/>
      <c r="H49" s="265"/>
      <c r="I49" s="265"/>
      <c r="J49" s="265"/>
    </row>
    <row r="50" spans="1:10" ht="15" customHeight="1" x14ac:dyDescent="0.25">
      <c r="B50" s="81" t="str">
        <f>B49</f>
        <v>Real Estate</v>
      </c>
      <c r="C50" s="83">
        <f>C49</f>
        <v>4040</v>
      </c>
      <c r="D50" s="82" t="s">
        <v>332</v>
      </c>
      <c r="E50" s="349">
        <f>SUM(F50:J50)</f>
        <v>0</v>
      </c>
      <c r="F50" s="352">
        <f>SUM(F43:F49)</f>
        <v>0</v>
      </c>
      <c r="G50" s="352">
        <f>SUM(G43:G49)</f>
        <v>0</v>
      </c>
      <c r="H50" s="352">
        <f>SUM(H43:H49)</f>
        <v>0</v>
      </c>
      <c r="I50" s="352">
        <f>SUM(I43:I49)</f>
        <v>0</v>
      </c>
      <c r="J50" s="353">
        <f>SUM(J43:J49)</f>
        <v>0</v>
      </c>
    </row>
    <row r="51" spans="1:10" s="66" customFormat="1" ht="15" customHeight="1" x14ac:dyDescent="0.25">
      <c r="B51" s="67"/>
      <c r="C51" s="68"/>
      <c r="D51" s="69"/>
      <c r="E51" s="70"/>
      <c r="F51" s="71"/>
      <c r="G51" s="71"/>
      <c r="H51" s="71"/>
      <c r="I51" s="71"/>
      <c r="J51" s="71"/>
    </row>
    <row r="52" spans="1:10" s="66" customFormat="1" ht="15" customHeight="1" x14ac:dyDescent="0.25">
      <c r="B52" s="76" t="s">
        <v>373</v>
      </c>
      <c r="C52" s="77">
        <v>4510</v>
      </c>
      <c r="D52" s="78" t="s">
        <v>374</v>
      </c>
      <c r="E52" s="347">
        <f>SUM(F52:J52)</f>
        <v>0</v>
      </c>
      <c r="F52" s="265"/>
      <c r="G52" s="265"/>
      <c r="H52" s="265"/>
      <c r="I52" s="265"/>
      <c r="J52" s="265"/>
    </row>
    <row r="53" spans="1:10" s="66" customFormat="1" ht="15" customHeight="1" x14ac:dyDescent="0.25">
      <c r="B53" s="79" t="s">
        <v>373</v>
      </c>
      <c r="C53" s="68">
        <v>4520</v>
      </c>
      <c r="D53" s="80" t="s">
        <v>375</v>
      </c>
      <c r="E53" s="348">
        <f>SUM(F53:J53)</f>
        <v>0</v>
      </c>
      <c r="F53" s="265"/>
      <c r="G53" s="265"/>
      <c r="H53" s="265"/>
      <c r="I53" s="265"/>
      <c r="J53" s="265"/>
    </row>
    <row r="54" spans="1:10" s="66" customFormat="1" ht="15" customHeight="1" x14ac:dyDescent="0.25">
      <c r="B54" s="79" t="s">
        <v>373</v>
      </c>
      <c r="C54" s="68">
        <v>4530</v>
      </c>
      <c r="D54" s="80" t="s">
        <v>376</v>
      </c>
      <c r="E54" s="348">
        <f>SUM(F54:J54)</f>
        <v>0</v>
      </c>
      <c r="F54" s="265"/>
      <c r="G54" s="265"/>
      <c r="H54" s="265"/>
      <c r="I54" s="265"/>
      <c r="J54" s="265"/>
    </row>
    <row r="55" spans="1:10" s="66" customFormat="1" ht="15" customHeight="1" x14ac:dyDescent="0.25">
      <c r="B55" s="79" t="str">
        <f>B54</f>
        <v>Information Technology</v>
      </c>
      <c r="C55" s="57">
        <v>45</v>
      </c>
      <c r="D55" s="80" t="s">
        <v>337</v>
      </c>
      <c r="E55" s="348">
        <f>SUM(F55:J55)</f>
        <v>0</v>
      </c>
      <c r="F55" s="265"/>
      <c r="G55" s="265"/>
      <c r="H55" s="265"/>
      <c r="I55" s="265"/>
      <c r="J55" s="265"/>
    </row>
    <row r="56" spans="1:10" s="66" customFormat="1" ht="15" customHeight="1" x14ac:dyDescent="0.25">
      <c r="B56" s="81" t="str">
        <f>B55</f>
        <v>Information Technology</v>
      </c>
      <c r="C56" s="83">
        <f>C55</f>
        <v>45</v>
      </c>
      <c r="D56" s="82" t="s">
        <v>332</v>
      </c>
      <c r="E56" s="349">
        <f>SUM(F56:J56)</f>
        <v>0</v>
      </c>
      <c r="F56" s="350">
        <f>SUM(F52:F55)</f>
        <v>0</v>
      </c>
      <c r="G56" s="350">
        <f>SUM(G52:G55)</f>
        <v>0</v>
      </c>
      <c r="H56" s="350">
        <f>SUM(H52:H55)</f>
        <v>0</v>
      </c>
      <c r="I56" s="350">
        <f>SUM(I52:I55)</f>
        <v>0</v>
      </c>
      <c r="J56" s="351">
        <f>SUM(J52:J55)</f>
        <v>0</v>
      </c>
    </row>
    <row r="57" spans="1:10" s="66" customFormat="1" ht="15" customHeight="1" x14ac:dyDescent="0.25">
      <c r="B57" s="67"/>
      <c r="C57" s="68"/>
      <c r="D57" s="69"/>
      <c r="E57" s="70"/>
      <c r="F57" s="71"/>
      <c r="G57" s="71"/>
      <c r="H57" s="71"/>
      <c r="I57" s="71"/>
      <c r="J57" s="71"/>
    </row>
    <row r="58" spans="1:10" s="72" customFormat="1" ht="15" customHeight="1" x14ac:dyDescent="0.25">
      <c r="B58" s="81" t="s">
        <v>377</v>
      </c>
      <c r="C58" s="74">
        <v>5010</v>
      </c>
      <c r="D58" s="90" t="s">
        <v>378</v>
      </c>
      <c r="E58" s="346">
        <f>SUM(F58:J58)</f>
        <v>0</v>
      </c>
      <c r="F58" s="265"/>
      <c r="G58" s="265"/>
      <c r="H58" s="265"/>
      <c r="I58" s="265"/>
      <c r="J58" s="265"/>
    </row>
    <row r="59" spans="1:10" s="66" customFormat="1" ht="15" customHeight="1" x14ac:dyDescent="0.25">
      <c r="B59" s="67"/>
      <c r="C59" s="68"/>
      <c r="D59" s="69"/>
      <c r="E59" s="70"/>
      <c r="F59" s="71"/>
      <c r="G59" s="71"/>
      <c r="H59" s="71"/>
      <c r="I59" s="71"/>
      <c r="J59" s="71"/>
    </row>
    <row r="60" spans="1:10" s="72" customFormat="1" ht="15" customHeight="1" x14ac:dyDescent="0.25">
      <c r="B60" s="81" t="s">
        <v>379</v>
      </c>
      <c r="C60" s="74">
        <v>5510</v>
      </c>
      <c r="D60" s="90" t="s">
        <v>379</v>
      </c>
      <c r="E60" s="346">
        <f>SUM(F60:J60)</f>
        <v>0</v>
      </c>
      <c r="F60" s="265"/>
      <c r="G60" s="265"/>
      <c r="H60" s="265"/>
      <c r="I60" s="265"/>
      <c r="J60" s="265"/>
    </row>
    <row r="61" spans="1:10" ht="15" customHeight="1" x14ac:dyDescent="0.25">
      <c r="A61" s="66"/>
      <c r="B61" s="67"/>
      <c r="D61" s="69"/>
      <c r="E61" s="70"/>
    </row>
    <row r="62" spans="1:10" s="66" customFormat="1" ht="15" customHeight="1" x14ac:dyDescent="0.25">
      <c r="B62" s="76" t="s">
        <v>382</v>
      </c>
      <c r="C62" s="77" t="s">
        <v>381</v>
      </c>
      <c r="D62" s="78" t="s">
        <v>380</v>
      </c>
      <c r="E62" s="347">
        <f t="shared" ref="E62:E66" si="2">SUM(F62:J62)</f>
        <v>0</v>
      </c>
      <c r="F62" s="265"/>
      <c r="G62" s="265"/>
      <c r="H62" s="265"/>
      <c r="I62" s="265"/>
      <c r="J62" s="265"/>
    </row>
    <row r="63" spans="1:10" s="66" customFormat="1" ht="15" customHeight="1" x14ac:dyDescent="0.25">
      <c r="B63" s="91" t="s">
        <v>382</v>
      </c>
      <c r="C63" s="68" t="s">
        <v>381</v>
      </c>
      <c r="D63" s="80" t="s">
        <v>383</v>
      </c>
      <c r="E63" s="348">
        <f t="shared" si="2"/>
        <v>0</v>
      </c>
      <c r="F63" s="265"/>
      <c r="G63" s="265"/>
      <c r="H63" s="265"/>
      <c r="I63" s="265"/>
      <c r="J63" s="265"/>
    </row>
    <row r="64" spans="1:10" s="66" customFormat="1" ht="15" customHeight="1" x14ac:dyDescent="0.25">
      <c r="B64" s="79" t="s">
        <v>382</v>
      </c>
      <c r="C64" s="68" t="s">
        <v>381</v>
      </c>
      <c r="D64" s="80" t="s">
        <v>384</v>
      </c>
      <c r="E64" s="348">
        <f t="shared" si="2"/>
        <v>0</v>
      </c>
      <c r="F64" s="265"/>
      <c r="G64" s="265"/>
      <c r="H64" s="265"/>
      <c r="I64" s="265"/>
      <c r="J64" s="265"/>
    </row>
    <row r="65" spans="1:10" s="66" customFormat="1" ht="15" customHeight="1" x14ac:dyDescent="0.25">
      <c r="B65" s="92" t="s">
        <v>382</v>
      </c>
      <c r="C65" s="68" t="s">
        <v>381</v>
      </c>
      <c r="D65" s="80" t="s">
        <v>385</v>
      </c>
      <c r="E65" s="348">
        <f t="shared" si="2"/>
        <v>0</v>
      </c>
      <c r="F65" s="265"/>
      <c r="G65" s="265"/>
      <c r="H65" s="265"/>
      <c r="I65" s="265"/>
      <c r="J65" s="265"/>
    </row>
    <row r="66" spans="1:10" s="66" customFormat="1" ht="15" customHeight="1" x14ac:dyDescent="0.25">
      <c r="B66" s="81" t="s">
        <v>386</v>
      </c>
      <c r="C66" s="83" t="s">
        <v>381</v>
      </c>
      <c r="D66" s="82" t="s">
        <v>332</v>
      </c>
      <c r="E66" s="349">
        <f t="shared" si="2"/>
        <v>0</v>
      </c>
      <c r="F66" s="350">
        <f>SUM(F62:F65)</f>
        <v>0</v>
      </c>
      <c r="G66" s="350">
        <f>SUM(G62:G65)</f>
        <v>0</v>
      </c>
      <c r="H66" s="350">
        <f>SUM(H62:H65)</f>
        <v>0</v>
      </c>
      <c r="I66" s="350">
        <f>SUM(I62:I65)</f>
        <v>0</v>
      </c>
      <c r="J66" s="351">
        <f>SUM(J62:J65)</f>
        <v>0</v>
      </c>
    </row>
    <row r="67" spans="1:10" ht="15" customHeight="1" x14ac:dyDescent="0.25">
      <c r="A67" s="66"/>
      <c r="B67" s="67"/>
      <c r="D67" s="69"/>
      <c r="E67" s="70"/>
    </row>
    <row r="68" spans="1:10" ht="15" customHeight="1" x14ac:dyDescent="0.25">
      <c r="B68" s="491" t="s">
        <v>387</v>
      </c>
      <c r="C68" s="492"/>
      <c r="D68" s="493"/>
      <c r="E68" s="346">
        <f>SUM(F68:J68)</f>
        <v>0</v>
      </c>
      <c r="F68" s="350">
        <f>F66+F60+F58+F56+F50+F41+F35+F30+F24+F16+F10+F8</f>
        <v>0</v>
      </c>
      <c r="G68" s="350">
        <f>G66+G60+G58+G56+G50+G41+G35+G30+G24+G16+G10+G8</f>
        <v>0</v>
      </c>
      <c r="H68" s="350">
        <f>H66+H60+H58+H56+H50+H41+H35+H30+H24+H16+H10+H8</f>
        <v>0</v>
      </c>
      <c r="I68" s="350">
        <f>I66+I60+I58+I56+I50+I41+I35+I30+I24+I16+I10+I8</f>
        <v>0</v>
      </c>
      <c r="J68" s="351">
        <f>J66+J60+J58+J56+J50+J41+J35+J30+J24+J16+J10+J8</f>
        <v>0</v>
      </c>
    </row>
    <row r="70" spans="1:10" s="93" customFormat="1" ht="15" customHeight="1" x14ac:dyDescent="0.25">
      <c r="B70" s="94" t="s">
        <v>663</v>
      </c>
      <c r="C70" s="83"/>
      <c r="D70" s="82"/>
      <c r="E70" s="346">
        <f>SUM(F70:J70)</f>
        <v>0</v>
      </c>
      <c r="F70" s="265"/>
      <c r="G70" s="265"/>
      <c r="H70" s="265"/>
      <c r="I70" s="265"/>
      <c r="J70" s="265"/>
    </row>
    <row r="73" spans="1:10" ht="15" customHeight="1" x14ac:dyDescent="0.25">
      <c r="B73" s="469"/>
      <c r="C73" s="474"/>
      <c r="D73" s="475"/>
      <c r="E73" s="476"/>
      <c r="F73" s="476"/>
      <c r="G73" s="476"/>
      <c r="H73" s="476"/>
      <c r="I73" s="476"/>
      <c r="J73" s="477"/>
    </row>
    <row r="74" spans="1:10" ht="15" customHeight="1" x14ac:dyDescent="0.25">
      <c r="B74" s="371" t="s">
        <v>686</v>
      </c>
      <c r="C74" s="478"/>
      <c r="D74" s="479"/>
      <c r="E74" s="480"/>
      <c r="F74" s="480"/>
      <c r="G74" s="480"/>
      <c r="H74" s="480"/>
      <c r="I74" s="480"/>
      <c r="J74" s="481"/>
    </row>
    <row r="75" spans="1:10" ht="15" customHeight="1" x14ac:dyDescent="0.25">
      <c r="B75" s="392" t="s">
        <v>710</v>
      </c>
      <c r="C75" s="478"/>
      <c r="D75" s="479"/>
      <c r="E75" s="480"/>
      <c r="F75" s="480"/>
      <c r="G75" s="480"/>
      <c r="H75" s="480"/>
      <c r="I75" s="480"/>
      <c r="J75" s="481"/>
    </row>
    <row r="76" spans="1:10" ht="15" customHeight="1" x14ac:dyDescent="0.25">
      <c r="B76" s="482"/>
      <c r="C76" s="478"/>
      <c r="D76" s="479"/>
      <c r="E76" s="480"/>
      <c r="F76" s="480"/>
      <c r="G76" s="480"/>
      <c r="H76" s="480"/>
      <c r="I76" s="480"/>
      <c r="J76" s="481"/>
    </row>
    <row r="77" spans="1:10" ht="15" customHeight="1" x14ac:dyDescent="0.25">
      <c r="B77" s="483" t="s">
        <v>711</v>
      </c>
      <c r="C77" s="478"/>
      <c r="D77" s="479"/>
      <c r="E77" s="480"/>
      <c r="F77" s="480"/>
      <c r="G77" s="480"/>
      <c r="H77" s="480"/>
      <c r="I77" s="480"/>
      <c r="J77" s="481"/>
    </row>
    <row r="78" spans="1:10" ht="15" customHeight="1" x14ac:dyDescent="0.25">
      <c r="B78" s="483" t="s">
        <v>712</v>
      </c>
      <c r="C78" s="478"/>
      <c r="D78" s="479"/>
      <c r="E78" s="480"/>
      <c r="F78" s="480"/>
      <c r="G78" s="480"/>
      <c r="H78" s="480"/>
      <c r="I78" s="480"/>
      <c r="J78" s="481"/>
    </row>
    <row r="79" spans="1:10" ht="15" customHeight="1" x14ac:dyDescent="0.25">
      <c r="B79" s="482"/>
      <c r="C79" s="478"/>
      <c r="D79" s="479"/>
      <c r="E79" s="480"/>
      <c r="F79" s="480"/>
      <c r="G79" s="480"/>
      <c r="H79" s="480"/>
      <c r="I79" s="480"/>
      <c r="J79" s="481"/>
    </row>
    <row r="80" spans="1:10" ht="15.75" customHeight="1" x14ac:dyDescent="0.25">
      <c r="B80" s="484" t="s">
        <v>388</v>
      </c>
      <c r="C80" s="478"/>
      <c r="D80" s="479"/>
      <c r="E80" s="480"/>
      <c r="F80" s="480"/>
      <c r="G80" s="480"/>
      <c r="H80" s="480"/>
      <c r="I80" s="480"/>
      <c r="J80" s="481"/>
    </row>
    <row r="81" spans="2:10" ht="15" customHeight="1" x14ac:dyDescent="0.25">
      <c r="B81" s="485" t="s">
        <v>607</v>
      </c>
      <c r="C81" s="478"/>
      <c r="D81" s="479"/>
      <c r="E81" s="480"/>
      <c r="F81" s="480"/>
      <c r="G81" s="480"/>
      <c r="H81" s="480"/>
      <c r="I81" s="480"/>
      <c r="J81" s="481"/>
    </row>
    <row r="82" spans="2:10" ht="15" customHeight="1" x14ac:dyDescent="0.25">
      <c r="B82" s="485" t="s">
        <v>675</v>
      </c>
      <c r="C82" s="478"/>
      <c r="D82" s="479"/>
      <c r="E82" s="480"/>
      <c r="F82" s="480"/>
      <c r="G82" s="480"/>
      <c r="H82" s="480"/>
      <c r="I82" s="480"/>
      <c r="J82" s="481"/>
    </row>
    <row r="83" spans="2:10" ht="15" customHeight="1" x14ac:dyDescent="0.25">
      <c r="B83" s="485" t="s">
        <v>628</v>
      </c>
      <c r="C83" s="478"/>
      <c r="D83" s="479"/>
      <c r="E83" s="480"/>
      <c r="F83" s="480"/>
      <c r="G83" s="480"/>
      <c r="H83" s="480"/>
      <c r="I83" s="480"/>
      <c r="J83" s="481"/>
    </row>
    <row r="84" spans="2:10" ht="15" customHeight="1" x14ac:dyDescent="0.25">
      <c r="B84" s="485" t="s">
        <v>389</v>
      </c>
      <c r="C84" s="478"/>
      <c r="D84" s="479"/>
      <c r="E84" s="480"/>
      <c r="F84" s="480"/>
      <c r="G84" s="480"/>
      <c r="H84" s="480"/>
      <c r="I84" s="480"/>
      <c r="J84" s="481"/>
    </row>
    <row r="85" spans="2:10" ht="15" customHeight="1" x14ac:dyDescent="0.25">
      <c r="B85" s="486"/>
      <c r="C85" s="487"/>
      <c r="D85" s="488"/>
      <c r="E85" s="489"/>
      <c r="F85" s="489"/>
      <c r="G85" s="489"/>
      <c r="H85" s="489"/>
      <c r="I85" s="489"/>
      <c r="J85" s="490"/>
    </row>
  </sheetData>
  <sheetProtection password="E0C8" sheet="1" objects="1" scenarios="1" formatCells="0" formatColumns="0" formatRows="0"/>
  <mergeCells count="1">
    <mergeCell ref="E5:J5"/>
  </mergeCells>
  <dataValidations count="1">
    <dataValidation type="custom" allowBlank="1" showInputMessage="1" showErrorMessage="1" errorTitle="Data entry error:" error="Please enter a numeric value or leave blank!" sqref="F70:J70 F43:J49 F37:J40 F32:J34 F26:J29 F18:J23 F12:J15 F10:J10 F8:J8 F52:J55 F60:J60 F58:J58 F62:J65">
      <formula1>OR(ISNUMBER(F8),ISBLANK(F8))</formula1>
    </dataValidation>
  </dataValidations>
  <pageMargins left="0.7" right="0.7" top="0.75" bottom="0.75" header="0.3" footer="0.3"/>
  <pageSetup scale="52" orientation="portrait" r:id="rId1"/>
  <headerFooter>
    <oddFooter>&amp;LPrinted: &amp;D&amp;R&amp;P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99"/>
  <sheetViews>
    <sheetView showGridLines="0" zoomScale="80" zoomScaleNormal="80" workbookViewId="0">
      <pane ySplit="6" topLeftCell="A7" activePane="bottomLeft" state="frozen"/>
      <selection activeCell="L137" sqref="L137"/>
      <selection pane="bottomLeft" activeCell="A7" sqref="A7"/>
    </sheetView>
  </sheetViews>
  <sheetFormatPr defaultRowHeight="15" customHeight="1" x14ac:dyDescent="0.25"/>
  <cols>
    <col min="1" max="1" width="1.85546875" style="56" customWidth="1"/>
    <col min="2" max="2" width="65.42578125" style="56" customWidth="1"/>
    <col min="3" max="3" width="14" style="57" customWidth="1"/>
    <col min="4" max="9" width="13.140625" style="58" customWidth="1"/>
    <col min="10" max="10" width="3.42578125" style="56" customWidth="1"/>
    <col min="11" max="16384" width="9.140625" style="56"/>
  </cols>
  <sheetData>
    <row r="1" spans="1:9" s="59" customFormat="1" ht="15.75" customHeight="1" x14ac:dyDescent="0.25">
      <c r="A1" s="12" t="e">
        <f>TemplateName</f>
        <v>#REF!</v>
      </c>
      <c r="C1" s="27" t="str">
        <f>InstitutionName</f>
        <v>Firm Name</v>
      </c>
      <c r="G1" s="28" t="s">
        <v>1</v>
      </c>
      <c r="H1" s="29"/>
      <c r="I1" s="30" t="str">
        <f>IF(EffectiveDate="","",EffectiveDate)</f>
        <v/>
      </c>
    </row>
    <row r="2" spans="1:9" ht="15.75" customHeight="1" x14ac:dyDescent="0.25">
      <c r="A2" s="60" t="s">
        <v>610</v>
      </c>
      <c r="G2" s="31" t="s">
        <v>331</v>
      </c>
      <c r="H2" s="32"/>
      <c r="I2" s="33" t="str">
        <f>IF(SubmissionDate="","",SubmissionDate)</f>
        <v/>
      </c>
    </row>
    <row r="3" spans="1:9" ht="15" customHeight="1" x14ac:dyDescent="0.2">
      <c r="B3" s="62"/>
      <c r="C3" s="61"/>
    </row>
    <row r="4" spans="1:9" ht="15" customHeight="1" x14ac:dyDescent="0.25">
      <c r="B4" s="398" t="s">
        <v>664</v>
      </c>
      <c r="C4" s="499"/>
    </row>
    <row r="5" spans="1:9" s="63" customFormat="1" ht="15.75" customHeight="1" x14ac:dyDescent="0.25">
      <c r="C5" s="64"/>
      <c r="D5" s="1088" t="s">
        <v>662</v>
      </c>
      <c r="E5" s="1089"/>
      <c r="F5" s="1089"/>
      <c r="G5" s="1089"/>
      <c r="H5" s="1089"/>
      <c r="I5" s="1090"/>
    </row>
    <row r="6" spans="1:9" s="65" customFormat="1" ht="47.25" customHeight="1" x14ac:dyDescent="0.25">
      <c r="B6" s="494" t="s">
        <v>605</v>
      </c>
      <c r="C6" s="495" t="s">
        <v>604</v>
      </c>
      <c r="D6" s="871" t="s">
        <v>344</v>
      </c>
      <c r="E6" s="872" t="s">
        <v>249</v>
      </c>
      <c r="F6" s="872" t="s">
        <v>345</v>
      </c>
      <c r="G6" s="872" t="s">
        <v>346</v>
      </c>
      <c r="H6" s="872" t="s">
        <v>347</v>
      </c>
      <c r="I6" s="873" t="s">
        <v>348</v>
      </c>
    </row>
    <row r="7" spans="1:9" ht="15" customHeight="1" x14ac:dyDescent="0.25">
      <c r="A7" s="66"/>
      <c r="B7" s="67"/>
      <c r="C7" s="58"/>
    </row>
    <row r="8" spans="1:9" ht="15" customHeight="1" x14ac:dyDescent="0.25">
      <c r="A8" s="66"/>
      <c r="B8" s="172" t="s">
        <v>608</v>
      </c>
      <c r="C8" s="58"/>
    </row>
    <row r="9" spans="1:9" s="66" customFormat="1" ht="15" customHeight="1" x14ac:dyDescent="0.25">
      <c r="B9" s="34" t="s">
        <v>606</v>
      </c>
      <c r="C9" s="34" t="s">
        <v>604</v>
      </c>
      <c r="D9" s="347">
        <f>SUM(E9:I9)</f>
        <v>0</v>
      </c>
      <c r="E9" s="265"/>
      <c r="F9" s="265"/>
      <c r="G9" s="265"/>
      <c r="H9" s="265"/>
      <c r="I9" s="265"/>
    </row>
    <row r="10" spans="1:9" s="66" customFormat="1" ht="15" customHeight="1" x14ac:dyDescent="0.25">
      <c r="B10" s="34" t="s">
        <v>606</v>
      </c>
      <c r="C10" s="34" t="s">
        <v>604</v>
      </c>
      <c r="D10" s="348">
        <f t="shared" ref="D10:D40" si="0">SUM(E10:I10)</f>
        <v>0</v>
      </c>
      <c r="E10" s="265"/>
      <c r="F10" s="265"/>
      <c r="G10" s="265"/>
      <c r="H10" s="265"/>
      <c r="I10" s="265"/>
    </row>
    <row r="11" spans="1:9" s="66" customFormat="1" ht="15" customHeight="1" x14ac:dyDescent="0.25">
      <c r="B11" s="34" t="s">
        <v>606</v>
      </c>
      <c r="C11" s="34" t="s">
        <v>604</v>
      </c>
      <c r="D11" s="348">
        <f t="shared" si="0"/>
        <v>0</v>
      </c>
      <c r="E11" s="265"/>
      <c r="F11" s="265"/>
      <c r="G11" s="265"/>
      <c r="H11" s="265"/>
      <c r="I11" s="265"/>
    </row>
    <row r="12" spans="1:9" s="66" customFormat="1" ht="15" customHeight="1" x14ac:dyDescent="0.25">
      <c r="B12" s="34" t="s">
        <v>606</v>
      </c>
      <c r="C12" s="34" t="s">
        <v>604</v>
      </c>
      <c r="D12" s="348">
        <f t="shared" si="0"/>
        <v>0</v>
      </c>
      <c r="E12" s="265"/>
      <c r="F12" s="265"/>
      <c r="G12" s="265"/>
      <c r="H12" s="265"/>
      <c r="I12" s="265"/>
    </row>
    <row r="13" spans="1:9" s="66" customFormat="1" ht="15" customHeight="1" x14ac:dyDescent="0.25">
      <c r="B13" s="34" t="s">
        <v>606</v>
      </c>
      <c r="C13" s="34" t="s">
        <v>604</v>
      </c>
      <c r="D13" s="348">
        <f t="shared" si="0"/>
        <v>0</v>
      </c>
      <c r="E13" s="265"/>
      <c r="F13" s="265"/>
      <c r="G13" s="265"/>
      <c r="H13" s="265"/>
      <c r="I13" s="265"/>
    </row>
    <row r="14" spans="1:9" s="66" customFormat="1" ht="15" customHeight="1" x14ac:dyDescent="0.25">
      <c r="B14" s="34" t="s">
        <v>606</v>
      </c>
      <c r="C14" s="34" t="s">
        <v>604</v>
      </c>
      <c r="D14" s="348">
        <f t="shared" si="0"/>
        <v>0</v>
      </c>
      <c r="E14" s="265"/>
      <c r="F14" s="265"/>
      <c r="G14" s="265"/>
      <c r="H14" s="265"/>
      <c r="I14" s="265"/>
    </row>
    <row r="15" spans="1:9" s="66" customFormat="1" ht="15" customHeight="1" x14ac:dyDescent="0.25">
      <c r="B15" s="34" t="s">
        <v>606</v>
      </c>
      <c r="C15" s="34" t="s">
        <v>604</v>
      </c>
      <c r="D15" s="348">
        <f t="shared" si="0"/>
        <v>0</v>
      </c>
      <c r="E15" s="265"/>
      <c r="F15" s="265"/>
      <c r="G15" s="265"/>
      <c r="H15" s="265"/>
      <c r="I15" s="265"/>
    </row>
    <row r="16" spans="1:9" s="66" customFormat="1" ht="15" customHeight="1" x14ac:dyDescent="0.25">
      <c r="B16" s="34" t="s">
        <v>606</v>
      </c>
      <c r="C16" s="34" t="s">
        <v>604</v>
      </c>
      <c r="D16" s="348">
        <f t="shared" si="0"/>
        <v>0</v>
      </c>
      <c r="E16" s="265"/>
      <c r="F16" s="265"/>
      <c r="G16" s="265"/>
      <c r="H16" s="265"/>
      <c r="I16" s="265"/>
    </row>
    <row r="17" spans="2:9" s="66" customFormat="1" ht="15" customHeight="1" x14ac:dyDescent="0.25">
      <c r="B17" s="34" t="s">
        <v>606</v>
      </c>
      <c r="C17" s="34" t="s">
        <v>604</v>
      </c>
      <c r="D17" s="348">
        <f t="shared" si="0"/>
        <v>0</v>
      </c>
      <c r="E17" s="265"/>
      <c r="F17" s="265"/>
      <c r="G17" s="265"/>
      <c r="H17" s="265"/>
      <c r="I17" s="265"/>
    </row>
    <row r="18" spans="2:9" s="66" customFormat="1" ht="15" customHeight="1" x14ac:dyDescent="0.25">
      <c r="B18" s="34" t="s">
        <v>606</v>
      </c>
      <c r="C18" s="34" t="s">
        <v>604</v>
      </c>
      <c r="D18" s="348">
        <f t="shared" si="0"/>
        <v>0</v>
      </c>
      <c r="E18" s="265"/>
      <c r="F18" s="265"/>
      <c r="G18" s="265"/>
      <c r="H18" s="265"/>
      <c r="I18" s="265"/>
    </row>
    <row r="19" spans="2:9" s="66" customFormat="1" ht="15" customHeight="1" x14ac:dyDescent="0.25">
      <c r="B19" s="34" t="s">
        <v>606</v>
      </c>
      <c r="C19" s="34" t="s">
        <v>604</v>
      </c>
      <c r="D19" s="348">
        <f t="shared" si="0"/>
        <v>0</v>
      </c>
      <c r="E19" s="265"/>
      <c r="F19" s="265"/>
      <c r="G19" s="265"/>
      <c r="H19" s="265"/>
      <c r="I19" s="265"/>
    </row>
    <row r="20" spans="2:9" s="66" customFormat="1" ht="15" customHeight="1" x14ac:dyDescent="0.25">
      <c r="B20" s="34" t="s">
        <v>606</v>
      </c>
      <c r="C20" s="34" t="s">
        <v>604</v>
      </c>
      <c r="D20" s="348">
        <f t="shared" si="0"/>
        <v>0</v>
      </c>
      <c r="E20" s="265"/>
      <c r="F20" s="265"/>
      <c r="G20" s="265"/>
      <c r="H20" s="265"/>
      <c r="I20" s="265"/>
    </row>
    <row r="21" spans="2:9" s="66" customFormat="1" ht="15" customHeight="1" x14ac:dyDescent="0.25">
      <c r="B21" s="34" t="s">
        <v>606</v>
      </c>
      <c r="C21" s="34" t="s">
        <v>604</v>
      </c>
      <c r="D21" s="348">
        <f t="shared" si="0"/>
        <v>0</v>
      </c>
      <c r="E21" s="265"/>
      <c r="F21" s="265"/>
      <c r="G21" s="265"/>
      <c r="H21" s="265"/>
      <c r="I21" s="265"/>
    </row>
    <row r="22" spans="2:9" s="66" customFormat="1" ht="15" customHeight="1" x14ac:dyDescent="0.25">
      <c r="B22" s="34" t="s">
        <v>606</v>
      </c>
      <c r="C22" s="34" t="s">
        <v>604</v>
      </c>
      <c r="D22" s="348">
        <f t="shared" si="0"/>
        <v>0</v>
      </c>
      <c r="E22" s="265"/>
      <c r="F22" s="265"/>
      <c r="G22" s="265"/>
      <c r="H22" s="265"/>
      <c r="I22" s="265"/>
    </row>
    <row r="23" spans="2:9" s="66" customFormat="1" ht="15" customHeight="1" x14ac:dyDescent="0.25">
      <c r="B23" s="34" t="s">
        <v>606</v>
      </c>
      <c r="C23" s="34" t="s">
        <v>604</v>
      </c>
      <c r="D23" s="348">
        <f t="shared" si="0"/>
        <v>0</v>
      </c>
      <c r="E23" s="265"/>
      <c r="F23" s="265"/>
      <c r="G23" s="265"/>
      <c r="H23" s="265"/>
      <c r="I23" s="265"/>
    </row>
    <row r="24" spans="2:9" s="66" customFormat="1" ht="15" customHeight="1" x14ac:dyDescent="0.25">
      <c r="B24" s="34" t="s">
        <v>606</v>
      </c>
      <c r="C24" s="34" t="s">
        <v>604</v>
      </c>
      <c r="D24" s="348">
        <f t="shared" si="0"/>
        <v>0</v>
      </c>
      <c r="E24" s="265"/>
      <c r="F24" s="265"/>
      <c r="G24" s="265"/>
      <c r="H24" s="265"/>
      <c r="I24" s="265"/>
    </row>
    <row r="25" spans="2:9" s="66" customFormat="1" ht="15" customHeight="1" x14ac:dyDescent="0.25">
      <c r="B25" s="34" t="s">
        <v>606</v>
      </c>
      <c r="C25" s="34" t="s">
        <v>604</v>
      </c>
      <c r="D25" s="348">
        <f t="shared" si="0"/>
        <v>0</v>
      </c>
      <c r="E25" s="265"/>
      <c r="F25" s="265"/>
      <c r="G25" s="265"/>
      <c r="H25" s="265"/>
      <c r="I25" s="265"/>
    </row>
    <row r="26" spans="2:9" s="66" customFormat="1" ht="15" customHeight="1" x14ac:dyDescent="0.25">
      <c r="B26" s="34" t="s">
        <v>606</v>
      </c>
      <c r="C26" s="34" t="s">
        <v>604</v>
      </c>
      <c r="D26" s="348">
        <f t="shared" si="0"/>
        <v>0</v>
      </c>
      <c r="E26" s="265"/>
      <c r="F26" s="265"/>
      <c r="G26" s="265"/>
      <c r="H26" s="265"/>
      <c r="I26" s="265"/>
    </row>
    <row r="27" spans="2:9" s="66" customFormat="1" ht="15" customHeight="1" x14ac:dyDescent="0.25">
      <c r="B27" s="34" t="s">
        <v>606</v>
      </c>
      <c r="C27" s="34" t="s">
        <v>604</v>
      </c>
      <c r="D27" s="348">
        <f t="shared" si="0"/>
        <v>0</v>
      </c>
      <c r="E27" s="265"/>
      <c r="F27" s="265"/>
      <c r="G27" s="265"/>
      <c r="H27" s="265"/>
      <c r="I27" s="265"/>
    </row>
    <row r="28" spans="2:9" s="66" customFormat="1" ht="15" customHeight="1" x14ac:dyDescent="0.25">
      <c r="B28" s="34" t="s">
        <v>606</v>
      </c>
      <c r="C28" s="34" t="s">
        <v>604</v>
      </c>
      <c r="D28" s="348">
        <f t="shared" si="0"/>
        <v>0</v>
      </c>
      <c r="E28" s="265"/>
      <c r="F28" s="265"/>
      <c r="G28" s="265"/>
      <c r="H28" s="265"/>
      <c r="I28" s="265"/>
    </row>
    <row r="29" spans="2:9" s="66" customFormat="1" ht="15" customHeight="1" x14ac:dyDescent="0.25">
      <c r="B29" s="34" t="s">
        <v>606</v>
      </c>
      <c r="C29" s="34" t="s">
        <v>604</v>
      </c>
      <c r="D29" s="348">
        <f t="shared" si="0"/>
        <v>0</v>
      </c>
      <c r="E29" s="265"/>
      <c r="F29" s="265"/>
      <c r="G29" s="265"/>
      <c r="H29" s="265"/>
      <c r="I29" s="265"/>
    </row>
    <row r="30" spans="2:9" s="66" customFormat="1" ht="15" customHeight="1" x14ac:dyDescent="0.25">
      <c r="B30" s="34" t="s">
        <v>606</v>
      </c>
      <c r="C30" s="34" t="s">
        <v>604</v>
      </c>
      <c r="D30" s="348">
        <f t="shared" si="0"/>
        <v>0</v>
      </c>
      <c r="E30" s="265"/>
      <c r="F30" s="265"/>
      <c r="G30" s="265"/>
      <c r="H30" s="265"/>
      <c r="I30" s="265"/>
    </row>
    <row r="31" spans="2:9" s="66" customFormat="1" ht="15" customHeight="1" x14ac:dyDescent="0.25">
      <c r="B31" s="34" t="s">
        <v>606</v>
      </c>
      <c r="C31" s="34" t="s">
        <v>604</v>
      </c>
      <c r="D31" s="348">
        <f t="shared" si="0"/>
        <v>0</v>
      </c>
      <c r="E31" s="265"/>
      <c r="F31" s="265"/>
      <c r="G31" s="265"/>
      <c r="H31" s="265"/>
      <c r="I31" s="265"/>
    </row>
    <row r="32" spans="2:9" s="66" customFormat="1" ht="15" customHeight="1" x14ac:dyDescent="0.25">
      <c r="B32" s="34" t="s">
        <v>606</v>
      </c>
      <c r="C32" s="34" t="s">
        <v>604</v>
      </c>
      <c r="D32" s="348">
        <f t="shared" si="0"/>
        <v>0</v>
      </c>
      <c r="E32" s="265"/>
      <c r="F32" s="265"/>
      <c r="G32" s="265"/>
      <c r="H32" s="265"/>
      <c r="I32" s="265"/>
    </row>
    <row r="33" spans="2:9" s="66" customFormat="1" ht="15" customHeight="1" x14ac:dyDescent="0.25">
      <c r="B33" s="34" t="s">
        <v>606</v>
      </c>
      <c r="C33" s="34" t="s">
        <v>604</v>
      </c>
      <c r="D33" s="348">
        <f t="shared" si="0"/>
        <v>0</v>
      </c>
      <c r="E33" s="265"/>
      <c r="F33" s="265"/>
      <c r="G33" s="265"/>
      <c r="H33" s="265"/>
      <c r="I33" s="265"/>
    </row>
    <row r="34" spans="2:9" s="66" customFormat="1" ht="15" customHeight="1" x14ac:dyDescent="0.25">
      <c r="B34" s="34" t="s">
        <v>606</v>
      </c>
      <c r="C34" s="34" t="s">
        <v>604</v>
      </c>
      <c r="D34" s="348">
        <f t="shared" si="0"/>
        <v>0</v>
      </c>
      <c r="E34" s="265"/>
      <c r="F34" s="265"/>
      <c r="G34" s="265"/>
      <c r="H34" s="265"/>
      <c r="I34" s="265"/>
    </row>
    <row r="35" spans="2:9" s="66" customFormat="1" ht="15" customHeight="1" x14ac:dyDescent="0.25">
      <c r="B35" s="34" t="s">
        <v>606</v>
      </c>
      <c r="C35" s="34" t="s">
        <v>604</v>
      </c>
      <c r="D35" s="348">
        <f t="shared" si="0"/>
        <v>0</v>
      </c>
      <c r="E35" s="265"/>
      <c r="F35" s="265"/>
      <c r="G35" s="265"/>
      <c r="H35" s="265"/>
      <c r="I35" s="265"/>
    </row>
    <row r="36" spans="2:9" s="66" customFormat="1" ht="15" customHeight="1" x14ac:dyDescent="0.25">
      <c r="B36" s="34" t="s">
        <v>606</v>
      </c>
      <c r="C36" s="34" t="s">
        <v>604</v>
      </c>
      <c r="D36" s="348">
        <f t="shared" si="0"/>
        <v>0</v>
      </c>
      <c r="E36" s="265"/>
      <c r="F36" s="265"/>
      <c r="G36" s="265"/>
      <c r="H36" s="265"/>
      <c r="I36" s="265"/>
    </row>
    <row r="37" spans="2:9" s="66" customFormat="1" ht="15" customHeight="1" x14ac:dyDescent="0.25">
      <c r="B37" s="34" t="s">
        <v>606</v>
      </c>
      <c r="C37" s="34" t="s">
        <v>604</v>
      </c>
      <c r="D37" s="348">
        <f t="shared" si="0"/>
        <v>0</v>
      </c>
      <c r="E37" s="265"/>
      <c r="F37" s="265"/>
      <c r="G37" s="265"/>
      <c r="H37" s="265"/>
      <c r="I37" s="265"/>
    </row>
    <row r="38" spans="2:9" s="66" customFormat="1" ht="15" customHeight="1" x14ac:dyDescent="0.25">
      <c r="B38" s="34" t="s">
        <v>606</v>
      </c>
      <c r="C38" s="34" t="s">
        <v>604</v>
      </c>
      <c r="D38" s="348">
        <f t="shared" si="0"/>
        <v>0</v>
      </c>
      <c r="E38" s="265"/>
      <c r="F38" s="265"/>
      <c r="G38" s="265"/>
      <c r="H38" s="265"/>
      <c r="I38" s="265"/>
    </row>
    <row r="39" spans="2:9" s="66" customFormat="1" ht="15" customHeight="1" x14ac:dyDescent="0.25">
      <c r="B39" s="34" t="s">
        <v>606</v>
      </c>
      <c r="C39" s="34" t="s">
        <v>604</v>
      </c>
      <c r="D39" s="348">
        <f t="shared" si="0"/>
        <v>0</v>
      </c>
      <c r="E39" s="265"/>
      <c r="F39" s="265"/>
      <c r="G39" s="265"/>
      <c r="H39" s="265"/>
      <c r="I39" s="265"/>
    </row>
    <row r="40" spans="2:9" s="66" customFormat="1" ht="15" customHeight="1" x14ac:dyDescent="0.25">
      <c r="B40" s="34" t="s">
        <v>606</v>
      </c>
      <c r="C40" s="34" t="s">
        <v>604</v>
      </c>
      <c r="D40" s="348">
        <f t="shared" si="0"/>
        <v>0</v>
      </c>
      <c r="E40" s="265"/>
      <c r="F40" s="265"/>
      <c r="G40" s="265"/>
      <c r="H40" s="265"/>
      <c r="I40" s="265"/>
    </row>
    <row r="41" spans="2:9" s="66" customFormat="1" ht="15" customHeight="1" x14ac:dyDescent="0.25">
      <c r="B41" s="34" t="s">
        <v>606</v>
      </c>
      <c r="C41" s="34" t="s">
        <v>604</v>
      </c>
      <c r="D41" s="348">
        <f t="shared" ref="D41:D57" si="1">SUM(E41:I41)</f>
        <v>0</v>
      </c>
      <c r="E41" s="265"/>
      <c r="F41" s="265"/>
      <c r="G41" s="265"/>
      <c r="H41" s="265"/>
      <c r="I41" s="265"/>
    </row>
    <row r="42" spans="2:9" s="66" customFormat="1" ht="15" customHeight="1" x14ac:dyDescent="0.25">
      <c r="B42" s="34" t="s">
        <v>606</v>
      </c>
      <c r="C42" s="34" t="s">
        <v>604</v>
      </c>
      <c r="D42" s="348">
        <f t="shared" si="1"/>
        <v>0</v>
      </c>
      <c r="E42" s="265"/>
      <c r="F42" s="265"/>
      <c r="G42" s="265"/>
      <c r="H42" s="265"/>
      <c r="I42" s="265"/>
    </row>
    <row r="43" spans="2:9" s="66" customFormat="1" ht="15" customHeight="1" x14ac:dyDescent="0.25">
      <c r="B43" s="34" t="s">
        <v>606</v>
      </c>
      <c r="C43" s="34" t="s">
        <v>604</v>
      </c>
      <c r="D43" s="348">
        <f t="shared" si="1"/>
        <v>0</v>
      </c>
      <c r="E43" s="265"/>
      <c r="F43" s="265"/>
      <c r="G43" s="265"/>
      <c r="H43" s="265"/>
      <c r="I43" s="265"/>
    </row>
    <row r="44" spans="2:9" s="66" customFormat="1" ht="15" customHeight="1" x14ac:dyDescent="0.25">
      <c r="B44" s="34" t="s">
        <v>606</v>
      </c>
      <c r="C44" s="34" t="s">
        <v>604</v>
      </c>
      <c r="D44" s="348">
        <f t="shared" si="1"/>
        <v>0</v>
      </c>
      <c r="E44" s="265"/>
      <c r="F44" s="265"/>
      <c r="G44" s="265"/>
      <c r="H44" s="265"/>
      <c r="I44" s="265"/>
    </row>
    <row r="45" spans="2:9" s="66" customFormat="1" ht="15" customHeight="1" x14ac:dyDescent="0.25">
      <c r="B45" s="34" t="s">
        <v>606</v>
      </c>
      <c r="C45" s="34" t="s">
        <v>604</v>
      </c>
      <c r="D45" s="348">
        <f t="shared" si="1"/>
        <v>0</v>
      </c>
      <c r="E45" s="265"/>
      <c r="F45" s="265"/>
      <c r="G45" s="265"/>
      <c r="H45" s="265"/>
      <c r="I45" s="265"/>
    </row>
    <row r="46" spans="2:9" s="66" customFormat="1" ht="15" customHeight="1" x14ac:dyDescent="0.25">
      <c r="B46" s="34" t="s">
        <v>606</v>
      </c>
      <c r="C46" s="34" t="s">
        <v>604</v>
      </c>
      <c r="D46" s="348">
        <f t="shared" si="1"/>
        <v>0</v>
      </c>
      <c r="E46" s="265"/>
      <c r="F46" s="265"/>
      <c r="G46" s="265"/>
      <c r="H46" s="265"/>
      <c r="I46" s="265"/>
    </row>
    <row r="47" spans="2:9" s="66" customFormat="1" ht="15" customHeight="1" x14ac:dyDescent="0.25">
      <c r="B47" s="34" t="s">
        <v>606</v>
      </c>
      <c r="C47" s="34" t="s">
        <v>604</v>
      </c>
      <c r="D47" s="348">
        <f t="shared" si="1"/>
        <v>0</v>
      </c>
      <c r="E47" s="265"/>
      <c r="F47" s="265"/>
      <c r="G47" s="265"/>
      <c r="H47" s="265"/>
      <c r="I47" s="265"/>
    </row>
    <row r="48" spans="2:9" s="66" customFormat="1" ht="15" customHeight="1" x14ac:dyDescent="0.25">
      <c r="B48" s="34" t="s">
        <v>606</v>
      </c>
      <c r="C48" s="34" t="s">
        <v>604</v>
      </c>
      <c r="D48" s="348">
        <f t="shared" si="1"/>
        <v>0</v>
      </c>
      <c r="E48" s="265"/>
      <c r="F48" s="265"/>
      <c r="G48" s="265"/>
      <c r="H48" s="265"/>
      <c r="I48" s="265"/>
    </row>
    <row r="49" spans="1:9" s="66" customFormat="1" ht="15" customHeight="1" x14ac:dyDescent="0.25">
      <c r="B49" s="34" t="s">
        <v>606</v>
      </c>
      <c r="C49" s="34" t="s">
        <v>604</v>
      </c>
      <c r="D49" s="348">
        <f t="shared" si="1"/>
        <v>0</v>
      </c>
      <c r="E49" s="265"/>
      <c r="F49" s="265"/>
      <c r="G49" s="265"/>
      <c r="H49" s="265"/>
      <c r="I49" s="265"/>
    </row>
    <row r="50" spans="1:9" s="66" customFormat="1" ht="15" customHeight="1" x14ac:dyDescent="0.25">
      <c r="B50" s="34" t="s">
        <v>606</v>
      </c>
      <c r="C50" s="34" t="s">
        <v>604</v>
      </c>
      <c r="D50" s="348">
        <f t="shared" si="1"/>
        <v>0</v>
      </c>
      <c r="E50" s="265"/>
      <c r="F50" s="265"/>
      <c r="G50" s="265"/>
      <c r="H50" s="265"/>
      <c r="I50" s="265"/>
    </row>
    <row r="51" spans="1:9" s="66" customFormat="1" ht="15" customHeight="1" x14ac:dyDescent="0.25">
      <c r="B51" s="34" t="s">
        <v>606</v>
      </c>
      <c r="C51" s="34" t="s">
        <v>604</v>
      </c>
      <c r="D51" s="348">
        <f t="shared" si="1"/>
        <v>0</v>
      </c>
      <c r="E51" s="265"/>
      <c r="F51" s="265"/>
      <c r="G51" s="265"/>
      <c r="H51" s="265"/>
      <c r="I51" s="265"/>
    </row>
    <row r="52" spans="1:9" s="66" customFormat="1" ht="15" customHeight="1" x14ac:dyDescent="0.25">
      <c r="B52" s="34" t="s">
        <v>606</v>
      </c>
      <c r="C52" s="34" t="s">
        <v>604</v>
      </c>
      <c r="D52" s="348">
        <f t="shared" si="1"/>
        <v>0</v>
      </c>
      <c r="E52" s="265"/>
      <c r="F52" s="265"/>
      <c r="G52" s="265"/>
      <c r="H52" s="265"/>
      <c r="I52" s="265"/>
    </row>
    <row r="53" spans="1:9" s="66" customFormat="1" ht="15" customHeight="1" x14ac:dyDescent="0.25">
      <c r="B53" s="34" t="s">
        <v>606</v>
      </c>
      <c r="C53" s="34" t="s">
        <v>604</v>
      </c>
      <c r="D53" s="348">
        <f t="shared" si="1"/>
        <v>0</v>
      </c>
      <c r="E53" s="265"/>
      <c r="F53" s="265"/>
      <c r="G53" s="265"/>
      <c r="H53" s="265"/>
      <c r="I53" s="265"/>
    </row>
    <row r="54" spans="1:9" s="66" customFormat="1" ht="15" customHeight="1" x14ac:dyDescent="0.25">
      <c r="B54" s="34" t="s">
        <v>606</v>
      </c>
      <c r="C54" s="34" t="s">
        <v>604</v>
      </c>
      <c r="D54" s="348">
        <f t="shared" si="1"/>
        <v>0</v>
      </c>
      <c r="E54" s="265"/>
      <c r="F54" s="265"/>
      <c r="G54" s="265"/>
      <c r="H54" s="265"/>
      <c r="I54" s="265"/>
    </row>
    <row r="55" spans="1:9" s="66" customFormat="1" ht="15" customHeight="1" x14ac:dyDescent="0.25">
      <c r="B55" s="34" t="s">
        <v>606</v>
      </c>
      <c r="C55" s="34" t="s">
        <v>604</v>
      </c>
      <c r="D55" s="348">
        <f t="shared" si="1"/>
        <v>0</v>
      </c>
      <c r="E55" s="265"/>
      <c r="F55" s="265"/>
      <c r="G55" s="265"/>
      <c r="H55" s="265"/>
      <c r="I55" s="265"/>
    </row>
    <row r="56" spans="1:9" s="66" customFormat="1" ht="15" customHeight="1" x14ac:dyDescent="0.25">
      <c r="B56" s="34" t="s">
        <v>606</v>
      </c>
      <c r="C56" s="34" t="s">
        <v>604</v>
      </c>
      <c r="D56" s="348">
        <f t="shared" si="1"/>
        <v>0</v>
      </c>
      <c r="E56" s="265"/>
      <c r="F56" s="265"/>
      <c r="G56" s="265"/>
      <c r="H56" s="265"/>
      <c r="I56" s="265"/>
    </row>
    <row r="57" spans="1:9" s="66" customFormat="1" ht="15" customHeight="1" x14ac:dyDescent="0.25">
      <c r="B57" s="34" t="s">
        <v>606</v>
      </c>
      <c r="C57" s="34" t="s">
        <v>604</v>
      </c>
      <c r="D57" s="348">
        <f t="shared" si="1"/>
        <v>0</v>
      </c>
      <c r="E57" s="265"/>
      <c r="F57" s="265"/>
      <c r="G57" s="265"/>
      <c r="H57" s="265"/>
      <c r="I57" s="265"/>
    </row>
    <row r="58" spans="1:9" s="66" customFormat="1" ht="15" customHeight="1" x14ac:dyDescent="0.25">
      <c r="B58" s="34" t="s">
        <v>606</v>
      </c>
      <c r="C58" s="34" t="s">
        <v>604</v>
      </c>
      <c r="D58" s="348">
        <f>SUM(E58:I58)</f>
        <v>0</v>
      </c>
      <c r="E58" s="265"/>
      <c r="F58" s="265"/>
      <c r="G58" s="265"/>
      <c r="H58" s="265"/>
      <c r="I58" s="265"/>
    </row>
    <row r="59" spans="1:9" ht="15" customHeight="1" x14ac:dyDescent="0.25">
      <c r="A59" s="66"/>
      <c r="B59" s="67"/>
      <c r="D59" s="349">
        <f>SUM(E59:I59)</f>
        <v>0</v>
      </c>
      <c r="E59" s="350">
        <f>SUM(E9:E58)</f>
        <v>0</v>
      </c>
      <c r="F59" s="350">
        <f>SUM(F9:F58)</f>
        <v>0</v>
      </c>
      <c r="G59" s="350">
        <f>SUM(G9:G58)</f>
        <v>0</v>
      </c>
      <c r="H59" s="350">
        <f>SUM(H9:H58)</f>
        <v>0</v>
      </c>
      <c r="I59" s="351">
        <f>SUM(I9:I58)</f>
        <v>0</v>
      </c>
    </row>
    <row r="60" spans="1:9" ht="15" customHeight="1" x14ac:dyDescent="0.25">
      <c r="A60" s="66"/>
      <c r="B60" s="67"/>
      <c r="D60" s="89"/>
      <c r="E60" s="89"/>
      <c r="F60" s="89"/>
      <c r="G60" s="89"/>
      <c r="H60" s="89"/>
      <c r="I60" s="89"/>
    </row>
    <row r="61" spans="1:9" ht="15" customHeight="1" x14ac:dyDescent="0.25">
      <c r="A61" s="66"/>
      <c r="B61" s="172" t="s">
        <v>631</v>
      </c>
    </row>
    <row r="62" spans="1:9" s="66" customFormat="1" ht="15" customHeight="1" x14ac:dyDescent="0.25">
      <c r="B62" s="76" t="s">
        <v>977</v>
      </c>
      <c r="C62" s="77" t="s">
        <v>381</v>
      </c>
      <c r="D62" s="347">
        <f>SUM(E62:I62)</f>
        <v>0</v>
      </c>
      <c r="E62" s="560"/>
      <c r="F62" s="560"/>
      <c r="G62" s="560"/>
      <c r="H62" s="560"/>
      <c r="I62" s="560"/>
    </row>
    <row r="63" spans="1:9" s="66" customFormat="1" ht="15" customHeight="1" x14ac:dyDescent="0.25">
      <c r="B63" s="91" t="s">
        <v>978</v>
      </c>
      <c r="C63" s="68" t="s">
        <v>381</v>
      </c>
      <c r="D63" s="348">
        <f>SUM(E63:I63)</f>
        <v>0</v>
      </c>
      <c r="E63" s="560"/>
      <c r="F63" s="560"/>
      <c r="G63" s="560"/>
      <c r="H63" s="560"/>
      <c r="I63" s="560"/>
    </row>
    <row r="64" spans="1:9" s="66" customFormat="1" ht="15" customHeight="1" x14ac:dyDescent="0.25">
      <c r="B64" s="79" t="s">
        <v>979</v>
      </c>
      <c r="C64" s="68" t="s">
        <v>381</v>
      </c>
      <c r="D64" s="348">
        <f t="shared" ref="D64:D67" si="2">SUM(E64:I64)</f>
        <v>0</v>
      </c>
      <c r="E64" s="560"/>
      <c r="F64" s="560"/>
      <c r="G64" s="560"/>
      <c r="H64" s="560"/>
      <c r="I64" s="560"/>
    </row>
    <row r="65" spans="1:9" s="66" customFormat="1" ht="15" customHeight="1" x14ac:dyDescent="0.25">
      <c r="B65" s="79" t="s">
        <v>980</v>
      </c>
      <c r="C65" s="68" t="s">
        <v>381</v>
      </c>
      <c r="D65" s="348">
        <f t="shared" si="2"/>
        <v>0</v>
      </c>
      <c r="E65" s="560"/>
      <c r="F65" s="560"/>
      <c r="G65" s="560"/>
      <c r="H65" s="560"/>
      <c r="I65" s="560"/>
    </row>
    <row r="66" spans="1:9" s="66" customFormat="1" ht="15" customHeight="1" x14ac:dyDescent="0.25">
      <c r="B66" s="79" t="s">
        <v>981</v>
      </c>
      <c r="C66" s="68" t="s">
        <v>381</v>
      </c>
      <c r="D66" s="348">
        <f t="shared" si="2"/>
        <v>0</v>
      </c>
      <c r="E66" s="560"/>
      <c r="F66" s="560"/>
      <c r="G66" s="560"/>
      <c r="H66" s="560"/>
      <c r="I66" s="560"/>
    </row>
    <row r="67" spans="1:9" s="66" customFormat="1" ht="15" customHeight="1" x14ac:dyDescent="0.25">
      <c r="B67" s="79" t="s">
        <v>982</v>
      </c>
      <c r="C67" s="68" t="s">
        <v>381</v>
      </c>
      <c r="D67" s="348">
        <f t="shared" si="2"/>
        <v>0</v>
      </c>
      <c r="E67" s="265"/>
      <c r="F67" s="265"/>
      <c r="G67" s="265"/>
      <c r="H67" s="265"/>
      <c r="I67" s="265"/>
    </row>
    <row r="68" spans="1:9" s="66" customFormat="1" ht="15" customHeight="1" x14ac:dyDescent="0.25">
      <c r="B68" s="79" t="s">
        <v>337</v>
      </c>
      <c r="C68" s="57" t="s">
        <v>381</v>
      </c>
      <c r="D68" s="348">
        <f>SUM(E68:I68)</f>
        <v>0</v>
      </c>
      <c r="E68" s="265"/>
      <c r="F68" s="265"/>
      <c r="G68" s="265"/>
      <c r="H68" s="265"/>
      <c r="I68" s="265"/>
    </row>
    <row r="69" spans="1:9" ht="15" customHeight="1" x14ac:dyDescent="0.25">
      <c r="B69" s="81" t="s">
        <v>630</v>
      </c>
      <c r="C69" s="83" t="s">
        <v>381</v>
      </c>
      <c r="D69" s="349">
        <f>SUM(E69:I69)</f>
        <v>0</v>
      </c>
      <c r="E69" s="352">
        <f>SUM(E62:E68)</f>
        <v>0</v>
      </c>
      <c r="F69" s="352">
        <f>SUM(F62:F68)</f>
        <v>0</v>
      </c>
      <c r="G69" s="352">
        <f>SUM(G62:G68)</f>
        <v>0</v>
      </c>
      <c r="H69" s="352">
        <f>SUM(H62:H68)</f>
        <v>0</v>
      </c>
      <c r="I69" s="353">
        <f>SUM(I62:I68)</f>
        <v>0</v>
      </c>
    </row>
    <row r="70" spans="1:9" s="66" customFormat="1" ht="15" customHeight="1" x14ac:dyDescent="0.25">
      <c r="B70" s="67"/>
      <c r="C70" s="68"/>
      <c r="D70" s="71"/>
      <c r="E70" s="71"/>
      <c r="F70" s="71"/>
      <c r="G70" s="71"/>
      <c r="H70" s="71"/>
      <c r="I70" s="71"/>
    </row>
    <row r="71" spans="1:9" ht="15" customHeight="1" x14ac:dyDescent="0.25">
      <c r="A71" s="66"/>
      <c r="B71" s="172" t="s">
        <v>609</v>
      </c>
    </row>
    <row r="72" spans="1:9" s="66" customFormat="1" ht="15" customHeight="1" x14ac:dyDescent="0.25">
      <c r="B72" s="76" t="s">
        <v>380</v>
      </c>
      <c r="C72" s="77" t="s">
        <v>381</v>
      </c>
      <c r="D72" s="347">
        <f t="shared" ref="D72:D76" si="3">SUM(E72:I72)</f>
        <v>0</v>
      </c>
      <c r="E72" s="265"/>
      <c r="F72" s="265"/>
      <c r="G72" s="265"/>
      <c r="H72" s="265"/>
      <c r="I72" s="265"/>
    </row>
    <row r="73" spans="1:9" s="66" customFormat="1" ht="15" customHeight="1" x14ac:dyDescent="0.25">
      <c r="B73" s="91" t="s">
        <v>383</v>
      </c>
      <c r="C73" s="68" t="s">
        <v>381</v>
      </c>
      <c r="D73" s="348">
        <f t="shared" si="3"/>
        <v>0</v>
      </c>
      <c r="E73" s="265"/>
      <c r="F73" s="265"/>
      <c r="G73" s="265"/>
      <c r="H73" s="265"/>
      <c r="I73" s="265"/>
    </row>
    <row r="74" spans="1:9" s="66" customFormat="1" ht="15" customHeight="1" x14ac:dyDescent="0.25">
      <c r="B74" s="79" t="s">
        <v>384</v>
      </c>
      <c r="C74" s="68" t="s">
        <v>381</v>
      </c>
      <c r="D74" s="348">
        <f t="shared" si="3"/>
        <v>0</v>
      </c>
      <c r="E74" s="265"/>
      <c r="F74" s="265"/>
      <c r="G74" s="265"/>
      <c r="H74" s="265"/>
      <c r="I74" s="265"/>
    </row>
    <row r="75" spans="1:9" s="66" customFormat="1" ht="15" customHeight="1" x14ac:dyDescent="0.25">
      <c r="B75" s="92" t="s">
        <v>385</v>
      </c>
      <c r="C75" s="68" t="s">
        <v>381</v>
      </c>
      <c r="D75" s="348">
        <f t="shared" si="3"/>
        <v>0</v>
      </c>
      <c r="E75" s="265"/>
      <c r="F75" s="265"/>
      <c r="G75" s="265"/>
      <c r="H75" s="265"/>
      <c r="I75" s="265"/>
    </row>
    <row r="76" spans="1:9" s="66" customFormat="1" ht="15" customHeight="1" x14ac:dyDescent="0.25">
      <c r="B76" s="81" t="s">
        <v>386</v>
      </c>
      <c r="C76" s="83" t="s">
        <v>381</v>
      </c>
      <c r="D76" s="349">
        <f t="shared" si="3"/>
        <v>0</v>
      </c>
      <c r="E76" s="350">
        <f>SUM(E72:E75)</f>
        <v>0</v>
      </c>
      <c r="F76" s="350">
        <f>SUM(F72:F75)</f>
        <v>0</v>
      </c>
      <c r="G76" s="350">
        <f>SUM(G72:G75)</f>
        <v>0</v>
      </c>
      <c r="H76" s="350">
        <f>SUM(H72:H75)</f>
        <v>0</v>
      </c>
      <c r="I76" s="351">
        <f>SUM(I72:I75)</f>
        <v>0</v>
      </c>
    </row>
    <row r="77" spans="1:9" ht="15" customHeight="1" x14ac:dyDescent="0.25">
      <c r="A77" s="66"/>
      <c r="B77" s="67"/>
      <c r="D77" s="70"/>
    </row>
    <row r="78" spans="1:9" ht="15" customHeight="1" x14ac:dyDescent="0.25">
      <c r="B78" s="491" t="s">
        <v>387</v>
      </c>
      <c r="C78" s="492"/>
      <c r="D78" s="346">
        <f>SUM(E78:I78)</f>
        <v>0</v>
      </c>
      <c r="E78" s="350">
        <f>E59+E69+E76</f>
        <v>0</v>
      </c>
      <c r="F78" s="350">
        <f>F59+F69+F76</f>
        <v>0</v>
      </c>
      <c r="G78" s="350">
        <f>G59+G69+G76</f>
        <v>0</v>
      </c>
      <c r="H78" s="350">
        <f>H59+H69+H76</f>
        <v>0</v>
      </c>
      <c r="I78" s="351">
        <f>I59+I69+I76</f>
        <v>0</v>
      </c>
    </row>
    <row r="80" spans="1:9" s="93" customFormat="1" ht="15" customHeight="1" x14ac:dyDescent="0.25">
      <c r="B80" s="94" t="s">
        <v>663</v>
      </c>
      <c r="C80" s="83"/>
      <c r="D80" s="346">
        <f>SUM(E80:I80)</f>
        <v>0</v>
      </c>
      <c r="E80" s="265"/>
      <c r="F80" s="265"/>
      <c r="G80" s="265"/>
      <c r="H80" s="265"/>
      <c r="I80" s="265"/>
    </row>
    <row r="83" spans="2:9" ht="15" customHeight="1" x14ac:dyDescent="0.25">
      <c r="B83" s="469"/>
      <c r="C83" s="474"/>
      <c r="D83" s="476"/>
      <c r="E83" s="476"/>
      <c r="F83" s="476"/>
      <c r="G83" s="476"/>
      <c r="H83" s="476"/>
      <c r="I83" s="477"/>
    </row>
    <row r="84" spans="2:9" ht="15" customHeight="1" x14ac:dyDescent="0.25">
      <c r="B84" s="371" t="s">
        <v>686</v>
      </c>
      <c r="C84" s="478"/>
      <c r="D84" s="480"/>
      <c r="E84" s="480"/>
      <c r="F84" s="480"/>
      <c r="G84" s="480"/>
      <c r="H84" s="480"/>
      <c r="I84" s="481"/>
    </row>
    <row r="85" spans="2:9" ht="15" customHeight="1" x14ac:dyDescent="0.25">
      <c r="B85" s="392" t="s">
        <v>706</v>
      </c>
      <c r="C85" s="478"/>
      <c r="D85" s="480"/>
      <c r="E85" s="480"/>
      <c r="F85" s="480"/>
      <c r="G85" s="480"/>
      <c r="H85" s="480"/>
      <c r="I85" s="481"/>
    </row>
    <row r="86" spans="2:9" ht="15" customHeight="1" x14ac:dyDescent="0.25">
      <c r="B86" s="392" t="s">
        <v>707</v>
      </c>
      <c r="C86" s="478"/>
      <c r="D86" s="480"/>
      <c r="E86" s="480"/>
      <c r="F86" s="480"/>
      <c r="G86" s="480"/>
      <c r="H86" s="480"/>
      <c r="I86" s="481"/>
    </row>
    <row r="87" spans="2:9" ht="15" customHeight="1" x14ac:dyDescent="0.25">
      <c r="B87" s="392"/>
      <c r="C87" s="478"/>
      <c r="D87" s="480"/>
      <c r="E87" s="480"/>
      <c r="F87" s="480"/>
      <c r="G87" s="480"/>
      <c r="H87" s="480"/>
      <c r="I87" s="481"/>
    </row>
    <row r="88" spans="2:9" ht="15" customHeight="1" x14ac:dyDescent="0.25">
      <c r="B88" s="483" t="s">
        <v>705</v>
      </c>
      <c r="C88" s="478"/>
      <c r="D88" s="480"/>
      <c r="E88" s="480"/>
      <c r="F88" s="480"/>
      <c r="G88" s="480"/>
      <c r="H88" s="480"/>
      <c r="I88" s="481"/>
    </row>
    <row r="89" spans="2:9" ht="15" customHeight="1" x14ac:dyDescent="0.25">
      <c r="B89" s="483" t="s">
        <v>612</v>
      </c>
      <c r="C89" s="478"/>
      <c r="D89" s="480"/>
      <c r="E89" s="480"/>
      <c r="F89" s="480"/>
      <c r="G89" s="480"/>
      <c r="H89" s="480"/>
      <c r="I89" s="481"/>
    </row>
    <row r="90" spans="2:9" ht="15" customHeight="1" x14ac:dyDescent="0.25">
      <c r="B90" s="500"/>
      <c r="C90" s="478"/>
      <c r="D90" s="480"/>
      <c r="E90" s="480"/>
      <c r="F90" s="480"/>
      <c r="G90" s="480"/>
      <c r="H90" s="480"/>
      <c r="I90" s="481"/>
    </row>
    <row r="91" spans="2:9" ht="15" customHeight="1" x14ac:dyDescent="0.25">
      <c r="B91" s="483" t="s">
        <v>708</v>
      </c>
      <c r="C91" s="478"/>
      <c r="D91" s="480"/>
      <c r="E91" s="480"/>
      <c r="F91" s="480"/>
      <c r="G91" s="480"/>
      <c r="H91" s="480"/>
      <c r="I91" s="481"/>
    </row>
    <row r="92" spans="2:9" ht="15" customHeight="1" x14ac:dyDescent="0.25">
      <c r="B92" s="483" t="s">
        <v>709</v>
      </c>
      <c r="C92" s="478"/>
      <c r="D92" s="480"/>
      <c r="E92" s="480"/>
      <c r="F92" s="480"/>
      <c r="G92" s="480"/>
      <c r="H92" s="480"/>
      <c r="I92" s="481"/>
    </row>
    <row r="93" spans="2:9" ht="15" customHeight="1" x14ac:dyDescent="0.25">
      <c r="B93" s="500"/>
      <c r="C93" s="478"/>
      <c r="D93" s="480"/>
      <c r="E93" s="480"/>
      <c r="F93" s="480"/>
      <c r="G93" s="480"/>
      <c r="H93" s="480"/>
      <c r="I93" s="481"/>
    </row>
    <row r="94" spans="2:9" ht="15" customHeight="1" x14ac:dyDescent="0.25">
      <c r="B94" s="484" t="s">
        <v>388</v>
      </c>
      <c r="C94" s="478"/>
      <c r="D94" s="480"/>
      <c r="E94" s="480"/>
      <c r="F94" s="480"/>
      <c r="G94" s="480"/>
      <c r="H94" s="480"/>
      <c r="I94" s="481"/>
    </row>
    <row r="95" spans="2:9" ht="15.75" customHeight="1" x14ac:dyDescent="0.25">
      <c r="B95" s="485" t="s">
        <v>607</v>
      </c>
      <c r="C95" s="478"/>
      <c r="D95" s="480"/>
      <c r="E95" s="480"/>
      <c r="F95" s="480"/>
      <c r="G95" s="480"/>
      <c r="H95" s="480"/>
      <c r="I95" s="481"/>
    </row>
    <row r="96" spans="2:9" ht="15" customHeight="1" x14ac:dyDescent="0.25">
      <c r="B96" s="485" t="s">
        <v>675</v>
      </c>
      <c r="C96" s="478"/>
      <c r="D96" s="480"/>
      <c r="E96" s="480"/>
      <c r="F96" s="480"/>
      <c r="G96" s="480"/>
      <c r="H96" s="480"/>
      <c r="I96" s="481"/>
    </row>
    <row r="97" spans="2:9" ht="15" customHeight="1" x14ac:dyDescent="0.25">
      <c r="B97" s="485" t="s">
        <v>628</v>
      </c>
      <c r="C97" s="478"/>
      <c r="D97" s="480"/>
      <c r="E97" s="480"/>
      <c r="F97" s="480"/>
      <c r="G97" s="480"/>
      <c r="H97" s="480"/>
      <c r="I97" s="481"/>
    </row>
    <row r="98" spans="2:9" ht="15" customHeight="1" x14ac:dyDescent="0.25">
      <c r="B98" s="485" t="s">
        <v>389</v>
      </c>
      <c r="C98" s="478"/>
      <c r="D98" s="480"/>
      <c r="E98" s="480"/>
      <c r="F98" s="480"/>
      <c r="G98" s="480"/>
      <c r="H98" s="480"/>
      <c r="I98" s="481"/>
    </row>
    <row r="99" spans="2:9" ht="15" customHeight="1" x14ac:dyDescent="0.25">
      <c r="B99" s="486"/>
      <c r="C99" s="487"/>
      <c r="D99" s="489"/>
      <c r="E99" s="489"/>
      <c r="F99" s="489"/>
      <c r="G99" s="489"/>
      <c r="H99" s="489"/>
      <c r="I99" s="490"/>
    </row>
  </sheetData>
  <sheetProtection password="E0C8" sheet="1" objects="1" scenarios="1" formatCells="0" formatColumns="0" formatRows="0" insertRows="0"/>
  <mergeCells count="1">
    <mergeCell ref="D5:I5"/>
  </mergeCells>
  <dataValidations count="1">
    <dataValidation type="custom" allowBlank="1" showInputMessage="1" showErrorMessage="1" errorTitle="Data entry error:" error="Please enter a numeric value or leave blank!" sqref="E80:I80 E9:I58 E72:I75 E62:I68">
      <formula1>OR(ISNUMBER(E9),ISBLANK(E9))</formula1>
    </dataValidation>
  </dataValidations>
  <pageMargins left="0.7" right="0.7" top="0.75" bottom="0.75" header="0.3" footer="0.3"/>
  <pageSetup scale="46" orientation="portrait" r:id="rId1"/>
  <headerFooter>
    <oddFooter>&amp;LPrinted: &amp;D&amp;R&amp;P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99"/>
  <sheetViews>
    <sheetView showGridLines="0" zoomScale="80" zoomScaleNormal="80" workbookViewId="0">
      <pane ySplit="7" topLeftCell="A8" activePane="bottomLeft" state="frozen"/>
      <selection activeCell="L137" sqref="L137"/>
      <selection pane="bottomLeft" activeCell="A8" sqref="A8"/>
    </sheetView>
  </sheetViews>
  <sheetFormatPr defaultRowHeight="15" customHeight="1" x14ac:dyDescent="0.25"/>
  <cols>
    <col min="1" max="1" width="1.85546875" style="56" customWidth="1"/>
    <col min="2" max="2" width="47.140625" style="56" customWidth="1"/>
    <col min="3" max="3" width="13.7109375" style="57" customWidth="1"/>
    <col min="4" max="4" width="43.28515625" style="56" customWidth="1"/>
    <col min="5" max="8" width="13.140625" style="58" customWidth="1"/>
    <col min="9" max="9" width="14.7109375" style="58" customWidth="1"/>
    <col min="10" max="10" width="3.85546875" style="56" customWidth="1"/>
    <col min="11" max="11" width="11.7109375" style="56" customWidth="1"/>
    <col min="12" max="16384" width="9.140625" style="56"/>
  </cols>
  <sheetData>
    <row r="1" spans="1:11" s="59" customFormat="1" ht="15.75" customHeight="1" x14ac:dyDescent="0.25">
      <c r="A1" s="12" t="e">
        <f>TemplateName</f>
        <v>#REF!</v>
      </c>
      <c r="C1" s="11"/>
      <c r="D1" s="27" t="str">
        <f>InstitutionName</f>
        <v>Firm Name</v>
      </c>
      <c r="G1" s="28" t="s">
        <v>1</v>
      </c>
      <c r="H1" s="29"/>
      <c r="I1" s="30" t="str">
        <f>IF(EffectiveDate="","",EffectiveDate)</f>
        <v/>
      </c>
    </row>
    <row r="2" spans="1:11" ht="15.75" customHeight="1" x14ac:dyDescent="0.25">
      <c r="A2" s="60" t="s">
        <v>652</v>
      </c>
      <c r="C2" s="61"/>
      <c r="G2" s="31" t="s">
        <v>331</v>
      </c>
      <c r="H2" s="32"/>
      <c r="I2" s="33" t="str">
        <f>IF(SubmissionDate="","",SubmissionDate)</f>
        <v/>
      </c>
    </row>
    <row r="3" spans="1:11" ht="15" customHeight="1" x14ac:dyDescent="0.2">
      <c r="B3" s="62"/>
      <c r="C3" s="61"/>
    </row>
    <row r="4" spans="1:11" ht="15" customHeight="1" x14ac:dyDescent="0.25">
      <c r="B4" s="398" t="s">
        <v>917</v>
      </c>
      <c r="C4" s="399"/>
      <c r="D4" s="499"/>
    </row>
    <row r="5" spans="1:11" s="63" customFormat="1" ht="15.75" customHeight="1" x14ac:dyDescent="0.25">
      <c r="C5" s="64"/>
      <c r="E5" s="1088" t="s">
        <v>670</v>
      </c>
      <c r="F5" s="1089"/>
      <c r="G5" s="1089"/>
      <c r="H5" s="1089"/>
      <c r="I5" s="1089"/>
      <c r="J5" s="211"/>
    </row>
    <row r="6" spans="1:11" s="65" customFormat="1" ht="36.75" customHeight="1" x14ac:dyDescent="0.25">
      <c r="B6" s="502" t="s">
        <v>341</v>
      </c>
      <c r="C6" s="503" t="s">
        <v>342</v>
      </c>
      <c r="D6" s="504" t="s">
        <v>343</v>
      </c>
      <c r="E6" s="505" t="s">
        <v>344</v>
      </c>
      <c r="F6" s="1093" t="s">
        <v>249</v>
      </c>
      <c r="G6" s="1094"/>
      <c r="H6" s="1091" t="s">
        <v>650</v>
      </c>
      <c r="I6" s="1092"/>
      <c r="J6" s="212"/>
    </row>
    <row r="7" spans="1:11" s="66" customFormat="1" ht="15" customHeight="1" x14ac:dyDescent="0.25">
      <c r="A7" s="225"/>
      <c r="B7" s="506"/>
      <c r="C7" s="507"/>
      <c r="D7" s="508"/>
      <c r="E7" s="509"/>
      <c r="F7" s="510" t="s">
        <v>599</v>
      </c>
      <c r="G7" s="511" t="s">
        <v>598</v>
      </c>
      <c r="H7" s="512" t="s">
        <v>599</v>
      </c>
      <c r="I7" s="513" t="s">
        <v>598</v>
      </c>
      <c r="J7" s="223"/>
    </row>
    <row r="8" spans="1:11" s="66" customFormat="1" ht="15" customHeight="1" x14ac:dyDescent="0.25">
      <c r="B8" s="67"/>
      <c r="C8" s="68"/>
      <c r="D8" s="69"/>
      <c r="E8" s="354"/>
      <c r="F8" s="355"/>
      <c r="G8" s="355"/>
      <c r="H8" s="355"/>
      <c r="I8" s="355"/>
      <c r="J8" s="356"/>
      <c r="K8" s="356"/>
    </row>
    <row r="9" spans="1:11" s="72" customFormat="1" ht="15" customHeight="1" x14ac:dyDescent="0.25">
      <c r="B9" s="73" t="s">
        <v>349</v>
      </c>
      <c r="C9" s="74">
        <v>1010</v>
      </c>
      <c r="D9" s="75" t="s">
        <v>349</v>
      </c>
      <c r="E9" s="346">
        <f>SUM(F9:I9)</f>
        <v>0</v>
      </c>
      <c r="F9" s="265"/>
      <c r="G9" s="265"/>
      <c r="H9" s="265"/>
      <c r="I9" s="265"/>
      <c r="J9" s="357"/>
      <c r="K9" s="357"/>
    </row>
    <row r="10" spans="1:11" s="66" customFormat="1" ht="15" customHeight="1" x14ac:dyDescent="0.25">
      <c r="B10" s="67"/>
      <c r="C10" s="68"/>
      <c r="D10" s="69"/>
      <c r="E10" s="354"/>
      <c r="F10" s="355"/>
      <c r="G10" s="355"/>
      <c r="H10" s="355"/>
      <c r="I10" s="355"/>
      <c r="J10" s="356"/>
      <c r="K10" s="356"/>
    </row>
    <row r="11" spans="1:11" s="72" customFormat="1" ht="15" customHeight="1" x14ac:dyDescent="0.25">
      <c r="B11" s="73" t="s">
        <v>350</v>
      </c>
      <c r="C11" s="74">
        <v>1510</v>
      </c>
      <c r="D11" s="75" t="s">
        <v>350</v>
      </c>
      <c r="E11" s="346">
        <f>SUM(F11:I11)</f>
        <v>0</v>
      </c>
      <c r="F11" s="265"/>
      <c r="G11" s="265"/>
      <c r="H11" s="265"/>
      <c r="I11" s="265"/>
      <c r="J11" s="357"/>
      <c r="K11" s="357"/>
    </row>
    <row r="12" spans="1:11" s="66" customFormat="1" ht="15" customHeight="1" x14ac:dyDescent="0.25">
      <c r="B12" s="67"/>
      <c r="C12" s="68"/>
      <c r="D12" s="69"/>
      <c r="E12" s="354"/>
      <c r="F12" s="355"/>
      <c r="G12" s="355"/>
      <c r="H12" s="355"/>
      <c r="I12" s="355"/>
      <c r="J12" s="356"/>
      <c r="K12" s="356"/>
    </row>
    <row r="13" spans="1:11" s="66" customFormat="1" ht="15" customHeight="1" x14ac:dyDescent="0.25">
      <c r="B13" s="76" t="s">
        <v>351</v>
      </c>
      <c r="C13" s="77">
        <v>2010</v>
      </c>
      <c r="D13" s="78" t="s">
        <v>352</v>
      </c>
      <c r="E13" s="347">
        <f>SUM(F13:I13)</f>
        <v>0</v>
      </c>
      <c r="F13" s="265"/>
      <c r="G13" s="265"/>
      <c r="H13" s="265"/>
      <c r="I13" s="265"/>
      <c r="J13" s="356"/>
      <c r="K13" s="356"/>
    </row>
    <row r="14" spans="1:11" s="66" customFormat="1" ht="15" customHeight="1" x14ac:dyDescent="0.25">
      <c r="B14" s="79" t="s">
        <v>351</v>
      </c>
      <c r="C14" s="68">
        <v>2020</v>
      </c>
      <c r="D14" s="80" t="s">
        <v>353</v>
      </c>
      <c r="E14" s="348">
        <f>SUM(F14:I14)</f>
        <v>0</v>
      </c>
      <c r="F14" s="265"/>
      <c r="G14" s="265"/>
      <c r="H14" s="265"/>
      <c r="I14" s="265"/>
      <c r="J14" s="356"/>
      <c r="K14" s="356"/>
    </row>
    <row r="15" spans="1:11" s="66" customFormat="1" ht="15" customHeight="1" x14ac:dyDescent="0.25">
      <c r="B15" s="79" t="s">
        <v>351</v>
      </c>
      <c r="C15" s="68">
        <v>2030</v>
      </c>
      <c r="D15" s="80" t="s">
        <v>354</v>
      </c>
      <c r="E15" s="348">
        <f>SUM(F15:I15)</f>
        <v>0</v>
      </c>
      <c r="F15" s="265"/>
      <c r="G15" s="265"/>
      <c r="H15" s="265"/>
      <c r="I15" s="265"/>
      <c r="J15" s="356"/>
      <c r="K15" s="356"/>
    </row>
    <row r="16" spans="1:11" s="66" customFormat="1" ht="15" customHeight="1" x14ac:dyDescent="0.25">
      <c r="B16" s="79" t="s">
        <v>351</v>
      </c>
      <c r="C16" s="57">
        <v>20</v>
      </c>
      <c r="D16" s="80" t="s">
        <v>337</v>
      </c>
      <c r="E16" s="348">
        <f>SUM(F16:I16)</f>
        <v>0</v>
      </c>
      <c r="F16" s="265"/>
      <c r="G16" s="265"/>
      <c r="H16" s="265"/>
      <c r="I16" s="265"/>
      <c r="J16" s="356"/>
      <c r="K16" s="356"/>
    </row>
    <row r="17" spans="1:11" s="66" customFormat="1" ht="15" customHeight="1" x14ac:dyDescent="0.25">
      <c r="B17" s="81" t="s">
        <v>351</v>
      </c>
      <c r="C17" s="74">
        <v>20</v>
      </c>
      <c r="D17" s="82" t="s">
        <v>332</v>
      </c>
      <c r="E17" s="349">
        <f>SUM(F17:I17)</f>
        <v>0</v>
      </c>
      <c r="F17" s="350">
        <f>SUM(F13:F16)</f>
        <v>0</v>
      </c>
      <c r="G17" s="350">
        <f>SUM(G13:G16)</f>
        <v>0</v>
      </c>
      <c r="H17" s="350">
        <f>SUM(H13:H16)</f>
        <v>0</v>
      </c>
      <c r="I17" s="350">
        <f>SUM(I13:I16)</f>
        <v>0</v>
      </c>
      <c r="J17" s="358"/>
      <c r="K17" s="356"/>
    </row>
    <row r="18" spans="1:11" s="66" customFormat="1" ht="15" customHeight="1" x14ac:dyDescent="0.25">
      <c r="B18" s="67"/>
      <c r="C18" s="68"/>
      <c r="D18" s="69"/>
      <c r="E18" s="354"/>
      <c r="F18" s="355"/>
      <c r="G18" s="355"/>
      <c r="H18" s="355"/>
      <c r="I18" s="355"/>
      <c r="J18" s="356"/>
      <c r="K18" s="356"/>
    </row>
    <row r="19" spans="1:11" s="66" customFormat="1" ht="15" customHeight="1" x14ac:dyDescent="0.25">
      <c r="B19" s="76" t="s">
        <v>355</v>
      </c>
      <c r="C19" s="77">
        <v>2510</v>
      </c>
      <c r="D19" s="78" t="s">
        <v>356</v>
      </c>
      <c r="E19" s="347">
        <f t="shared" ref="E19:E25" si="0">SUM(F19:I19)</f>
        <v>0</v>
      </c>
      <c r="F19" s="265"/>
      <c r="G19" s="265"/>
      <c r="H19" s="265"/>
      <c r="I19" s="265"/>
      <c r="J19" s="356"/>
      <c r="K19" s="356"/>
    </row>
    <row r="20" spans="1:11" s="66" customFormat="1" ht="15" customHeight="1" x14ac:dyDescent="0.25">
      <c r="B20" s="79" t="s">
        <v>355</v>
      </c>
      <c r="C20" s="68">
        <v>2520</v>
      </c>
      <c r="D20" s="80" t="s">
        <v>357</v>
      </c>
      <c r="E20" s="348">
        <f t="shared" si="0"/>
        <v>0</v>
      </c>
      <c r="F20" s="265"/>
      <c r="G20" s="265"/>
      <c r="H20" s="265"/>
      <c r="I20" s="265"/>
      <c r="J20" s="356"/>
      <c r="K20" s="356"/>
    </row>
    <row r="21" spans="1:11" s="66" customFormat="1" ht="15" customHeight="1" x14ac:dyDescent="0.25">
      <c r="B21" s="79" t="s">
        <v>355</v>
      </c>
      <c r="C21" s="68">
        <v>2530</v>
      </c>
      <c r="D21" s="80" t="s">
        <v>358</v>
      </c>
      <c r="E21" s="348">
        <f t="shared" si="0"/>
        <v>0</v>
      </c>
      <c r="F21" s="265"/>
      <c r="G21" s="265"/>
      <c r="H21" s="265"/>
      <c r="I21" s="265"/>
      <c r="J21" s="356"/>
      <c r="K21" s="356"/>
    </row>
    <row r="22" spans="1:11" s="66" customFormat="1" ht="15" customHeight="1" x14ac:dyDescent="0.25">
      <c r="B22" s="79" t="s">
        <v>355</v>
      </c>
      <c r="C22" s="68">
        <v>2540</v>
      </c>
      <c r="D22" s="80" t="s">
        <v>359</v>
      </c>
      <c r="E22" s="348">
        <f t="shared" si="0"/>
        <v>0</v>
      </c>
      <c r="F22" s="265"/>
      <c r="G22" s="265"/>
      <c r="H22" s="265"/>
      <c r="I22" s="265"/>
      <c r="J22" s="356"/>
      <c r="K22" s="356"/>
    </row>
    <row r="23" spans="1:11" s="66" customFormat="1" ht="15" customHeight="1" x14ac:dyDescent="0.25">
      <c r="B23" s="79" t="s">
        <v>355</v>
      </c>
      <c r="C23" s="68">
        <v>2550</v>
      </c>
      <c r="D23" s="80" t="s">
        <v>360</v>
      </c>
      <c r="E23" s="348">
        <f t="shared" si="0"/>
        <v>0</v>
      </c>
      <c r="F23" s="265"/>
      <c r="G23" s="265"/>
      <c r="H23" s="265"/>
      <c r="I23" s="265"/>
      <c r="J23" s="356"/>
      <c r="K23" s="356"/>
    </row>
    <row r="24" spans="1:11" s="66" customFormat="1" ht="15" customHeight="1" x14ac:dyDescent="0.25">
      <c r="B24" s="79" t="str">
        <f>B23</f>
        <v>Consumer Discretionary</v>
      </c>
      <c r="C24" s="57">
        <v>25</v>
      </c>
      <c r="D24" s="80" t="s">
        <v>337</v>
      </c>
      <c r="E24" s="348">
        <f t="shared" si="0"/>
        <v>0</v>
      </c>
      <c r="F24" s="265"/>
      <c r="G24" s="265"/>
      <c r="H24" s="265"/>
      <c r="I24" s="265"/>
      <c r="J24" s="356"/>
      <c r="K24" s="356"/>
    </row>
    <row r="25" spans="1:11" ht="15" customHeight="1" x14ac:dyDescent="0.25">
      <c r="B25" s="81" t="str">
        <f>B24</f>
        <v>Consumer Discretionary</v>
      </c>
      <c r="C25" s="83">
        <f>C24</f>
        <v>25</v>
      </c>
      <c r="D25" s="82" t="s">
        <v>332</v>
      </c>
      <c r="E25" s="349">
        <f t="shared" si="0"/>
        <v>0</v>
      </c>
      <c r="F25" s="352">
        <f>SUM(F19:F24)</f>
        <v>0</v>
      </c>
      <c r="G25" s="352">
        <f>SUM(G19:G24)</f>
        <v>0</v>
      </c>
      <c r="H25" s="352">
        <f>SUM(H19:H24)</f>
        <v>0</v>
      </c>
      <c r="I25" s="352">
        <f>SUM(I19:I24)</f>
        <v>0</v>
      </c>
      <c r="J25" s="359"/>
      <c r="K25" s="360"/>
    </row>
    <row r="26" spans="1:11" ht="15" customHeight="1" x14ac:dyDescent="0.25">
      <c r="A26" s="66"/>
      <c r="B26" s="67"/>
      <c r="D26" s="69"/>
      <c r="E26" s="354"/>
      <c r="F26" s="361"/>
      <c r="G26" s="361"/>
      <c r="H26" s="361"/>
      <c r="I26" s="361"/>
      <c r="J26" s="360"/>
      <c r="K26" s="360"/>
    </row>
    <row r="27" spans="1:11" s="66" customFormat="1" ht="15" customHeight="1" x14ac:dyDescent="0.25">
      <c r="B27" s="85" t="s">
        <v>361</v>
      </c>
      <c r="C27" s="77">
        <v>3010</v>
      </c>
      <c r="D27" s="86" t="s">
        <v>362</v>
      </c>
      <c r="E27" s="347">
        <f>SUM(F27:I27)</f>
        <v>0</v>
      </c>
      <c r="F27" s="265"/>
      <c r="G27" s="265"/>
      <c r="H27" s="265"/>
      <c r="I27" s="265"/>
      <c r="J27" s="356"/>
      <c r="K27" s="356"/>
    </row>
    <row r="28" spans="1:11" s="66" customFormat="1" ht="15" customHeight="1" x14ac:dyDescent="0.25">
      <c r="B28" s="87" t="s">
        <v>361</v>
      </c>
      <c r="C28" s="68">
        <v>3020</v>
      </c>
      <c r="D28" s="67" t="s">
        <v>363</v>
      </c>
      <c r="E28" s="348">
        <f>SUM(F28:I28)</f>
        <v>0</v>
      </c>
      <c r="F28" s="265"/>
      <c r="G28" s="265"/>
      <c r="H28" s="265"/>
      <c r="I28" s="265"/>
      <c r="J28" s="356"/>
      <c r="K28" s="356"/>
    </row>
    <row r="29" spans="1:11" s="66" customFormat="1" ht="15" customHeight="1" x14ac:dyDescent="0.25">
      <c r="B29" s="87" t="s">
        <v>361</v>
      </c>
      <c r="C29" s="68">
        <v>3030</v>
      </c>
      <c r="D29" s="80" t="s">
        <v>364</v>
      </c>
      <c r="E29" s="348">
        <f>SUM(F29:I29)</f>
        <v>0</v>
      </c>
      <c r="F29" s="265"/>
      <c r="G29" s="265"/>
      <c r="H29" s="265"/>
      <c r="I29" s="265"/>
      <c r="J29" s="356"/>
      <c r="K29" s="356"/>
    </row>
    <row r="30" spans="1:11" s="66" customFormat="1" ht="15" customHeight="1" x14ac:dyDescent="0.25">
      <c r="B30" s="79" t="str">
        <f>B29</f>
        <v>Consumer Staples</v>
      </c>
      <c r="C30" s="57">
        <v>30</v>
      </c>
      <c r="D30" s="80" t="s">
        <v>337</v>
      </c>
      <c r="E30" s="348">
        <f>SUM(F30:I30)</f>
        <v>0</v>
      </c>
      <c r="F30" s="265"/>
      <c r="G30" s="265"/>
      <c r="H30" s="265"/>
      <c r="I30" s="265"/>
      <c r="J30" s="356"/>
      <c r="K30" s="356"/>
    </row>
    <row r="31" spans="1:11" s="66" customFormat="1" ht="15" customHeight="1" x14ac:dyDescent="0.25">
      <c r="B31" s="81" t="str">
        <f>B30</f>
        <v>Consumer Staples</v>
      </c>
      <c r="C31" s="83">
        <f>C30</f>
        <v>30</v>
      </c>
      <c r="D31" s="82" t="s">
        <v>332</v>
      </c>
      <c r="E31" s="349">
        <f>SUM(F31:I31)</f>
        <v>0</v>
      </c>
      <c r="F31" s="350">
        <f>SUM(F27:F30)</f>
        <v>0</v>
      </c>
      <c r="G31" s="350">
        <f>SUM(G27:G30)</f>
        <v>0</v>
      </c>
      <c r="H31" s="350">
        <f>SUM(H27:H30)</f>
        <v>0</v>
      </c>
      <c r="I31" s="350">
        <f>SUM(I27:I30)</f>
        <v>0</v>
      </c>
      <c r="J31" s="358"/>
      <c r="K31" s="356"/>
    </row>
    <row r="32" spans="1:11" s="66" customFormat="1" ht="15" customHeight="1" x14ac:dyDescent="0.25">
      <c r="B32" s="67"/>
      <c r="C32" s="68"/>
      <c r="D32" s="69"/>
      <c r="E32" s="354"/>
      <c r="F32" s="355"/>
      <c r="G32" s="355"/>
      <c r="H32" s="355"/>
      <c r="I32" s="355"/>
      <c r="J32" s="356"/>
      <c r="K32" s="356"/>
    </row>
    <row r="33" spans="2:11" s="66" customFormat="1" ht="15" customHeight="1" x14ac:dyDescent="0.25">
      <c r="B33" s="76" t="s">
        <v>365</v>
      </c>
      <c r="C33" s="77">
        <v>3510</v>
      </c>
      <c r="D33" s="78" t="s">
        <v>366</v>
      </c>
      <c r="E33" s="347">
        <f>SUM(F33:I33)</f>
        <v>0</v>
      </c>
      <c r="F33" s="265"/>
      <c r="G33" s="265"/>
      <c r="H33" s="265"/>
      <c r="I33" s="265"/>
      <c r="J33" s="356"/>
      <c r="K33" s="356"/>
    </row>
    <row r="34" spans="2:11" s="66" customFormat="1" ht="15" customHeight="1" x14ac:dyDescent="0.25">
      <c r="B34" s="79" t="s">
        <v>365</v>
      </c>
      <c r="C34" s="68">
        <v>3520</v>
      </c>
      <c r="D34" s="80" t="s">
        <v>367</v>
      </c>
      <c r="E34" s="348">
        <f>SUM(F34:I34)</f>
        <v>0</v>
      </c>
      <c r="F34" s="265"/>
      <c r="G34" s="265"/>
      <c r="H34" s="265"/>
      <c r="I34" s="265"/>
      <c r="J34" s="356"/>
      <c r="K34" s="356"/>
    </row>
    <row r="35" spans="2:11" s="66" customFormat="1" ht="15" customHeight="1" x14ac:dyDescent="0.25">
      <c r="B35" s="79" t="str">
        <f>B34</f>
        <v>Health Care</v>
      </c>
      <c r="C35" s="57">
        <v>35</v>
      </c>
      <c r="D35" s="80" t="s">
        <v>337</v>
      </c>
      <c r="E35" s="348">
        <f>SUM(F35:I35)</f>
        <v>0</v>
      </c>
      <c r="F35" s="265"/>
      <c r="G35" s="265"/>
      <c r="H35" s="265"/>
      <c r="I35" s="265"/>
      <c r="J35" s="356"/>
      <c r="K35" s="356"/>
    </row>
    <row r="36" spans="2:11" s="66" customFormat="1" ht="15" customHeight="1" x14ac:dyDescent="0.25">
      <c r="B36" s="81" t="str">
        <f>B35</f>
        <v>Health Care</v>
      </c>
      <c r="C36" s="83">
        <f>C35</f>
        <v>35</v>
      </c>
      <c r="D36" s="82" t="s">
        <v>332</v>
      </c>
      <c r="E36" s="349">
        <f>SUM(F36:I36)</f>
        <v>0</v>
      </c>
      <c r="F36" s="350">
        <f>SUM(F33:F35)</f>
        <v>0</v>
      </c>
      <c r="G36" s="350">
        <f>SUM(G33:G35)</f>
        <v>0</v>
      </c>
      <c r="H36" s="350">
        <f>SUM(H33:H35)</f>
        <v>0</v>
      </c>
      <c r="I36" s="350">
        <f>SUM(I33:I35)</f>
        <v>0</v>
      </c>
      <c r="J36" s="358"/>
      <c r="K36" s="356"/>
    </row>
    <row r="37" spans="2:11" s="66" customFormat="1" ht="15" customHeight="1" x14ac:dyDescent="0.25">
      <c r="B37" s="67"/>
      <c r="C37" s="88"/>
      <c r="D37" s="69"/>
      <c r="E37" s="354"/>
      <c r="F37" s="362"/>
      <c r="G37" s="362"/>
      <c r="H37" s="362"/>
      <c r="I37" s="362"/>
      <c r="J37" s="356"/>
      <c r="K37" s="356"/>
    </row>
    <row r="38" spans="2:11" s="66" customFormat="1" ht="15" customHeight="1" x14ac:dyDescent="0.25">
      <c r="B38" s="76" t="s">
        <v>368</v>
      </c>
      <c r="C38" s="77">
        <v>4010</v>
      </c>
      <c r="D38" s="78" t="s">
        <v>369</v>
      </c>
      <c r="E38" s="347">
        <f>SUM(F38:I38)</f>
        <v>0</v>
      </c>
      <c r="F38" s="265"/>
      <c r="G38" s="265"/>
      <c r="H38" s="265"/>
      <c r="I38" s="265"/>
      <c r="J38" s="356"/>
      <c r="K38" s="356"/>
    </row>
    <row r="39" spans="2:11" s="66" customFormat="1" ht="15" customHeight="1" x14ac:dyDescent="0.25">
      <c r="B39" s="79" t="s">
        <v>368</v>
      </c>
      <c r="C39" s="68">
        <v>4020</v>
      </c>
      <c r="D39" s="80" t="s">
        <v>370</v>
      </c>
      <c r="E39" s="348">
        <f>SUM(F39:I39)</f>
        <v>0</v>
      </c>
      <c r="F39" s="265"/>
      <c r="G39" s="265"/>
      <c r="H39" s="265"/>
      <c r="I39" s="265"/>
      <c r="J39" s="356"/>
      <c r="K39" s="356"/>
    </row>
    <row r="40" spans="2:11" s="66" customFormat="1" ht="15" customHeight="1" x14ac:dyDescent="0.25">
      <c r="B40" s="79" t="s">
        <v>368</v>
      </c>
      <c r="C40" s="68">
        <v>4030</v>
      </c>
      <c r="D40" s="80" t="s">
        <v>371</v>
      </c>
      <c r="E40" s="348">
        <f>SUM(F40:I40)</f>
        <v>0</v>
      </c>
      <c r="F40" s="265"/>
      <c r="G40" s="265"/>
      <c r="H40" s="265"/>
      <c r="I40" s="265"/>
      <c r="J40" s="356"/>
      <c r="K40" s="356"/>
    </row>
    <row r="41" spans="2:11" s="66" customFormat="1" ht="15" customHeight="1" x14ac:dyDescent="0.25">
      <c r="B41" s="79" t="s">
        <v>368</v>
      </c>
      <c r="C41" s="57"/>
      <c r="D41" s="80" t="s">
        <v>337</v>
      </c>
      <c r="E41" s="348">
        <f>SUM(F41:I41)</f>
        <v>0</v>
      </c>
      <c r="F41" s="265"/>
      <c r="G41" s="265"/>
      <c r="H41" s="265"/>
      <c r="I41" s="265"/>
      <c r="J41" s="356"/>
      <c r="K41" s="356"/>
    </row>
    <row r="42" spans="2:11" s="66" customFormat="1" ht="15" customHeight="1" x14ac:dyDescent="0.25">
      <c r="B42" s="81" t="s">
        <v>368</v>
      </c>
      <c r="C42" s="83"/>
      <c r="D42" s="82" t="s">
        <v>332</v>
      </c>
      <c r="E42" s="349">
        <f>SUM(F42:I42)</f>
        <v>0</v>
      </c>
      <c r="F42" s="350">
        <f>SUM(F38:F41)</f>
        <v>0</v>
      </c>
      <c r="G42" s="350">
        <f>SUM(G38:G41)</f>
        <v>0</v>
      </c>
      <c r="H42" s="350">
        <f>SUM(H38:H41)</f>
        <v>0</v>
      </c>
      <c r="I42" s="350">
        <f>SUM(I38:I41)</f>
        <v>0</v>
      </c>
      <c r="J42" s="358"/>
      <c r="K42" s="356"/>
    </row>
    <row r="43" spans="2:11" s="66" customFormat="1" ht="15" customHeight="1" x14ac:dyDescent="0.25">
      <c r="B43" s="67"/>
      <c r="C43" s="68"/>
      <c r="D43" s="69"/>
      <c r="E43" s="354"/>
      <c r="F43" s="355"/>
      <c r="G43" s="355"/>
      <c r="H43" s="355"/>
      <c r="I43" s="355"/>
      <c r="J43" s="356"/>
      <c r="K43" s="356"/>
    </row>
    <row r="44" spans="2:11" s="66" customFormat="1" ht="15" customHeight="1" x14ac:dyDescent="0.25">
      <c r="B44" s="76" t="s">
        <v>976</v>
      </c>
      <c r="C44" s="77">
        <v>4040</v>
      </c>
      <c r="D44" s="78" t="s">
        <v>977</v>
      </c>
      <c r="E44" s="347">
        <f>SUM(F44:I44)</f>
        <v>0</v>
      </c>
      <c r="F44" s="560"/>
      <c r="G44" s="560"/>
      <c r="H44" s="560"/>
      <c r="I44" s="560"/>
      <c r="J44" s="356"/>
      <c r="K44" s="356"/>
    </row>
    <row r="45" spans="2:11" s="66" customFormat="1" ht="15" customHeight="1" x14ac:dyDescent="0.25">
      <c r="B45" s="79" t="s">
        <v>976</v>
      </c>
      <c r="C45" s="68">
        <v>4040</v>
      </c>
      <c r="D45" s="80" t="s">
        <v>978</v>
      </c>
      <c r="E45" s="348">
        <f t="shared" ref="E45:E48" si="1">SUM(F45:I45)</f>
        <v>0</v>
      </c>
      <c r="F45" s="560"/>
      <c r="G45" s="560"/>
      <c r="H45" s="560"/>
      <c r="I45" s="560"/>
      <c r="J45" s="356"/>
      <c r="K45" s="356"/>
    </row>
    <row r="46" spans="2:11" s="66" customFormat="1" ht="15" customHeight="1" x14ac:dyDescent="0.25">
      <c r="B46" s="79" t="s">
        <v>976</v>
      </c>
      <c r="C46" s="68">
        <v>4040</v>
      </c>
      <c r="D46" s="80" t="s">
        <v>979</v>
      </c>
      <c r="E46" s="348">
        <f t="shared" si="1"/>
        <v>0</v>
      </c>
      <c r="F46" s="560"/>
      <c r="G46" s="560"/>
      <c r="H46" s="560"/>
      <c r="I46" s="560"/>
      <c r="J46" s="356"/>
      <c r="K46" s="356"/>
    </row>
    <row r="47" spans="2:11" s="66" customFormat="1" ht="15" customHeight="1" x14ac:dyDescent="0.25">
      <c r="B47" s="79" t="s">
        <v>976</v>
      </c>
      <c r="C47" s="68">
        <v>4040</v>
      </c>
      <c r="D47" s="80" t="s">
        <v>980</v>
      </c>
      <c r="E47" s="348">
        <f t="shared" si="1"/>
        <v>0</v>
      </c>
      <c r="F47" s="560"/>
      <c r="G47" s="560"/>
      <c r="H47" s="560"/>
      <c r="I47" s="560"/>
      <c r="J47" s="356"/>
      <c r="K47" s="356"/>
    </row>
    <row r="48" spans="2:11" s="66" customFormat="1" ht="15" customHeight="1" x14ac:dyDescent="0.25">
      <c r="B48" s="79" t="s">
        <v>976</v>
      </c>
      <c r="C48" s="68">
        <v>4040</v>
      </c>
      <c r="D48" s="80" t="s">
        <v>981</v>
      </c>
      <c r="E48" s="348">
        <f t="shared" si="1"/>
        <v>0</v>
      </c>
      <c r="F48" s="560"/>
      <c r="G48" s="560"/>
      <c r="H48" s="560"/>
      <c r="I48" s="560"/>
      <c r="J48" s="356"/>
      <c r="K48" s="356"/>
    </row>
    <row r="49" spans="1:11" s="66" customFormat="1" ht="15" customHeight="1" x14ac:dyDescent="0.25">
      <c r="B49" s="79" t="s">
        <v>976</v>
      </c>
      <c r="C49" s="68">
        <v>4040</v>
      </c>
      <c r="D49" s="80" t="s">
        <v>982</v>
      </c>
      <c r="E49" s="348">
        <f t="shared" ref="E49" si="2">SUM(F49:I49)</f>
        <v>0</v>
      </c>
      <c r="F49" s="265"/>
      <c r="G49" s="265"/>
      <c r="H49" s="265"/>
      <c r="I49" s="265"/>
      <c r="J49" s="356"/>
      <c r="K49" s="356"/>
    </row>
    <row r="50" spans="1:11" s="66" customFormat="1" ht="15" customHeight="1" x14ac:dyDescent="0.25">
      <c r="B50" s="79" t="s">
        <v>976</v>
      </c>
      <c r="C50" s="57">
        <v>4040</v>
      </c>
      <c r="D50" s="80" t="s">
        <v>337</v>
      </c>
      <c r="E50" s="348">
        <f>SUM(F50:I50)</f>
        <v>0</v>
      </c>
      <c r="F50" s="265"/>
      <c r="G50" s="265"/>
      <c r="H50" s="265"/>
      <c r="I50" s="265"/>
      <c r="J50" s="356"/>
      <c r="K50" s="356"/>
    </row>
    <row r="51" spans="1:11" ht="15" customHeight="1" x14ac:dyDescent="0.25">
      <c r="B51" s="81" t="str">
        <f>B50</f>
        <v xml:space="preserve">Real Estate </v>
      </c>
      <c r="C51" s="83">
        <f>C50</f>
        <v>4040</v>
      </c>
      <c r="D51" s="82" t="s">
        <v>332</v>
      </c>
      <c r="E51" s="349">
        <f>SUM(F51:I51)</f>
        <v>0</v>
      </c>
      <c r="F51" s="352">
        <f>SUM(F44:F50)</f>
        <v>0</v>
      </c>
      <c r="G51" s="352">
        <f>SUM(G44:G50)</f>
        <v>0</v>
      </c>
      <c r="H51" s="352">
        <f>SUM(H44:H50)</f>
        <v>0</v>
      </c>
      <c r="I51" s="352">
        <f>SUM(I44:I50)</f>
        <v>0</v>
      </c>
      <c r="J51" s="359"/>
      <c r="K51" s="360"/>
    </row>
    <row r="52" spans="1:11" s="66" customFormat="1" ht="15" customHeight="1" x14ac:dyDescent="0.25">
      <c r="B52" s="67"/>
      <c r="C52" s="68"/>
      <c r="D52" s="69"/>
      <c r="E52" s="354"/>
      <c r="F52" s="355"/>
      <c r="G52" s="355"/>
      <c r="H52" s="355"/>
      <c r="I52" s="355"/>
      <c r="J52" s="356"/>
      <c r="K52" s="356"/>
    </row>
    <row r="53" spans="1:11" s="66" customFormat="1" ht="15" customHeight="1" x14ac:dyDescent="0.25">
      <c r="B53" s="76" t="s">
        <v>373</v>
      </c>
      <c r="C53" s="77">
        <v>4510</v>
      </c>
      <c r="D53" s="78" t="s">
        <v>374</v>
      </c>
      <c r="E53" s="347">
        <f>SUM(F53:I53)</f>
        <v>0</v>
      </c>
      <c r="F53" s="265"/>
      <c r="G53" s="265"/>
      <c r="H53" s="265"/>
      <c r="I53" s="265"/>
      <c r="J53" s="356"/>
      <c r="K53" s="356"/>
    </row>
    <row r="54" spans="1:11" s="66" customFormat="1" ht="15" customHeight="1" x14ac:dyDescent="0.25">
      <c r="B54" s="79" t="s">
        <v>373</v>
      </c>
      <c r="C54" s="68">
        <v>4520</v>
      </c>
      <c r="D54" s="80" t="s">
        <v>375</v>
      </c>
      <c r="E54" s="348">
        <f>SUM(F54:I54)</f>
        <v>0</v>
      </c>
      <c r="F54" s="265"/>
      <c r="G54" s="265"/>
      <c r="H54" s="265"/>
      <c r="I54" s="265"/>
      <c r="J54" s="356"/>
      <c r="K54" s="356"/>
    </row>
    <row r="55" spans="1:11" s="66" customFormat="1" ht="15" customHeight="1" x14ac:dyDescent="0.25">
      <c r="B55" s="79" t="s">
        <v>373</v>
      </c>
      <c r="C55" s="68">
        <v>4530</v>
      </c>
      <c r="D55" s="80" t="s">
        <v>376</v>
      </c>
      <c r="E55" s="348">
        <f>SUM(F55:I55)</f>
        <v>0</v>
      </c>
      <c r="F55" s="265"/>
      <c r="G55" s="265"/>
      <c r="H55" s="265"/>
      <c r="I55" s="265"/>
      <c r="J55" s="356"/>
      <c r="K55" s="356"/>
    </row>
    <row r="56" spans="1:11" s="66" customFormat="1" ht="15" customHeight="1" x14ac:dyDescent="0.25">
      <c r="B56" s="79" t="str">
        <f>B55</f>
        <v>Information Technology</v>
      </c>
      <c r="C56" s="57">
        <v>45</v>
      </c>
      <c r="D56" s="80" t="s">
        <v>337</v>
      </c>
      <c r="E56" s="348">
        <f>SUM(F56:I56)</f>
        <v>0</v>
      </c>
      <c r="F56" s="265"/>
      <c r="G56" s="265"/>
      <c r="H56" s="265"/>
      <c r="I56" s="265"/>
      <c r="J56" s="356"/>
      <c r="K56" s="356"/>
    </row>
    <row r="57" spans="1:11" s="66" customFormat="1" ht="15" customHeight="1" x14ac:dyDescent="0.25">
      <c r="B57" s="81" t="str">
        <f>B56</f>
        <v>Information Technology</v>
      </c>
      <c r="C57" s="83">
        <f>C56</f>
        <v>45</v>
      </c>
      <c r="D57" s="82" t="s">
        <v>332</v>
      </c>
      <c r="E57" s="349">
        <f>SUM(F57:I57)</f>
        <v>0</v>
      </c>
      <c r="F57" s="350">
        <f>SUM(F53:F56)</f>
        <v>0</v>
      </c>
      <c r="G57" s="350">
        <f>SUM(G53:G56)</f>
        <v>0</v>
      </c>
      <c r="H57" s="350">
        <f>SUM(H53:H56)</f>
        <v>0</v>
      </c>
      <c r="I57" s="350">
        <f>SUM(I53:I56)</f>
        <v>0</v>
      </c>
      <c r="J57" s="358"/>
      <c r="K57" s="356"/>
    </row>
    <row r="58" spans="1:11" s="66" customFormat="1" ht="15" customHeight="1" x14ac:dyDescent="0.25">
      <c r="B58" s="67"/>
      <c r="C58" s="68"/>
      <c r="D58" s="69"/>
      <c r="E58" s="354"/>
      <c r="F58" s="355"/>
      <c r="G58" s="355"/>
      <c r="H58" s="355"/>
      <c r="I58" s="355"/>
      <c r="J58" s="356"/>
      <c r="K58" s="356"/>
    </row>
    <row r="59" spans="1:11" s="72" customFormat="1" ht="15" customHeight="1" x14ac:dyDescent="0.25">
      <c r="B59" s="81" t="s">
        <v>377</v>
      </c>
      <c r="C59" s="74">
        <v>5010</v>
      </c>
      <c r="D59" s="90" t="s">
        <v>378</v>
      </c>
      <c r="E59" s="346">
        <f>SUM(F59:I59)</f>
        <v>0</v>
      </c>
      <c r="F59" s="265"/>
      <c r="G59" s="265"/>
      <c r="H59" s="265"/>
      <c r="I59" s="265"/>
      <c r="J59" s="357"/>
      <c r="K59" s="357"/>
    </row>
    <row r="60" spans="1:11" s="66" customFormat="1" ht="15" customHeight="1" x14ac:dyDescent="0.25">
      <c r="B60" s="67"/>
      <c r="C60" s="68"/>
      <c r="D60" s="69"/>
      <c r="E60" s="354"/>
      <c r="F60" s="355"/>
      <c r="G60" s="355"/>
      <c r="H60" s="355"/>
      <c r="I60" s="355"/>
      <c r="J60" s="356"/>
      <c r="K60" s="356"/>
    </row>
    <row r="61" spans="1:11" s="72" customFormat="1" ht="15" customHeight="1" x14ac:dyDescent="0.25">
      <c r="B61" s="81" t="s">
        <v>379</v>
      </c>
      <c r="C61" s="74">
        <v>5510</v>
      </c>
      <c r="D61" s="90" t="s">
        <v>379</v>
      </c>
      <c r="E61" s="346">
        <f>SUM(F61:I61)</f>
        <v>0</v>
      </c>
      <c r="F61" s="265"/>
      <c r="G61" s="265"/>
      <c r="H61" s="265"/>
      <c r="I61" s="265"/>
      <c r="J61" s="357"/>
      <c r="K61" s="357"/>
    </row>
    <row r="62" spans="1:11" ht="15" customHeight="1" x14ac:dyDescent="0.25">
      <c r="A62" s="66"/>
      <c r="B62" s="67"/>
      <c r="D62" s="69"/>
      <c r="E62" s="354"/>
      <c r="F62" s="363"/>
      <c r="G62" s="363"/>
      <c r="H62" s="363"/>
      <c r="I62" s="363"/>
      <c r="J62" s="360"/>
      <c r="K62" s="360"/>
    </row>
    <row r="63" spans="1:11" s="66" customFormat="1" ht="15" customHeight="1" x14ac:dyDescent="0.25">
      <c r="B63" s="76" t="s">
        <v>1015</v>
      </c>
      <c r="C63" s="77" t="s">
        <v>381</v>
      </c>
      <c r="D63" s="78" t="s">
        <v>974</v>
      </c>
      <c r="E63" s="982">
        <f>SUM(F63:I63)</f>
        <v>0</v>
      </c>
      <c r="F63" s="551"/>
      <c r="G63"/>
      <c r="H63"/>
      <c r="I63"/>
    </row>
    <row r="64" spans="1:11" s="66" customFormat="1" ht="15" customHeight="1" x14ac:dyDescent="0.25">
      <c r="B64" s="79" t="s">
        <v>1015</v>
      </c>
      <c r="C64" s="68" t="s">
        <v>381</v>
      </c>
      <c r="D64" s="80" t="s">
        <v>975</v>
      </c>
      <c r="E64" s="983">
        <f t="shared" ref="E64" si="3">SUM(F64:I64)</f>
        <v>0</v>
      </c>
      <c r="F64" s="551"/>
      <c r="G64"/>
      <c r="H64"/>
      <c r="I64"/>
    </row>
    <row r="65" spans="1:11" s="66" customFormat="1" ht="15" customHeight="1" x14ac:dyDescent="0.25">
      <c r="B65" s="79" t="s">
        <v>1015</v>
      </c>
      <c r="C65" s="57" t="s">
        <v>381</v>
      </c>
      <c r="D65" s="80" t="s">
        <v>1016</v>
      </c>
      <c r="E65" s="983">
        <f t="shared" ref="E65" si="4">SUM(F65:I65)</f>
        <v>0</v>
      </c>
      <c r="F65" s="551"/>
      <c r="G65" s="551"/>
      <c r="H65" s="551"/>
      <c r="I65" s="551"/>
    </row>
    <row r="66" spans="1:11" s="66" customFormat="1" ht="15" customHeight="1" x14ac:dyDescent="0.25">
      <c r="B66" s="81" t="s">
        <v>1015</v>
      </c>
      <c r="C66" s="83" t="s">
        <v>381</v>
      </c>
      <c r="D66" s="82" t="s">
        <v>332</v>
      </c>
      <c r="E66" s="349">
        <f>SUM(E63:E65)</f>
        <v>0</v>
      </c>
      <c r="F66" s="350">
        <f t="shared" ref="F66:I66" si="5">SUM(F63:F65)</f>
        <v>0</v>
      </c>
      <c r="G66" s="350">
        <f t="shared" si="5"/>
        <v>0</v>
      </c>
      <c r="H66" s="350">
        <f t="shared" si="5"/>
        <v>0</v>
      </c>
      <c r="I66" s="350">
        <f t="shared" si="5"/>
        <v>0</v>
      </c>
      <c r="J66" s="358"/>
      <c r="K66" s="356"/>
    </row>
    <row r="67" spans="1:11" ht="15" customHeight="1" x14ac:dyDescent="0.25">
      <c r="A67" s="66"/>
      <c r="B67" s="219"/>
      <c r="C67" s="220"/>
      <c r="D67" s="86"/>
      <c r="E67" s="364"/>
      <c r="F67" s="363"/>
      <c r="G67" s="363"/>
      <c r="H67" s="363"/>
      <c r="I67" s="363"/>
      <c r="J67" s="360"/>
      <c r="K67" s="360"/>
    </row>
    <row r="68" spans="1:11" s="984" customFormat="1" ht="15" customHeight="1" x14ac:dyDescent="0.25">
      <c r="B68" s="985" t="s">
        <v>1322</v>
      </c>
      <c r="C68" s="986" t="s">
        <v>381</v>
      </c>
      <c r="D68" s="987" t="s">
        <v>1322</v>
      </c>
      <c r="E68" s="336">
        <f>G68</f>
        <v>0</v>
      </c>
      <c r="F68"/>
      <c r="G68" s="560"/>
      <c r="H68"/>
      <c r="I68"/>
      <c r="J68" s="988"/>
      <c r="K68" s="988"/>
    </row>
    <row r="69" spans="1:11" s="66" customFormat="1" ht="15" customHeight="1" x14ac:dyDescent="0.25">
      <c r="B69" s="219"/>
      <c r="C69" s="220"/>
      <c r="D69" s="78"/>
      <c r="E69" s="364"/>
      <c r="F69" s="365"/>
      <c r="G69" s="365"/>
      <c r="H69" s="365"/>
      <c r="I69" s="365"/>
      <c r="J69" s="356"/>
      <c r="K69" s="356"/>
    </row>
    <row r="70" spans="1:11" s="66" customFormat="1" ht="15" customHeight="1" x14ac:dyDescent="0.25">
      <c r="B70" s="76" t="s">
        <v>382</v>
      </c>
      <c r="C70" s="77" t="s">
        <v>381</v>
      </c>
      <c r="D70" s="78" t="s">
        <v>385</v>
      </c>
      <c r="E70" s="347">
        <f>SUM(F70:I70)</f>
        <v>0</v>
      </c>
      <c r="F70" s="265"/>
      <c r="G70" s="265"/>
      <c r="H70" s="265"/>
      <c r="I70" s="265"/>
      <c r="J70" s="356"/>
      <c r="K70" s="356"/>
    </row>
    <row r="71" spans="1:11" s="66" customFormat="1" ht="15" customHeight="1" x14ac:dyDescent="0.25">
      <c r="B71" s="219"/>
      <c r="C71" s="220"/>
      <c r="D71" s="78"/>
      <c r="E71" s="364"/>
      <c r="F71" s="365"/>
      <c r="G71" s="365"/>
      <c r="H71" s="365"/>
      <c r="I71" s="365"/>
      <c r="J71" s="356"/>
      <c r="K71" s="356"/>
    </row>
    <row r="72" spans="1:11" ht="15" customHeight="1" x14ac:dyDescent="0.25">
      <c r="B72" s="491" t="s">
        <v>332</v>
      </c>
      <c r="C72" s="492"/>
      <c r="D72" s="493"/>
      <c r="E72" s="346">
        <f>SUM(F72:I72)</f>
        <v>0</v>
      </c>
      <c r="F72" s="350">
        <f>F70+F68+F66+F61+F59+F57+F51+F42+F36+F31+F25+F17+F11+F9</f>
        <v>0</v>
      </c>
      <c r="G72" s="350">
        <f t="shared" ref="G72:I72" si="6">G70+G68+G66+G61+G59+G57+G51+G42+G36+G31+G25+G17+G11+G9</f>
        <v>0</v>
      </c>
      <c r="H72" s="350">
        <f t="shared" si="6"/>
        <v>0</v>
      </c>
      <c r="I72" s="350">
        <f t="shared" si="6"/>
        <v>0</v>
      </c>
      <c r="J72" s="359"/>
      <c r="K72" s="360"/>
    </row>
    <row r="73" spans="1:11" ht="15" customHeight="1" x14ac:dyDescent="0.25">
      <c r="E73" s="363"/>
      <c r="F73" s="363"/>
      <c r="G73" s="363"/>
      <c r="H73" s="363"/>
      <c r="I73" s="363"/>
      <c r="J73" s="360"/>
      <c r="K73" s="360"/>
    </row>
    <row r="75" spans="1:11" ht="15" customHeight="1" x14ac:dyDescent="0.25">
      <c r="B75" s="213"/>
      <c r="C75" s="215"/>
      <c r="D75" s="213"/>
      <c r="E75" s="216"/>
      <c r="F75" s="216"/>
      <c r="G75" s="216"/>
      <c r="H75" s="216"/>
      <c r="I75" s="216"/>
    </row>
    <row r="76" spans="1:11" ht="15" customHeight="1" x14ac:dyDescent="0.25">
      <c r="B76" s="469"/>
      <c r="C76" s="372"/>
      <c r="D76" s="372"/>
      <c r="E76" s="372"/>
      <c r="F76" s="372"/>
      <c r="G76" s="372"/>
      <c r="H76" s="372"/>
      <c r="I76" s="372"/>
      <c r="J76" s="217"/>
    </row>
    <row r="77" spans="1:11" ht="15" customHeight="1" x14ac:dyDescent="0.25">
      <c r="B77" s="371" t="s">
        <v>686</v>
      </c>
      <c r="C77" s="372"/>
      <c r="D77" s="372"/>
      <c r="E77" s="372"/>
      <c r="F77" s="372"/>
      <c r="G77" s="372"/>
      <c r="H77" s="372"/>
      <c r="I77" s="372"/>
      <c r="J77" s="217"/>
    </row>
    <row r="78" spans="1:11" ht="15" customHeight="1" x14ac:dyDescent="0.25">
      <c r="B78" s="392" t="s">
        <v>713</v>
      </c>
      <c r="C78" s="372"/>
      <c r="D78" s="372"/>
      <c r="E78" s="372"/>
      <c r="F78" s="372"/>
      <c r="G78" s="372"/>
      <c r="H78" s="372"/>
      <c r="I78" s="372"/>
      <c r="J78" s="217"/>
    </row>
    <row r="79" spans="1:11" ht="15" customHeight="1" x14ac:dyDescent="0.25">
      <c r="B79" s="392" t="s">
        <v>715</v>
      </c>
      <c r="C79" s="372"/>
      <c r="D79" s="372"/>
      <c r="E79" s="372"/>
      <c r="F79" s="372"/>
      <c r="G79" s="372"/>
      <c r="H79" s="372"/>
      <c r="I79" s="372"/>
      <c r="J79" s="217"/>
    </row>
    <row r="80" spans="1:11" ht="15" customHeight="1" x14ac:dyDescent="0.25">
      <c r="B80" s="482"/>
      <c r="C80" s="372"/>
      <c r="D80" s="372"/>
      <c r="E80" s="372"/>
      <c r="F80" s="372"/>
      <c r="G80" s="372"/>
      <c r="H80" s="372"/>
      <c r="I80" s="372"/>
      <c r="J80" s="217"/>
    </row>
    <row r="81" spans="2:10" ht="15" customHeight="1" x14ac:dyDescent="0.25">
      <c r="B81" s="483" t="s">
        <v>819</v>
      </c>
      <c r="C81" s="372"/>
      <c r="D81" s="372"/>
      <c r="E81" s="372"/>
      <c r="F81" s="372"/>
      <c r="G81" s="372"/>
      <c r="H81" s="372"/>
      <c r="I81" s="372"/>
      <c r="J81" s="217"/>
    </row>
    <row r="82" spans="2:10" ht="15" customHeight="1" x14ac:dyDescent="0.25">
      <c r="B82" s="483"/>
      <c r="C82" s="372"/>
      <c r="D82" s="372"/>
      <c r="E82" s="372"/>
      <c r="F82" s="372"/>
      <c r="G82" s="372"/>
      <c r="H82" s="372"/>
      <c r="I82" s="372"/>
      <c r="J82" s="217"/>
    </row>
    <row r="83" spans="2:10" ht="15" customHeight="1" x14ac:dyDescent="0.25">
      <c r="B83" s="483" t="s">
        <v>1032</v>
      </c>
      <c r="C83" s="372"/>
      <c r="D83" s="372"/>
      <c r="E83" s="372"/>
      <c r="F83" s="372"/>
      <c r="G83" s="372"/>
      <c r="H83" s="372"/>
      <c r="I83" s="372"/>
      <c r="J83" s="217"/>
    </row>
    <row r="84" spans="2:10" ht="15" customHeight="1" x14ac:dyDescent="0.25">
      <c r="B84" s="482"/>
      <c r="C84" s="372"/>
      <c r="D84" s="372"/>
      <c r="E84" s="372"/>
      <c r="F84" s="372"/>
      <c r="G84" s="372"/>
      <c r="H84" s="372"/>
      <c r="I84" s="372"/>
      <c r="J84" s="217"/>
    </row>
    <row r="85" spans="2:10" ht="15" customHeight="1" x14ac:dyDescent="0.25">
      <c r="B85" s="482" t="s">
        <v>714</v>
      </c>
      <c r="C85" s="372"/>
      <c r="D85" s="372"/>
      <c r="E85" s="372"/>
      <c r="F85" s="372"/>
      <c r="G85" s="372"/>
      <c r="H85" s="372"/>
      <c r="I85" s="372"/>
      <c r="J85" s="217"/>
    </row>
    <row r="86" spans="2:10" ht="15" customHeight="1" x14ac:dyDescent="0.25">
      <c r="B86" s="483" t="s">
        <v>1014</v>
      </c>
      <c r="C86" s="372"/>
      <c r="D86" s="372"/>
      <c r="E86" s="372"/>
      <c r="F86" s="372"/>
      <c r="G86" s="372"/>
      <c r="H86" s="372"/>
      <c r="I86" s="372"/>
      <c r="J86" s="217"/>
    </row>
    <row r="87" spans="2:10" ht="15" customHeight="1" x14ac:dyDescent="0.25">
      <c r="B87" s="483"/>
      <c r="C87" s="372"/>
      <c r="D87" s="372"/>
      <c r="E87" s="372"/>
      <c r="F87" s="372"/>
      <c r="G87" s="372"/>
      <c r="H87" s="56"/>
      <c r="I87" s="515"/>
    </row>
    <row r="88" spans="2:10" ht="15" customHeight="1" x14ac:dyDescent="0.25">
      <c r="B88" s="482" t="s">
        <v>1323</v>
      </c>
      <c r="C88" s="372"/>
      <c r="D88" s="372"/>
      <c r="E88" s="372"/>
      <c r="F88" s="372"/>
      <c r="G88" s="372"/>
      <c r="H88" s="372"/>
      <c r="I88" s="372"/>
      <c r="J88" s="217"/>
    </row>
    <row r="89" spans="2:10" ht="15" customHeight="1" x14ac:dyDescent="0.25">
      <c r="B89" s="483" t="s">
        <v>1324</v>
      </c>
      <c r="C89" s="372"/>
      <c r="D89" s="372"/>
      <c r="E89" s="372"/>
      <c r="F89" s="372"/>
      <c r="G89" s="372"/>
      <c r="H89" s="372"/>
      <c r="I89" s="372"/>
      <c r="J89" s="217"/>
    </row>
    <row r="90" spans="2:10" ht="15" customHeight="1" x14ac:dyDescent="0.25">
      <c r="B90" s="483" t="s">
        <v>1325</v>
      </c>
      <c r="C90" s="372"/>
      <c r="D90" s="372"/>
      <c r="E90" s="372"/>
      <c r="F90" s="372"/>
      <c r="G90" s="372"/>
      <c r="H90" s="372"/>
      <c r="I90" s="372"/>
      <c r="J90" s="217"/>
    </row>
    <row r="91" spans="2:10" ht="15" customHeight="1" x14ac:dyDescent="0.25">
      <c r="B91" s="483"/>
      <c r="C91" s="372"/>
      <c r="D91" s="372"/>
      <c r="E91" s="372"/>
      <c r="F91" s="372"/>
      <c r="G91" s="372"/>
      <c r="H91" s="372"/>
      <c r="I91" s="372"/>
      <c r="J91" s="217"/>
    </row>
    <row r="92" spans="2:10" ht="15" customHeight="1" x14ac:dyDescent="0.25">
      <c r="B92" s="483" t="s">
        <v>1326</v>
      </c>
      <c r="C92" s="372"/>
      <c r="D92" s="372"/>
      <c r="E92" s="372"/>
      <c r="F92" s="372"/>
      <c r="G92" s="372"/>
      <c r="H92" s="372"/>
      <c r="I92" s="372"/>
      <c r="J92" s="217"/>
    </row>
    <row r="93" spans="2:10" ht="15" customHeight="1" x14ac:dyDescent="0.25">
      <c r="B93" s="483" t="s">
        <v>1327</v>
      </c>
      <c r="C93" s="372"/>
      <c r="D93" s="372"/>
      <c r="E93" s="372"/>
      <c r="F93" s="372"/>
      <c r="G93" s="372"/>
      <c r="H93" s="372"/>
      <c r="I93" s="372"/>
      <c r="J93" s="217"/>
    </row>
    <row r="94" spans="2:10" ht="15" customHeight="1" x14ac:dyDescent="0.25">
      <c r="B94" s="483"/>
      <c r="C94" s="372"/>
      <c r="D94" s="372"/>
      <c r="E94" s="372"/>
      <c r="F94" s="372"/>
      <c r="G94" s="372"/>
      <c r="H94" s="372"/>
      <c r="I94" s="372"/>
      <c r="J94" s="217"/>
    </row>
    <row r="95" spans="2:10" ht="15" customHeight="1" x14ac:dyDescent="0.25">
      <c r="B95" s="483" t="s">
        <v>1328</v>
      </c>
      <c r="C95" s="372"/>
      <c r="D95" s="372"/>
      <c r="E95" s="372"/>
      <c r="F95" s="372"/>
      <c r="G95" s="372"/>
      <c r="H95" s="372"/>
      <c r="I95" s="372"/>
      <c r="J95" s="217"/>
    </row>
    <row r="96" spans="2:10" ht="15" customHeight="1" x14ac:dyDescent="0.25">
      <c r="B96" s="483" t="s">
        <v>1329</v>
      </c>
      <c r="C96" s="372"/>
      <c r="D96" s="372"/>
      <c r="E96" s="372"/>
      <c r="F96" s="372"/>
      <c r="G96" s="372"/>
      <c r="H96" s="372"/>
      <c r="I96" s="372"/>
      <c r="J96" s="217"/>
    </row>
    <row r="97" spans="2:10" ht="15" customHeight="1" x14ac:dyDescent="0.25">
      <c r="B97" s="483"/>
      <c r="C97" s="372"/>
      <c r="D97" s="372"/>
      <c r="E97" s="372"/>
      <c r="F97" s="372"/>
      <c r="G97" s="372"/>
      <c r="H97" s="372"/>
      <c r="I97" s="372"/>
      <c r="J97" s="217"/>
    </row>
    <row r="98" spans="2:10" ht="15" customHeight="1" x14ac:dyDescent="0.25">
      <c r="B98" s="483" t="s">
        <v>1330</v>
      </c>
      <c r="C98" s="372"/>
      <c r="D98" s="372"/>
      <c r="E98" s="372"/>
      <c r="F98" s="372"/>
      <c r="G98" s="372"/>
      <c r="H98" s="372"/>
      <c r="I98" s="372"/>
      <c r="J98" s="217"/>
    </row>
    <row r="99" spans="2:10" ht="15" customHeight="1" x14ac:dyDescent="0.25">
      <c r="B99" s="486"/>
      <c r="C99" s="487"/>
      <c r="D99" s="488"/>
      <c r="E99" s="489"/>
      <c r="F99" s="489"/>
      <c r="G99" s="489"/>
      <c r="H99" s="489"/>
      <c r="I99" s="501"/>
    </row>
  </sheetData>
  <sheetProtection password="E0C8" sheet="1" objects="1" scenarios="1" formatCells="0" formatColumns="0" formatRows="0"/>
  <mergeCells count="3">
    <mergeCell ref="E5:I5"/>
    <mergeCell ref="H6:I6"/>
    <mergeCell ref="F6:G6"/>
  </mergeCells>
  <dataValidations count="1">
    <dataValidation type="custom" allowBlank="1" showInputMessage="1" showErrorMessage="1" errorTitle="Data entry error:" error="Please enter a numeric value or leave blank!" sqref="F69:F71 F9:I9 F44:I50 F38:I41 F33:I35 F27:I30 F19:I24 F13:I16 F11:I11 F59:I59 F53:I56 F61:I61 H69:I71 G68:G71 F63:F66 G65:I66">
      <formula1>OR(ISNUMBER(F9),ISBLANK(F9))</formula1>
    </dataValidation>
  </dataValidations>
  <pageMargins left="0.7" right="0.7" top="0.75" bottom="0.75" header="0.3" footer="0.3"/>
  <pageSetup scale="47" orientation="portrait" r:id="rId1"/>
  <headerFooter>
    <oddFooter>&amp;LPrinted: &amp;D&amp;R&amp;P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I113"/>
  <sheetViews>
    <sheetView showGridLines="0" tabSelected="1" zoomScale="80" zoomScaleNormal="80" workbookViewId="0">
      <pane ySplit="7" topLeftCell="A8" activePane="bottomLeft" state="frozen"/>
      <selection activeCell="L137" sqref="L137"/>
      <selection pane="bottomLeft" activeCell="A8" sqref="A8"/>
    </sheetView>
  </sheetViews>
  <sheetFormatPr defaultRowHeight="15" customHeight="1" x14ac:dyDescent="0.25"/>
  <cols>
    <col min="1" max="1" width="1.85546875" style="56" customWidth="1"/>
    <col min="2" max="2" width="71.140625" style="56" customWidth="1"/>
    <col min="3" max="3" width="14" style="57" customWidth="1"/>
    <col min="4" max="4" width="14.7109375" style="58" customWidth="1"/>
    <col min="5" max="8" width="13.5703125" style="58" customWidth="1"/>
    <col min="9" max="9" width="3.42578125" style="56" customWidth="1"/>
    <col min="10" max="10" width="11" style="56" customWidth="1"/>
    <col min="11" max="16384" width="9.140625" style="56"/>
  </cols>
  <sheetData>
    <row r="1" spans="1:9" s="59" customFormat="1" ht="15.75" customHeight="1" x14ac:dyDescent="0.25">
      <c r="A1" s="12" t="e">
        <f>TemplateName</f>
        <v>#REF!</v>
      </c>
      <c r="C1" s="27" t="str">
        <f>InstitutionName</f>
        <v>Firm Name</v>
      </c>
      <c r="F1" s="28" t="s">
        <v>1</v>
      </c>
      <c r="G1" s="29"/>
      <c r="H1" s="30" t="str">
        <f>IF(EffectiveDate="","",EffectiveDate)</f>
        <v/>
      </c>
    </row>
    <row r="2" spans="1:9" ht="15.75" customHeight="1" x14ac:dyDescent="0.25">
      <c r="A2" s="60" t="s">
        <v>653</v>
      </c>
      <c r="F2" s="31" t="s">
        <v>331</v>
      </c>
      <c r="G2" s="32"/>
      <c r="H2" s="33" t="str">
        <f>IF(SubmissionDate="","",SubmissionDate)</f>
        <v/>
      </c>
    </row>
    <row r="3" spans="1:9" ht="15" customHeight="1" x14ac:dyDescent="0.2">
      <c r="B3" s="62"/>
      <c r="C3" s="61"/>
    </row>
    <row r="4" spans="1:9" ht="15" customHeight="1" x14ac:dyDescent="0.25">
      <c r="B4" s="398" t="s">
        <v>917</v>
      </c>
      <c r="C4" s="499"/>
    </row>
    <row r="5" spans="1:9" s="63" customFormat="1" ht="15.75" customHeight="1" x14ac:dyDescent="0.25">
      <c r="C5" s="64"/>
      <c r="D5" s="1088" t="s">
        <v>670</v>
      </c>
      <c r="E5" s="1089"/>
      <c r="F5" s="1089"/>
      <c r="G5" s="1089"/>
      <c r="H5" s="1089"/>
      <c r="I5" s="211"/>
    </row>
    <row r="6" spans="1:9" s="65" customFormat="1" ht="40.5" customHeight="1" x14ac:dyDescent="0.25">
      <c r="B6" s="502" t="s">
        <v>605</v>
      </c>
      <c r="C6" s="503" t="s">
        <v>604</v>
      </c>
      <c r="D6" s="505" t="s">
        <v>344</v>
      </c>
      <c r="E6" s="1093" t="s">
        <v>249</v>
      </c>
      <c r="F6" s="1094"/>
      <c r="G6" s="1091" t="s">
        <v>650</v>
      </c>
      <c r="H6" s="1092"/>
    </row>
    <row r="7" spans="1:9" s="65" customFormat="1" ht="18" customHeight="1" x14ac:dyDescent="0.25">
      <c r="A7" s="226"/>
      <c r="B7" s="518"/>
      <c r="C7" s="519"/>
      <c r="D7" s="509"/>
      <c r="E7" s="510" t="s">
        <v>599</v>
      </c>
      <c r="F7" s="511" t="s">
        <v>598</v>
      </c>
      <c r="G7" s="520" t="s">
        <v>599</v>
      </c>
      <c r="H7" s="513" t="s">
        <v>598</v>
      </c>
    </row>
    <row r="8" spans="1:9" ht="15" customHeight="1" x14ac:dyDescent="0.25">
      <c r="A8" s="66"/>
      <c r="B8" s="67"/>
      <c r="C8" s="58"/>
    </row>
    <row r="9" spans="1:9" ht="15" customHeight="1" x14ac:dyDescent="0.25">
      <c r="A9" s="66"/>
      <c r="B9" s="172" t="s">
        <v>608</v>
      </c>
      <c r="C9" s="58"/>
    </row>
    <row r="10" spans="1:9" s="66" customFormat="1" ht="15" customHeight="1" x14ac:dyDescent="0.25">
      <c r="B10" s="34" t="s">
        <v>606</v>
      </c>
      <c r="C10" s="34" t="s">
        <v>604</v>
      </c>
      <c r="D10" s="347">
        <f t="shared" ref="D10:D59" si="0">SUM(E10:H10)</f>
        <v>0</v>
      </c>
      <c r="E10" s="265"/>
      <c r="F10" s="265"/>
      <c r="G10" s="265"/>
      <c r="H10" s="265"/>
    </row>
    <row r="11" spans="1:9" s="66" customFormat="1" ht="15" customHeight="1" x14ac:dyDescent="0.25">
      <c r="B11" s="34" t="s">
        <v>606</v>
      </c>
      <c r="C11" s="34" t="s">
        <v>604</v>
      </c>
      <c r="D11" s="348">
        <f t="shared" si="0"/>
        <v>0</v>
      </c>
      <c r="E11" s="265"/>
      <c r="F11" s="265"/>
      <c r="G11" s="265"/>
      <c r="H11" s="265"/>
    </row>
    <row r="12" spans="1:9" s="66" customFormat="1" ht="15" customHeight="1" x14ac:dyDescent="0.25">
      <c r="B12" s="34" t="s">
        <v>606</v>
      </c>
      <c r="C12" s="34" t="s">
        <v>604</v>
      </c>
      <c r="D12" s="348">
        <f t="shared" si="0"/>
        <v>0</v>
      </c>
      <c r="E12" s="265"/>
      <c r="F12" s="265"/>
      <c r="G12" s="265"/>
      <c r="H12" s="265"/>
    </row>
    <row r="13" spans="1:9" s="66" customFormat="1" ht="15" customHeight="1" x14ac:dyDescent="0.25">
      <c r="B13" s="34" t="s">
        <v>606</v>
      </c>
      <c r="C13" s="34" t="s">
        <v>604</v>
      </c>
      <c r="D13" s="348">
        <f t="shared" si="0"/>
        <v>0</v>
      </c>
      <c r="E13" s="265"/>
      <c r="F13" s="265"/>
      <c r="G13" s="265"/>
      <c r="H13" s="265"/>
    </row>
    <row r="14" spans="1:9" s="66" customFormat="1" ht="15" customHeight="1" x14ac:dyDescent="0.25">
      <c r="B14" s="34" t="s">
        <v>606</v>
      </c>
      <c r="C14" s="34" t="s">
        <v>604</v>
      </c>
      <c r="D14" s="348">
        <f t="shared" si="0"/>
        <v>0</v>
      </c>
      <c r="E14" s="265"/>
      <c r="F14" s="265"/>
      <c r="G14" s="265"/>
      <c r="H14" s="265"/>
    </row>
    <row r="15" spans="1:9" s="66" customFormat="1" ht="15" customHeight="1" x14ac:dyDescent="0.25">
      <c r="B15" s="34" t="s">
        <v>606</v>
      </c>
      <c r="C15" s="34" t="s">
        <v>604</v>
      </c>
      <c r="D15" s="348">
        <f t="shared" si="0"/>
        <v>0</v>
      </c>
      <c r="E15" s="265"/>
      <c r="F15" s="265"/>
      <c r="G15" s="265"/>
      <c r="H15" s="265"/>
    </row>
    <row r="16" spans="1:9" s="66" customFormat="1" ht="15" customHeight="1" x14ac:dyDescent="0.25">
      <c r="B16" s="34" t="s">
        <v>606</v>
      </c>
      <c r="C16" s="34" t="s">
        <v>604</v>
      </c>
      <c r="D16" s="348">
        <f t="shared" si="0"/>
        <v>0</v>
      </c>
      <c r="E16" s="265"/>
      <c r="F16" s="265"/>
      <c r="G16" s="265"/>
      <c r="H16" s="265"/>
    </row>
    <row r="17" spans="2:8" s="66" customFormat="1" ht="15" customHeight="1" x14ac:dyDescent="0.25">
      <c r="B17" s="34" t="s">
        <v>606</v>
      </c>
      <c r="C17" s="34" t="s">
        <v>604</v>
      </c>
      <c r="D17" s="348">
        <f t="shared" si="0"/>
        <v>0</v>
      </c>
      <c r="E17" s="265"/>
      <c r="F17" s="265"/>
      <c r="G17" s="265"/>
      <c r="H17" s="265"/>
    </row>
    <row r="18" spans="2:8" s="66" customFormat="1" ht="15" customHeight="1" x14ac:dyDescent="0.25">
      <c r="B18" s="34" t="s">
        <v>606</v>
      </c>
      <c r="C18" s="34" t="s">
        <v>604</v>
      </c>
      <c r="D18" s="348">
        <f t="shared" si="0"/>
        <v>0</v>
      </c>
      <c r="E18" s="265"/>
      <c r="F18" s="265"/>
      <c r="G18" s="265"/>
      <c r="H18" s="265"/>
    </row>
    <row r="19" spans="2:8" s="66" customFormat="1" ht="15" customHeight="1" x14ac:dyDescent="0.25">
      <c r="B19" s="34" t="s">
        <v>606</v>
      </c>
      <c r="C19" s="34" t="s">
        <v>604</v>
      </c>
      <c r="D19" s="348">
        <f t="shared" si="0"/>
        <v>0</v>
      </c>
      <c r="E19" s="265"/>
      <c r="F19" s="265"/>
      <c r="G19" s="265"/>
      <c r="H19" s="265"/>
    </row>
    <row r="20" spans="2:8" s="66" customFormat="1" ht="15" customHeight="1" x14ac:dyDescent="0.25">
      <c r="B20" s="34" t="s">
        <v>606</v>
      </c>
      <c r="C20" s="34" t="s">
        <v>604</v>
      </c>
      <c r="D20" s="348">
        <f t="shared" si="0"/>
        <v>0</v>
      </c>
      <c r="E20" s="265"/>
      <c r="F20" s="265"/>
      <c r="G20" s="265"/>
      <c r="H20" s="265"/>
    </row>
    <row r="21" spans="2:8" s="66" customFormat="1" ht="15" customHeight="1" x14ac:dyDescent="0.25">
      <c r="B21" s="34" t="s">
        <v>606</v>
      </c>
      <c r="C21" s="34" t="s">
        <v>604</v>
      </c>
      <c r="D21" s="348">
        <f t="shared" si="0"/>
        <v>0</v>
      </c>
      <c r="E21" s="265"/>
      <c r="F21" s="265"/>
      <c r="G21" s="265"/>
      <c r="H21" s="265"/>
    </row>
    <row r="22" spans="2:8" s="66" customFormat="1" ht="15" customHeight="1" x14ac:dyDescent="0.25">
      <c r="B22" s="34" t="s">
        <v>606</v>
      </c>
      <c r="C22" s="34" t="s">
        <v>604</v>
      </c>
      <c r="D22" s="348">
        <f t="shared" si="0"/>
        <v>0</v>
      </c>
      <c r="E22" s="265"/>
      <c r="F22" s="265"/>
      <c r="G22" s="265"/>
      <c r="H22" s="265"/>
    </row>
    <row r="23" spans="2:8" s="66" customFormat="1" ht="15" customHeight="1" x14ac:dyDescent="0.25">
      <c r="B23" s="34" t="s">
        <v>606</v>
      </c>
      <c r="C23" s="34" t="s">
        <v>604</v>
      </c>
      <c r="D23" s="348">
        <f t="shared" ref="D23:D29" si="1">SUM(E23:H23)</f>
        <v>0</v>
      </c>
      <c r="E23" s="265"/>
      <c r="F23" s="265"/>
      <c r="G23" s="265"/>
      <c r="H23" s="265"/>
    </row>
    <row r="24" spans="2:8" s="66" customFormat="1" ht="15" customHeight="1" x14ac:dyDescent="0.25">
      <c r="B24" s="34" t="s">
        <v>606</v>
      </c>
      <c r="C24" s="34" t="s">
        <v>604</v>
      </c>
      <c r="D24" s="348">
        <f t="shared" si="1"/>
        <v>0</v>
      </c>
      <c r="E24" s="265"/>
      <c r="F24" s="265"/>
      <c r="G24" s="265"/>
      <c r="H24" s="265"/>
    </row>
    <row r="25" spans="2:8" s="66" customFormat="1" ht="15" customHeight="1" x14ac:dyDescent="0.25">
      <c r="B25" s="34" t="s">
        <v>606</v>
      </c>
      <c r="C25" s="34" t="s">
        <v>604</v>
      </c>
      <c r="D25" s="348">
        <f t="shared" si="1"/>
        <v>0</v>
      </c>
      <c r="E25" s="265"/>
      <c r="F25" s="265"/>
      <c r="G25" s="265"/>
      <c r="H25" s="265"/>
    </row>
    <row r="26" spans="2:8" s="66" customFormat="1" ht="15" customHeight="1" x14ac:dyDescent="0.25">
      <c r="B26" s="34" t="s">
        <v>606</v>
      </c>
      <c r="C26" s="34" t="s">
        <v>604</v>
      </c>
      <c r="D26" s="348">
        <f t="shared" si="1"/>
        <v>0</v>
      </c>
      <c r="E26" s="265"/>
      <c r="F26" s="265"/>
      <c r="G26" s="265"/>
      <c r="H26" s="265"/>
    </row>
    <row r="27" spans="2:8" s="66" customFormat="1" ht="15" customHeight="1" x14ac:dyDescent="0.25">
      <c r="B27" s="34" t="s">
        <v>606</v>
      </c>
      <c r="C27" s="34" t="s">
        <v>604</v>
      </c>
      <c r="D27" s="348">
        <f t="shared" si="1"/>
        <v>0</v>
      </c>
      <c r="E27" s="265"/>
      <c r="F27" s="265"/>
      <c r="G27" s="265"/>
      <c r="H27" s="265"/>
    </row>
    <row r="28" spans="2:8" s="66" customFormat="1" ht="15" customHeight="1" x14ac:dyDescent="0.25">
      <c r="B28" s="34" t="s">
        <v>606</v>
      </c>
      <c r="C28" s="34" t="s">
        <v>604</v>
      </c>
      <c r="D28" s="348">
        <f t="shared" si="1"/>
        <v>0</v>
      </c>
      <c r="E28" s="265"/>
      <c r="F28" s="265"/>
      <c r="G28" s="265"/>
      <c r="H28" s="265"/>
    </row>
    <row r="29" spans="2:8" s="66" customFormat="1" ht="15" customHeight="1" x14ac:dyDescent="0.25">
      <c r="B29" s="34" t="s">
        <v>606</v>
      </c>
      <c r="C29" s="34" t="s">
        <v>604</v>
      </c>
      <c r="D29" s="348">
        <f t="shared" si="1"/>
        <v>0</v>
      </c>
      <c r="E29" s="265"/>
      <c r="F29" s="265"/>
      <c r="G29" s="265"/>
      <c r="H29" s="265"/>
    </row>
    <row r="30" spans="2:8" s="66" customFormat="1" ht="15" customHeight="1" x14ac:dyDescent="0.25">
      <c r="B30" s="34" t="s">
        <v>606</v>
      </c>
      <c r="C30" s="34" t="s">
        <v>604</v>
      </c>
      <c r="D30" s="348">
        <f t="shared" si="0"/>
        <v>0</v>
      </c>
      <c r="E30" s="265"/>
      <c r="F30" s="265"/>
      <c r="G30" s="265"/>
      <c r="H30" s="265"/>
    </row>
    <row r="31" spans="2:8" s="66" customFormat="1" ht="15" customHeight="1" x14ac:dyDescent="0.25">
      <c r="B31" s="34" t="s">
        <v>606</v>
      </c>
      <c r="C31" s="34" t="s">
        <v>604</v>
      </c>
      <c r="D31" s="348">
        <f t="shared" si="0"/>
        <v>0</v>
      </c>
      <c r="E31" s="265"/>
      <c r="F31" s="265"/>
      <c r="G31" s="265"/>
      <c r="H31" s="265"/>
    </row>
    <row r="32" spans="2:8" s="66" customFormat="1" ht="15" customHeight="1" x14ac:dyDescent="0.25">
      <c r="B32" s="34" t="s">
        <v>606</v>
      </c>
      <c r="C32" s="34" t="s">
        <v>604</v>
      </c>
      <c r="D32" s="348">
        <f t="shared" si="0"/>
        <v>0</v>
      </c>
      <c r="E32" s="265"/>
      <c r="F32" s="265"/>
      <c r="G32" s="265"/>
      <c r="H32" s="265"/>
    </row>
    <row r="33" spans="2:8" s="66" customFormat="1" ht="15" customHeight="1" x14ac:dyDescent="0.25">
      <c r="B33" s="34" t="s">
        <v>606</v>
      </c>
      <c r="C33" s="34" t="s">
        <v>604</v>
      </c>
      <c r="D33" s="348">
        <f t="shared" si="0"/>
        <v>0</v>
      </c>
      <c r="E33" s="265"/>
      <c r="F33" s="265"/>
      <c r="G33" s="265"/>
      <c r="H33" s="265"/>
    </row>
    <row r="34" spans="2:8" s="66" customFormat="1" ht="15" customHeight="1" x14ac:dyDescent="0.25">
      <c r="B34" s="34" t="s">
        <v>606</v>
      </c>
      <c r="C34" s="34" t="s">
        <v>604</v>
      </c>
      <c r="D34" s="348">
        <f t="shared" si="0"/>
        <v>0</v>
      </c>
      <c r="E34" s="265"/>
      <c r="F34" s="265"/>
      <c r="G34" s="265"/>
      <c r="H34" s="265"/>
    </row>
    <row r="35" spans="2:8" s="66" customFormat="1" ht="15" customHeight="1" x14ac:dyDescent="0.25">
      <c r="B35" s="34" t="s">
        <v>606</v>
      </c>
      <c r="C35" s="34" t="s">
        <v>604</v>
      </c>
      <c r="D35" s="348">
        <f t="shared" si="0"/>
        <v>0</v>
      </c>
      <c r="E35" s="265"/>
      <c r="F35" s="265"/>
      <c r="G35" s="265"/>
      <c r="H35" s="265"/>
    </row>
    <row r="36" spans="2:8" s="66" customFormat="1" ht="15" customHeight="1" x14ac:dyDescent="0.25">
      <c r="B36" s="34" t="s">
        <v>606</v>
      </c>
      <c r="C36" s="34" t="s">
        <v>604</v>
      </c>
      <c r="D36" s="348">
        <f t="shared" si="0"/>
        <v>0</v>
      </c>
      <c r="E36" s="265"/>
      <c r="F36" s="265"/>
      <c r="G36" s="265"/>
      <c r="H36" s="265"/>
    </row>
    <row r="37" spans="2:8" s="66" customFormat="1" ht="15" customHeight="1" x14ac:dyDescent="0.25">
      <c r="B37" s="34" t="s">
        <v>606</v>
      </c>
      <c r="C37" s="34" t="s">
        <v>604</v>
      </c>
      <c r="D37" s="348">
        <f t="shared" si="0"/>
        <v>0</v>
      </c>
      <c r="E37" s="265"/>
      <c r="F37" s="265"/>
      <c r="G37" s="265"/>
      <c r="H37" s="265"/>
    </row>
    <row r="38" spans="2:8" s="66" customFormat="1" ht="15" customHeight="1" x14ac:dyDescent="0.25">
      <c r="B38" s="34" t="s">
        <v>606</v>
      </c>
      <c r="C38" s="34" t="s">
        <v>604</v>
      </c>
      <c r="D38" s="348">
        <f t="shared" si="0"/>
        <v>0</v>
      </c>
      <c r="E38" s="265"/>
      <c r="F38" s="265"/>
      <c r="G38" s="265"/>
      <c r="H38" s="265"/>
    </row>
    <row r="39" spans="2:8" s="66" customFormat="1" ht="15" customHeight="1" x14ac:dyDescent="0.25">
      <c r="B39" s="34" t="s">
        <v>606</v>
      </c>
      <c r="C39" s="34" t="s">
        <v>604</v>
      </c>
      <c r="D39" s="348">
        <f t="shared" si="0"/>
        <v>0</v>
      </c>
      <c r="E39" s="265"/>
      <c r="F39" s="265"/>
      <c r="G39" s="265"/>
      <c r="H39" s="265"/>
    </row>
    <row r="40" spans="2:8" s="66" customFormat="1" ht="15" customHeight="1" x14ac:dyDescent="0.25">
      <c r="B40" s="34" t="s">
        <v>606</v>
      </c>
      <c r="C40" s="34" t="s">
        <v>604</v>
      </c>
      <c r="D40" s="348">
        <f t="shared" si="0"/>
        <v>0</v>
      </c>
      <c r="E40" s="265"/>
      <c r="F40" s="265"/>
      <c r="G40" s="265"/>
      <c r="H40" s="265"/>
    </row>
    <row r="41" spans="2:8" s="66" customFormat="1" ht="15" customHeight="1" x14ac:dyDescent="0.25">
      <c r="B41" s="34" t="s">
        <v>606</v>
      </c>
      <c r="C41" s="34" t="s">
        <v>604</v>
      </c>
      <c r="D41" s="348">
        <f t="shared" si="0"/>
        <v>0</v>
      </c>
      <c r="E41" s="265"/>
      <c r="F41" s="265"/>
      <c r="G41" s="265"/>
      <c r="H41" s="265"/>
    </row>
    <row r="42" spans="2:8" s="66" customFormat="1" ht="15" customHeight="1" x14ac:dyDescent="0.25">
      <c r="B42" s="34" t="s">
        <v>606</v>
      </c>
      <c r="C42" s="34" t="s">
        <v>604</v>
      </c>
      <c r="D42" s="348">
        <f t="shared" si="0"/>
        <v>0</v>
      </c>
      <c r="E42" s="265"/>
      <c r="F42" s="265"/>
      <c r="G42" s="265"/>
      <c r="H42" s="265"/>
    </row>
    <row r="43" spans="2:8" s="66" customFormat="1" ht="15" customHeight="1" x14ac:dyDescent="0.25">
      <c r="B43" s="34" t="s">
        <v>606</v>
      </c>
      <c r="C43" s="34" t="s">
        <v>604</v>
      </c>
      <c r="D43" s="348">
        <f t="shared" si="0"/>
        <v>0</v>
      </c>
      <c r="E43" s="265"/>
      <c r="F43" s="265"/>
      <c r="G43" s="265"/>
      <c r="H43" s="265"/>
    </row>
    <row r="44" spans="2:8" s="66" customFormat="1" ht="15" customHeight="1" x14ac:dyDescent="0.25">
      <c r="B44" s="34" t="s">
        <v>606</v>
      </c>
      <c r="C44" s="34" t="s">
        <v>604</v>
      </c>
      <c r="D44" s="348">
        <f t="shared" si="0"/>
        <v>0</v>
      </c>
      <c r="E44" s="265"/>
      <c r="F44" s="265"/>
      <c r="G44" s="265"/>
      <c r="H44" s="265"/>
    </row>
    <row r="45" spans="2:8" s="66" customFormat="1" ht="15" customHeight="1" x14ac:dyDescent="0.25">
      <c r="B45" s="34" t="s">
        <v>606</v>
      </c>
      <c r="C45" s="34" t="s">
        <v>604</v>
      </c>
      <c r="D45" s="348">
        <f t="shared" si="0"/>
        <v>0</v>
      </c>
      <c r="E45" s="265"/>
      <c r="F45" s="265"/>
      <c r="G45" s="265"/>
      <c r="H45" s="265"/>
    </row>
    <row r="46" spans="2:8" s="66" customFormat="1" ht="15" customHeight="1" x14ac:dyDescent="0.25">
      <c r="B46" s="34" t="s">
        <v>606</v>
      </c>
      <c r="C46" s="34" t="s">
        <v>604</v>
      </c>
      <c r="D46" s="348">
        <f t="shared" si="0"/>
        <v>0</v>
      </c>
      <c r="E46" s="265"/>
      <c r="F46" s="265"/>
      <c r="G46" s="265"/>
      <c r="H46" s="265"/>
    </row>
    <row r="47" spans="2:8" s="66" customFormat="1" ht="15" customHeight="1" x14ac:dyDescent="0.25">
      <c r="B47" s="34" t="s">
        <v>606</v>
      </c>
      <c r="C47" s="34" t="s">
        <v>604</v>
      </c>
      <c r="D47" s="348">
        <f t="shared" si="0"/>
        <v>0</v>
      </c>
      <c r="E47" s="265"/>
      <c r="F47" s="265"/>
      <c r="G47" s="265"/>
      <c r="H47" s="265"/>
    </row>
    <row r="48" spans="2:8" s="66" customFormat="1" ht="15" customHeight="1" x14ac:dyDescent="0.25">
      <c r="B48" s="34" t="s">
        <v>606</v>
      </c>
      <c r="C48" s="34" t="s">
        <v>604</v>
      </c>
      <c r="D48" s="348">
        <f t="shared" si="0"/>
        <v>0</v>
      </c>
      <c r="E48" s="265"/>
      <c r="F48" s="265"/>
      <c r="G48" s="265"/>
      <c r="H48" s="265"/>
    </row>
    <row r="49" spans="1:8" s="66" customFormat="1" ht="15" customHeight="1" x14ac:dyDescent="0.25">
      <c r="B49" s="34" t="s">
        <v>606</v>
      </c>
      <c r="C49" s="34" t="s">
        <v>604</v>
      </c>
      <c r="D49" s="348">
        <f t="shared" si="0"/>
        <v>0</v>
      </c>
      <c r="E49" s="265"/>
      <c r="F49" s="265"/>
      <c r="G49" s="265"/>
      <c r="H49" s="265"/>
    </row>
    <row r="50" spans="1:8" s="66" customFormat="1" ht="15" customHeight="1" x14ac:dyDescent="0.25">
      <c r="B50" s="34" t="s">
        <v>606</v>
      </c>
      <c r="C50" s="34" t="s">
        <v>604</v>
      </c>
      <c r="D50" s="348">
        <f t="shared" si="0"/>
        <v>0</v>
      </c>
      <c r="E50" s="265"/>
      <c r="F50" s="265"/>
      <c r="G50" s="265"/>
      <c r="H50" s="265"/>
    </row>
    <row r="51" spans="1:8" s="66" customFormat="1" ht="15" customHeight="1" x14ac:dyDescent="0.25">
      <c r="B51" s="34" t="s">
        <v>606</v>
      </c>
      <c r="C51" s="34" t="s">
        <v>604</v>
      </c>
      <c r="D51" s="348">
        <f t="shared" si="0"/>
        <v>0</v>
      </c>
      <c r="E51" s="265"/>
      <c r="F51" s="265"/>
      <c r="G51" s="265"/>
      <c r="H51" s="265"/>
    </row>
    <row r="52" spans="1:8" s="66" customFormat="1" ht="15" customHeight="1" x14ac:dyDescent="0.25">
      <c r="B52" s="34" t="s">
        <v>606</v>
      </c>
      <c r="C52" s="34" t="s">
        <v>604</v>
      </c>
      <c r="D52" s="348">
        <f t="shared" si="0"/>
        <v>0</v>
      </c>
      <c r="E52" s="265"/>
      <c r="F52" s="265"/>
      <c r="G52" s="265"/>
      <c r="H52" s="265"/>
    </row>
    <row r="53" spans="1:8" s="66" customFormat="1" ht="15" customHeight="1" x14ac:dyDescent="0.25">
      <c r="B53" s="34" t="s">
        <v>606</v>
      </c>
      <c r="C53" s="34" t="s">
        <v>604</v>
      </c>
      <c r="D53" s="348">
        <f t="shared" si="0"/>
        <v>0</v>
      </c>
      <c r="E53" s="265"/>
      <c r="F53" s="265"/>
      <c r="G53" s="265"/>
      <c r="H53" s="265"/>
    </row>
    <row r="54" spans="1:8" s="66" customFormat="1" ht="15" customHeight="1" x14ac:dyDescent="0.25">
      <c r="B54" s="34" t="s">
        <v>606</v>
      </c>
      <c r="C54" s="34" t="s">
        <v>604</v>
      </c>
      <c r="D54" s="348">
        <f t="shared" si="0"/>
        <v>0</v>
      </c>
      <c r="E54" s="265"/>
      <c r="F54" s="265"/>
      <c r="G54" s="265"/>
      <c r="H54" s="265"/>
    </row>
    <row r="55" spans="1:8" s="66" customFormat="1" ht="15" customHeight="1" x14ac:dyDescent="0.25">
      <c r="B55" s="34" t="s">
        <v>606</v>
      </c>
      <c r="C55" s="34" t="s">
        <v>604</v>
      </c>
      <c r="D55" s="348">
        <f t="shared" si="0"/>
        <v>0</v>
      </c>
      <c r="E55" s="265"/>
      <c r="F55" s="265"/>
      <c r="G55" s="265"/>
      <c r="H55" s="265"/>
    </row>
    <row r="56" spans="1:8" s="66" customFormat="1" ht="15" customHeight="1" x14ac:dyDescent="0.25">
      <c r="B56" s="34" t="s">
        <v>606</v>
      </c>
      <c r="C56" s="34" t="s">
        <v>604</v>
      </c>
      <c r="D56" s="348">
        <f t="shared" si="0"/>
        <v>0</v>
      </c>
      <c r="E56" s="265"/>
      <c r="F56" s="265"/>
      <c r="G56" s="265"/>
      <c r="H56" s="265"/>
    </row>
    <row r="57" spans="1:8" s="66" customFormat="1" ht="15" customHeight="1" x14ac:dyDescent="0.25">
      <c r="B57" s="34" t="s">
        <v>606</v>
      </c>
      <c r="C57" s="34" t="s">
        <v>604</v>
      </c>
      <c r="D57" s="348">
        <f t="shared" si="0"/>
        <v>0</v>
      </c>
      <c r="E57" s="265"/>
      <c r="F57" s="265"/>
      <c r="G57" s="265"/>
      <c r="H57" s="265"/>
    </row>
    <row r="58" spans="1:8" s="66" customFormat="1" ht="15" customHeight="1" x14ac:dyDescent="0.25">
      <c r="B58" s="34" t="s">
        <v>606</v>
      </c>
      <c r="C58" s="34" t="s">
        <v>604</v>
      </c>
      <c r="D58" s="348">
        <f t="shared" si="0"/>
        <v>0</v>
      </c>
      <c r="E58" s="265"/>
      <c r="F58" s="265"/>
      <c r="G58" s="265"/>
      <c r="H58" s="265"/>
    </row>
    <row r="59" spans="1:8" s="66" customFormat="1" ht="15" customHeight="1" x14ac:dyDescent="0.25">
      <c r="B59" s="34" t="s">
        <v>606</v>
      </c>
      <c r="C59" s="34" t="s">
        <v>604</v>
      </c>
      <c r="D59" s="348">
        <f t="shared" si="0"/>
        <v>0</v>
      </c>
      <c r="E59" s="265"/>
      <c r="F59" s="265"/>
      <c r="G59" s="265"/>
      <c r="H59" s="265"/>
    </row>
    <row r="60" spans="1:8" ht="15" customHeight="1" x14ac:dyDescent="0.25">
      <c r="A60" s="66"/>
      <c r="B60" s="67"/>
      <c r="D60" s="349">
        <f>SUM(E60:H60)</f>
        <v>0</v>
      </c>
      <c r="E60" s="350">
        <f>SUM(E10:E59)</f>
        <v>0</v>
      </c>
      <c r="F60" s="350">
        <f>SUM(F10:F59)</f>
        <v>0</v>
      </c>
      <c r="G60" s="350">
        <f>SUM(G10:G59)</f>
        <v>0</v>
      </c>
      <c r="H60" s="351">
        <f>SUM(H10:H59)</f>
        <v>0</v>
      </c>
    </row>
    <row r="61" spans="1:8" ht="15" customHeight="1" x14ac:dyDescent="0.25">
      <c r="A61" s="66"/>
      <c r="B61" s="67"/>
      <c r="D61" s="89"/>
      <c r="E61" s="89"/>
      <c r="F61" s="89"/>
      <c r="G61" s="89"/>
      <c r="H61" s="89"/>
    </row>
    <row r="62" spans="1:8" ht="15" customHeight="1" x14ac:dyDescent="0.25">
      <c r="A62" s="66"/>
      <c r="B62" s="172" t="s">
        <v>631</v>
      </c>
    </row>
    <row r="63" spans="1:8" s="66" customFormat="1" ht="15" customHeight="1" x14ac:dyDescent="0.25">
      <c r="B63" s="76" t="str">
        <f>""&amp;'Other Fair Value Assets-V1'!D44</f>
        <v>Core/Existing: Office</v>
      </c>
      <c r="C63" s="77" t="s">
        <v>381</v>
      </c>
      <c r="D63" s="347">
        <f>SUM(E63:H63)</f>
        <v>0</v>
      </c>
      <c r="E63" s="551"/>
      <c r="F63" s="551"/>
      <c r="G63" s="551"/>
      <c r="H63" s="551"/>
    </row>
    <row r="64" spans="1:8" s="66" customFormat="1" ht="15" customHeight="1" x14ac:dyDescent="0.25">
      <c r="B64" s="79" t="str">
        <f>""&amp;'Other Fair Value Assets-V1'!D45</f>
        <v>Core/Existing: Retail</v>
      </c>
      <c r="C64" s="68" t="s">
        <v>381</v>
      </c>
      <c r="D64" s="348">
        <f>SUM(E64:H64)</f>
        <v>0</v>
      </c>
      <c r="E64" s="551"/>
      <c r="F64" s="551"/>
      <c r="G64" s="551"/>
      <c r="H64" s="551"/>
    </row>
    <row r="65" spans="1:8" s="66" customFormat="1" ht="15" customHeight="1" x14ac:dyDescent="0.25">
      <c r="B65" s="79" t="str">
        <f>""&amp;'Other Fair Value Assets-V1'!D46</f>
        <v>Core/Existing: Multi-Family</v>
      </c>
      <c r="C65" s="68" t="s">
        <v>381</v>
      </c>
      <c r="D65" s="348">
        <f>SUM(E65:H65)</f>
        <v>0</v>
      </c>
      <c r="E65" s="551"/>
      <c r="F65" s="551"/>
      <c r="G65" s="551"/>
      <c r="H65" s="551"/>
    </row>
    <row r="66" spans="1:8" s="66" customFormat="1" ht="15" customHeight="1" x14ac:dyDescent="0.25">
      <c r="B66" s="79" t="str">
        <f>""&amp;'Other Fair Value Assets-V1'!D47</f>
        <v>Core/Existing: Hotel</v>
      </c>
      <c r="C66" s="68" t="s">
        <v>381</v>
      </c>
      <c r="D66" s="348">
        <f t="shared" ref="D66:D68" si="2">SUM(E66:H66)</f>
        <v>0</v>
      </c>
      <c r="E66" s="551"/>
      <c r="F66" s="551"/>
      <c r="G66" s="551"/>
      <c r="H66" s="551"/>
    </row>
    <row r="67" spans="1:8" s="66" customFormat="1" ht="15" customHeight="1" x14ac:dyDescent="0.25">
      <c r="B67" s="79" t="str">
        <f>""&amp;'Other Fair Value Assets-V1'!D48</f>
        <v>Core/Existing: Other</v>
      </c>
      <c r="C67" s="68" t="s">
        <v>381</v>
      </c>
      <c r="D67" s="348">
        <f t="shared" si="2"/>
        <v>0</v>
      </c>
      <c r="E67" s="551"/>
      <c r="F67" s="551"/>
      <c r="G67" s="551"/>
      <c r="H67" s="551"/>
    </row>
    <row r="68" spans="1:8" s="66" customFormat="1" ht="15" customHeight="1" x14ac:dyDescent="0.25">
      <c r="B68" s="79" t="str">
        <f>""&amp;'Other Fair Value Assets-V1'!D49</f>
        <v>Opportunistic / Development</v>
      </c>
      <c r="C68" s="68" t="s">
        <v>381</v>
      </c>
      <c r="D68" s="348">
        <f t="shared" si="2"/>
        <v>0</v>
      </c>
      <c r="E68" s="551"/>
      <c r="F68" s="551"/>
      <c r="G68" s="551"/>
      <c r="H68" s="551"/>
    </row>
    <row r="69" spans="1:8" s="66" customFormat="1" ht="15" customHeight="1" x14ac:dyDescent="0.25">
      <c r="B69" s="79" t="str">
        <f>""&amp;'Other Fair Value Assets-V1'!D50</f>
        <v>Unspecified</v>
      </c>
      <c r="C69" s="57" t="s">
        <v>381</v>
      </c>
      <c r="D69" s="348">
        <f>SUM(E69:H69)</f>
        <v>0</v>
      </c>
      <c r="E69" s="265"/>
      <c r="F69" s="265"/>
      <c r="G69" s="265"/>
      <c r="H69" s="265"/>
    </row>
    <row r="70" spans="1:8" ht="15" customHeight="1" x14ac:dyDescent="0.25">
      <c r="B70" s="81" t="s">
        <v>630</v>
      </c>
      <c r="C70" s="83" t="s">
        <v>381</v>
      </c>
      <c r="D70" s="349">
        <f>SUM(E70:H70)</f>
        <v>0</v>
      </c>
      <c r="E70" s="352">
        <f>SUM(E63:E69)</f>
        <v>0</v>
      </c>
      <c r="F70" s="352">
        <f>SUM(F63:F69)</f>
        <v>0</v>
      </c>
      <c r="G70" s="352">
        <f>SUM(G63:G69)</f>
        <v>0</v>
      </c>
      <c r="H70" s="353">
        <f>SUM(H63:H69)</f>
        <v>0</v>
      </c>
    </row>
    <row r="71" spans="1:8" s="66" customFormat="1" ht="15" customHeight="1" x14ac:dyDescent="0.25">
      <c r="B71" s="67"/>
      <c r="C71" s="68"/>
      <c r="D71" s="71"/>
      <c r="E71" s="71"/>
      <c r="F71" s="71"/>
      <c r="G71" s="71"/>
      <c r="H71" s="71"/>
    </row>
    <row r="72" spans="1:8" s="66" customFormat="1" ht="15" customHeight="1" x14ac:dyDescent="0.25">
      <c r="B72" s="172" t="s">
        <v>1018</v>
      </c>
      <c r="C72" s="68"/>
      <c r="D72" s="71"/>
      <c r="E72" s="71"/>
      <c r="F72" s="71"/>
      <c r="G72" s="71"/>
      <c r="H72" s="71"/>
    </row>
    <row r="73" spans="1:8" s="66" customFormat="1" ht="15" customHeight="1" x14ac:dyDescent="0.25">
      <c r="B73" s="76" t="s">
        <v>974</v>
      </c>
      <c r="C73" s="77" t="s">
        <v>381</v>
      </c>
      <c r="D73" s="982">
        <f>SUM(E73:H73)</f>
        <v>0</v>
      </c>
      <c r="E73" s="551"/>
      <c r="F73"/>
      <c r="G73"/>
      <c r="H73"/>
    </row>
    <row r="74" spans="1:8" s="66" customFormat="1" ht="15" customHeight="1" x14ac:dyDescent="0.25">
      <c r="B74" s="79" t="s">
        <v>975</v>
      </c>
      <c r="C74" s="68" t="s">
        <v>381</v>
      </c>
      <c r="D74" s="983">
        <f>SUM(E74:H74)</f>
        <v>0</v>
      </c>
      <c r="E74" s="551"/>
      <c r="F74"/>
      <c r="G74"/>
      <c r="H74"/>
    </row>
    <row r="75" spans="1:8" s="66" customFormat="1" ht="15" customHeight="1" x14ac:dyDescent="0.25">
      <c r="B75" s="79" t="s">
        <v>1016</v>
      </c>
      <c r="C75" s="57" t="s">
        <v>381</v>
      </c>
      <c r="D75" s="983">
        <f>SUM(E75:H75)</f>
        <v>0</v>
      </c>
      <c r="E75" s="551"/>
      <c r="F75" s="551"/>
      <c r="G75" s="551"/>
      <c r="H75" s="551"/>
    </row>
    <row r="76" spans="1:8" ht="15" customHeight="1" x14ac:dyDescent="0.25">
      <c r="B76" s="81" t="s">
        <v>1017</v>
      </c>
      <c r="C76" s="83" t="s">
        <v>381</v>
      </c>
      <c r="D76" s="349">
        <f>SUM(E76:H76)</f>
        <v>0</v>
      </c>
      <c r="E76" s="352">
        <f>SUM(E68:E75)</f>
        <v>0</v>
      </c>
      <c r="F76" s="352">
        <f>SUM(F68:F75)</f>
        <v>0</v>
      </c>
      <c r="G76" s="352">
        <f>SUM(G68:G75)</f>
        <v>0</v>
      </c>
      <c r="H76" s="353">
        <f>SUM(H68:H75)</f>
        <v>0</v>
      </c>
    </row>
    <row r="77" spans="1:8" ht="15" customHeight="1" x14ac:dyDescent="0.25">
      <c r="A77" s="66"/>
      <c r="B77" s="67"/>
      <c r="C77" s="58"/>
    </row>
    <row r="78" spans="1:8" ht="15" customHeight="1" x14ac:dyDescent="0.25">
      <c r="A78" s="66"/>
      <c r="B78" s="218" t="s">
        <v>654</v>
      </c>
      <c r="C78" s="58"/>
      <c r="D78" s="216"/>
    </row>
    <row r="79" spans="1:8" s="984" customFormat="1" ht="15" customHeight="1" x14ac:dyDescent="0.25">
      <c r="B79" s="985" t="s">
        <v>1322</v>
      </c>
      <c r="C79" s="986" t="s">
        <v>381</v>
      </c>
      <c r="D79" s="336">
        <f>F79</f>
        <v>0</v>
      </c>
      <c r="E79" s="591"/>
      <c r="F79" s="560"/>
      <c r="G79" s="591"/>
      <c r="H79" s="591"/>
    </row>
    <row r="80" spans="1:8" s="66" customFormat="1" ht="15" customHeight="1" x14ac:dyDescent="0.25">
      <c r="B80" s="884" t="s">
        <v>385</v>
      </c>
      <c r="C80" s="885" t="s">
        <v>381</v>
      </c>
      <c r="D80" s="348">
        <f>SUM(E80:H80)</f>
        <v>0</v>
      </c>
      <c r="E80" s="265"/>
      <c r="F80" s="265"/>
      <c r="G80" s="265"/>
      <c r="H80" s="265"/>
    </row>
    <row r="81" spans="1:8" ht="15" customHeight="1" x14ac:dyDescent="0.25">
      <c r="A81" s="66"/>
      <c r="B81" s="67"/>
      <c r="D81" s="70"/>
    </row>
    <row r="82" spans="1:8" ht="15" customHeight="1" x14ac:dyDescent="0.25">
      <c r="B82" s="491" t="s">
        <v>332</v>
      </c>
      <c r="C82" s="492"/>
      <c r="D82" s="346">
        <f>SUM(E82:H82)</f>
        <v>0</v>
      </c>
      <c r="E82" s="350">
        <f>E60+E70+E76+E79+E80</f>
        <v>0</v>
      </c>
      <c r="F82" s="350">
        <f t="shared" ref="F82:H82" si="3">F60+F70+F76+F79+F80</f>
        <v>0</v>
      </c>
      <c r="G82" s="350">
        <f t="shared" si="3"/>
        <v>0</v>
      </c>
      <c r="H82" s="351">
        <f t="shared" si="3"/>
        <v>0</v>
      </c>
    </row>
    <row r="85" spans="1:8" ht="15" customHeight="1" x14ac:dyDescent="0.25">
      <c r="B85" s="213"/>
      <c r="C85" s="215"/>
      <c r="D85" s="216"/>
      <c r="E85" s="216"/>
      <c r="F85" s="216"/>
      <c r="G85" s="216"/>
      <c r="H85" s="216"/>
    </row>
    <row r="86" spans="1:8" ht="15" customHeight="1" x14ac:dyDescent="0.25">
      <c r="B86" s="469"/>
      <c r="C86" s="372"/>
      <c r="D86" s="372"/>
      <c r="E86" s="372"/>
      <c r="F86" s="372"/>
      <c r="G86" s="372"/>
      <c r="H86" s="514"/>
    </row>
    <row r="87" spans="1:8" ht="15" customHeight="1" x14ac:dyDescent="0.25">
      <c r="B87" s="371" t="s">
        <v>686</v>
      </c>
      <c r="C87" s="372"/>
      <c r="D87" s="372"/>
      <c r="E87" s="372"/>
      <c r="F87" s="372"/>
      <c r="G87" s="372"/>
      <c r="H87" s="515"/>
    </row>
    <row r="88" spans="1:8" ht="15" customHeight="1" x14ac:dyDescent="0.25">
      <c r="B88" s="392" t="s">
        <v>716</v>
      </c>
      <c r="C88" s="372"/>
      <c r="D88" s="372"/>
      <c r="E88" s="372"/>
      <c r="F88" s="372"/>
      <c r="G88" s="372"/>
      <c r="H88" s="515"/>
    </row>
    <row r="89" spans="1:8" ht="15" customHeight="1" x14ac:dyDescent="0.25">
      <c r="B89" s="392" t="s">
        <v>717</v>
      </c>
      <c r="C89" s="372"/>
      <c r="D89" s="372"/>
      <c r="E89" s="372"/>
      <c r="F89" s="372"/>
      <c r="G89" s="372"/>
      <c r="H89" s="515"/>
    </row>
    <row r="90" spans="1:8" ht="15" customHeight="1" x14ac:dyDescent="0.25">
      <c r="B90" s="392"/>
      <c r="C90" s="372"/>
      <c r="D90" s="372"/>
      <c r="E90" s="372"/>
      <c r="F90" s="372"/>
      <c r="G90" s="372"/>
      <c r="H90" s="515"/>
    </row>
    <row r="91" spans="1:8" ht="15" customHeight="1" x14ac:dyDescent="0.25">
      <c r="B91" s="483" t="s">
        <v>705</v>
      </c>
      <c r="C91" s="372"/>
      <c r="D91" s="372"/>
      <c r="E91" s="372"/>
      <c r="F91" s="372"/>
      <c r="G91" s="372"/>
      <c r="H91" s="515"/>
    </row>
    <row r="92" spans="1:8" ht="15" customHeight="1" x14ac:dyDescent="0.25">
      <c r="B92" s="483" t="s">
        <v>612</v>
      </c>
      <c r="C92" s="372"/>
      <c r="D92" s="372"/>
      <c r="E92" s="372"/>
      <c r="F92" s="372"/>
      <c r="G92" s="372"/>
      <c r="H92" s="515"/>
    </row>
    <row r="93" spans="1:8" ht="15" customHeight="1" x14ac:dyDescent="0.25">
      <c r="B93" s="500"/>
      <c r="C93" s="372"/>
      <c r="D93" s="372"/>
      <c r="E93" s="372"/>
      <c r="F93" s="372"/>
      <c r="G93" s="372"/>
      <c r="H93" s="515"/>
    </row>
    <row r="94" spans="1:8" ht="15" customHeight="1" x14ac:dyDescent="0.25">
      <c r="B94" s="483" t="s">
        <v>718</v>
      </c>
      <c r="C94" s="372"/>
      <c r="D94" s="372"/>
      <c r="E94" s="372"/>
      <c r="F94" s="372"/>
      <c r="G94" s="372"/>
      <c r="H94" s="515"/>
    </row>
    <row r="95" spans="1:8" ht="15" customHeight="1" x14ac:dyDescent="0.25">
      <c r="B95" s="500"/>
      <c r="C95" s="478"/>
      <c r="D95" s="480"/>
      <c r="E95" s="480"/>
      <c r="F95" s="480"/>
      <c r="G95" s="480"/>
      <c r="H95" s="516"/>
    </row>
    <row r="96" spans="1:8" ht="15" customHeight="1" x14ac:dyDescent="0.25">
      <c r="B96" s="483" t="s">
        <v>1032</v>
      </c>
      <c r="C96" s="372"/>
      <c r="D96" s="372"/>
      <c r="E96" s="372"/>
      <c r="F96" s="372"/>
      <c r="G96" s="372"/>
      <c r="H96" s="515"/>
    </row>
    <row r="97" spans="2:8" ht="15" customHeight="1" x14ac:dyDescent="0.25">
      <c r="B97" s="500"/>
      <c r="C97" s="478"/>
      <c r="D97" s="480"/>
      <c r="E97" s="480"/>
      <c r="F97" s="480"/>
      <c r="G97" s="480"/>
      <c r="H97" s="516"/>
    </row>
    <row r="98" spans="2:8" ht="15" customHeight="1" x14ac:dyDescent="0.25">
      <c r="B98" s="482" t="s">
        <v>714</v>
      </c>
      <c r="C98" s="478"/>
      <c r="D98" s="480"/>
      <c r="E98" s="480"/>
      <c r="F98" s="480"/>
      <c r="G98" s="480"/>
      <c r="H98" s="516"/>
    </row>
    <row r="99" spans="2:8" ht="15" customHeight="1" x14ac:dyDescent="0.25">
      <c r="B99" s="483" t="s">
        <v>1014</v>
      </c>
      <c r="C99" s="372"/>
      <c r="D99" s="372"/>
      <c r="E99" s="372"/>
      <c r="F99" s="372"/>
      <c r="G99" s="372"/>
      <c r="H99" s="515"/>
    </row>
    <row r="100" spans="2:8" ht="15" customHeight="1" x14ac:dyDescent="0.25">
      <c r="B100" s="483"/>
      <c r="C100" s="372"/>
      <c r="D100" s="372"/>
      <c r="E100" s="372"/>
      <c r="F100" s="372"/>
      <c r="G100" s="372"/>
      <c r="H100" s="515"/>
    </row>
    <row r="101" spans="2:8" ht="15" customHeight="1" x14ac:dyDescent="0.25">
      <c r="B101" s="482" t="s">
        <v>1323</v>
      </c>
      <c r="C101" s="478"/>
      <c r="D101" s="480"/>
      <c r="E101" s="480"/>
      <c r="F101" s="480"/>
      <c r="G101" s="480"/>
      <c r="H101" s="516"/>
    </row>
    <row r="102" spans="2:8" ht="15" customHeight="1" x14ac:dyDescent="0.25">
      <c r="B102" s="483" t="s">
        <v>1324</v>
      </c>
      <c r="C102" s="372"/>
      <c r="D102" s="372"/>
      <c r="E102" s="372"/>
      <c r="F102" s="372"/>
      <c r="G102" s="372"/>
      <c r="H102" s="515"/>
    </row>
    <row r="103" spans="2:8" ht="15" customHeight="1" x14ac:dyDescent="0.25">
      <c r="B103" s="483" t="s">
        <v>1325</v>
      </c>
      <c r="C103" s="372"/>
      <c r="D103" s="372"/>
      <c r="E103" s="372"/>
      <c r="F103" s="372"/>
      <c r="G103" s="372"/>
      <c r="H103" s="515"/>
    </row>
    <row r="104" spans="2:8" ht="15" customHeight="1" x14ac:dyDescent="0.25">
      <c r="B104" s="483"/>
      <c r="C104" s="372"/>
      <c r="D104" s="372"/>
      <c r="E104" s="372"/>
      <c r="F104" s="372"/>
      <c r="G104" s="372"/>
      <c r="H104" s="515"/>
    </row>
    <row r="105" spans="2:8" ht="15" customHeight="1" x14ac:dyDescent="0.25">
      <c r="B105" s="483" t="s">
        <v>1326</v>
      </c>
      <c r="C105" s="372"/>
      <c r="D105" s="372"/>
      <c r="E105" s="372"/>
      <c r="F105" s="372"/>
      <c r="G105" s="372"/>
      <c r="H105" s="515"/>
    </row>
    <row r="106" spans="2:8" ht="15" customHeight="1" x14ac:dyDescent="0.25">
      <c r="B106" s="483" t="s">
        <v>1327</v>
      </c>
      <c r="C106" s="372"/>
      <c r="D106" s="372"/>
      <c r="E106" s="372"/>
      <c r="F106" s="372"/>
      <c r="G106" s="372"/>
      <c r="H106" s="515"/>
    </row>
    <row r="107" spans="2:8" ht="15" customHeight="1" x14ac:dyDescent="0.25">
      <c r="B107" s="483"/>
      <c r="C107" s="372"/>
      <c r="D107" s="372"/>
      <c r="E107" s="372"/>
      <c r="F107" s="372"/>
      <c r="G107" s="372"/>
      <c r="H107" s="515"/>
    </row>
    <row r="108" spans="2:8" ht="15" customHeight="1" x14ac:dyDescent="0.25">
      <c r="B108" s="483" t="s">
        <v>1328</v>
      </c>
      <c r="C108" s="372"/>
      <c r="D108" s="372"/>
      <c r="E108" s="372"/>
      <c r="F108" s="372"/>
      <c r="G108" s="372"/>
      <c r="H108" s="515"/>
    </row>
    <row r="109" spans="2:8" ht="15" customHeight="1" x14ac:dyDescent="0.25">
      <c r="B109" s="483" t="s">
        <v>1329</v>
      </c>
      <c r="C109" s="372"/>
      <c r="D109" s="372"/>
      <c r="E109" s="372"/>
      <c r="F109" s="372"/>
      <c r="G109" s="372"/>
      <c r="H109" s="515"/>
    </row>
    <row r="110" spans="2:8" ht="15" customHeight="1" x14ac:dyDescent="0.25">
      <c r="B110" s="483"/>
      <c r="C110" s="372"/>
      <c r="D110" s="372"/>
      <c r="E110" s="372"/>
      <c r="F110" s="372"/>
      <c r="G110" s="372"/>
      <c r="H110" s="515"/>
    </row>
    <row r="111" spans="2:8" ht="15" customHeight="1" x14ac:dyDescent="0.25">
      <c r="B111" s="483" t="s">
        <v>1330</v>
      </c>
      <c r="C111" s="372"/>
      <c r="D111" s="372"/>
      <c r="E111" s="372"/>
      <c r="F111" s="372"/>
      <c r="G111" s="372"/>
      <c r="H111" s="515"/>
    </row>
    <row r="112" spans="2:8" ht="15" customHeight="1" x14ac:dyDescent="0.25">
      <c r="B112" s="486"/>
      <c r="C112" s="478"/>
      <c r="D112" s="480"/>
      <c r="E112" s="480"/>
      <c r="F112" s="480"/>
      <c r="G112" s="480"/>
      <c r="H112" s="517"/>
    </row>
    <row r="113" spans="2:8" ht="15" customHeight="1" x14ac:dyDescent="0.25">
      <c r="B113" s="214"/>
      <c r="C113" s="221"/>
      <c r="D113" s="222"/>
      <c r="E113" s="222"/>
      <c r="F113" s="222"/>
      <c r="G113" s="222"/>
      <c r="H113" s="222"/>
    </row>
  </sheetData>
  <sheetProtection password="E0C8" sheet="1" objects="1" scenarios="1" formatCells="0" formatColumns="0" formatRows="0" insertRows="0"/>
  <mergeCells count="3">
    <mergeCell ref="G6:H6"/>
    <mergeCell ref="E6:F6"/>
    <mergeCell ref="D5:H5"/>
  </mergeCells>
  <dataValidations count="1">
    <dataValidation type="custom" allowBlank="1" showInputMessage="1" showErrorMessage="1" errorTitle="Data entry error:" error="Please enter a numeric value or leave blank!" sqref="E10:H59 F79:F80 E63:H69 G80:H80 E80 E73:E75 F75:H75">
      <formula1>OR(ISNUMBER(E10),ISBLANK(E10))</formula1>
    </dataValidation>
  </dataValidations>
  <pageMargins left="0.7" right="0.7" top="0.75" bottom="0.75" header="0.3" footer="0.3"/>
  <pageSetup scale="41" orientation="portrait" r:id="rId1"/>
  <headerFooter>
    <oddFooter>&amp;LPrinted: &amp;D&amp;R&amp;P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C18EC0-25E7-4714-A9E8-0C4B59DEB7E9}"/>
</file>

<file path=customXml/itemProps2.xml><?xml version="1.0" encoding="utf-8"?>
<ds:datastoreItem xmlns:ds="http://schemas.openxmlformats.org/officeDocument/2006/customXml" ds:itemID="{E3C9B94F-ADF6-423D-B29D-53FBBAD2AE3C}"/>
</file>

<file path=customXml/itemProps3.xml><?xml version="1.0" encoding="utf-8"?>
<ds:datastoreItem xmlns:ds="http://schemas.openxmlformats.org/officeDocument/2006/customXml" ds:itemID="{D3B73978-45E7-4346-8105-455CB36D03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517</vt:i4>
      </vt:variant>
    </vt:vector>
  </HeadingPairs>
  <TitlesOfParts>
    <vt:vector size="547" baseType="lpstr">
      <vt:lpstr>Cover Sheet</vt:lpstr>
      <vt:lpstr>Glossary</vt:lpstr>
      <vt:lpstr>Regional Groupings</vt:lpstr>
      <vt:lpstr>Equity by Geography</vt:lpstr>
      <vt:lpstr>Equity Spot-Vol Grid</vt:lpstr>
      <vt:lpstr>Other Equity</vt:lpstr>
      <vt:lpstr>FX Spot</vt:lpstr>
      <vt:lpstr>FX Vega</vt:lpstr>
      <vt:lpstr>Rates DV01</vt:lpstr>
      <vt:lpstr>Rates Vega</vt:lpstr>
      <vt:lpstr>Other Rates</vt:lpstr>
      <vt:lpstr>Energy</vt:lpstr>
      <vt:lpstr>Metals</vt:lpstr>
      <vt:lpstr>Ags &amp; Softs</vt:lpstr>
      <vt:lpstr>Commodity Indices</vt:lpstr>
      <vt:lpstr>Commodity Spot-Vol Grids</vt:lpstr>
      <vt:lpstr>Securitized Products</vt:lpstr>
      <vt:lpstr>Agencies</vt:lpstr>
      <vt:lpstr>Munis</vt:lpstr>
      <vt:lpstr>ARS</vt:lpstr>
      <vt:lpstr>Corporate Credit-Advanced</vt:lpstr>
      <vt:lpstr>Corporate Credit-EM</vt:lpstr>
      <vt:lpstr>Sovereign Credit</vt:lpstr>
      <vt:lpstr>Credit Correlation</vt:lpstr>
      <vt:lpstr>IDR- Corporate Credit</vt:lpstr>
      <vt:lpstr>IDR-Jump To Default</vt:lpstr>
      <vt:lpstr>Private Equity-V1</vt:lpstr>
      <vt:lpstr>Private Equity-V2</vt:lpstr>
      <vt:lpstr>Other Fair Value Assets-V1</vt:lpstr>
      <vt:lpstr>Other Fair Value Assets-V2</vt:lpstr>
      <vt:lpstr>Comm_Ags_Delta</vt:lpstr>
      <vt:lpstr>Comm_Ags_DeltaTotal</vt:lpstr>
      <vt:lpstr>Comm_Ags_EndCol</vt:lpstr>
      <vt:lpstr>Comm_Ags_Gamma</vt:lpstr>
      <vt:lpstr>Comm_Ags_StartCol</vt:lpstr>
      <vt:lpstr>Comm_Ags_Vega</vt:lpstr>
      <vt:lpstr>Comm_AgsSV_SpotVals</vt:lpstr>
      <vt:lpstr>Comm_AgsSV_VolVals</vt:lpstr>
      <vt:lpstr>Comm_BaseMetalsSV_SpotVals</vt:lpstr>
      <vt:lpstr>Comm_BaseMetalsSV_VolVals</vt:lpstr>
      <vt:lpstr>Comm_CoalSV_SpotVals</vt:lpstr>
      <vt:lpstr>Comm_CoalSV_VolVals</vt:lpstr>
      <vt:lpstr>Comm_EmissionsSV_SpotVals</vt:lpstr>
      <vt:lpstr>Comm_EmissionsSV_VolVals</vt:lpstr>
      <vt:lpstr>Comm_Energy_CoalEndCol</vt:lpstr>
      <vt:lpstr>Comm_Energy_CoalStartCol</vt:lpstr>
      <vt:lpstr>Comm_Energy_Delta</vt:lpstr>
      <vt:lpstr>Comm_Energy_DeltaTotal</vt:lpstr>
      <vt:lpstr>Comm_Energy_EmissionsEndCol</vt:lpstr>
      <vt:lpstr>Comm_Energy_EmissionsStartCol</vt:lpstr>
      <vt:lpstr>Comm_Energy_FreightEndCol</vt:lpstr>
      <vt:lpstr>Comm_Energy_FreightStartCol</vt:lpstr>
      <vt:lpstr>Comm_Energy_Gamma</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Comm_FreightSV_SpotVals</vt:lpstr>
      <vt:lpstr>Comm_FreightSV_VolVals</vt:lpstr>
      <vt:lpstr>Comm_GridVolMethod</vt:lpstr>
      <vt:lpstr>Comm_IndexSV_SpotVals</vt:lpstr>
      <vt:lpstr>Comm_IndexSV_VolVals</vt:lpstr>
      <vt:lpstr>Comm_Indices_Delta</vt:lpstr>
      <vt:lpstr>Comm_Indices_DeltaTotal</vt:lpstr>
      <vt:lpstr>Comm_Indices_EndCol</vt:lpstr>
      <vt:lpstr>Comm_Indices_Gamma</vt:lpstr>
      <vt:lpstr>Comm_Indices_StartCol</vt:lpstr>
      <vt:lpstr>Comm_Indices_Vega</vt:lpstr>
      <vt:lpstr>Comm_Metals_BaseEndCol</vt:lpstr>
      <vt:lpstr>Comm_Metals_BaseStartCol</vt:lpstr>
      <vt:lpstr>Comm_Metals_Delta</vt:lpstr>
      <vt:lpstr>Comm_Metals_DeltaTotal</vt:lpstr>
      <vt:lpstr>Comm_Metals_Gamma</vt:lpstr>
      <vt:lpstr>Comm_Metals_PrecEndCol</vt:lpstr>
      <vt:lpstr>Comm_Metals_PrecStartCol</vt:lpstr>
      <vt:lpstr>Comm_Metals_Unspecified</vt:lpstr>
      <vt:lpstr>Comm_Metals_Vega</vt:lpstr>
      <vt:lpstr>Comm_NatGasSV_SpotVals</vt:lpstr>
      <vt:lpstr>Comm_NatGasSV_VolVals</vt:lpstr>
      <vt:lpstr>Comm_OilSV_SpotVals</vt:lpstr>
      <vt:lpstr>Comm_OilSV_VolVals</vt:lpstr>
      <vt:lpstr>Comm_OtherEnergySV_SpotVals</vt:lpstr>
      <vt:lpstr>Comm_OtherEnergySV_VolVals</vt:lpstr>
      <vt:lpstr>Comm_PowerSV_SpotVals</vt:lpstr>
      <vt:lpstr>Comm_PowerSV_VolVals</vt:lpstr>
      <vt:lpstr>Comm_PrecMetalsSV_SpotVals</vt:lpstr>
      <vt:lpstr>Comm_PrecMetalsSV_VolVals</vt:lpstr>
      <vt:lpstr>Credit_AdvEconCorp_AbsSlideVals</vt:lpstr>
      <vt:lpstr>Credit_AdvEconCorp_Bonds</vt:lpstr>
      <vt:lpstr>Credit_AdvEconCorp_Bonds_Tenors</vt:lpstr>
      <vt:lpstr>Credit_AdvEconCorp_CoveredBonds</vt:lpstr>
      <vt:lpstr>Credit_AdvEconCorp_CoveredBonds_Tenors</vt:lpstr>
      <vt:lpstr>Credit_AdvEconCorp_CS01</vt:lpstr>
      <vt:lpstr>Credit_AdvEconCorp_IndexCDS</vt:lpstr>
      <vt:lpstr>Credit_AdvEconCorp_IndexCDS_Tenors</vt:lpstr>
      <vt:lpstr>Credit_AdvEconCorp_IndexOptions</vt:lpstr>
      <vt:lpstr>Credit_AdvEconCorp_IndexOptions_Tenors</vt:lpstr>
      <vt:lpstr>Credit_AdvEconCorp_IndexTranches</vt:lpstr>
      <vt:lpstr>Credit_AdvEconCorp_IndexTranches_Tenors</vt:lpstr>
      <vt:lpstr>Credit_AdvEconCorp_LoanCDS</vt:lpstr>
      <vt:lpstr>Credit_AdvEconCorp_LoanCDS_Tenors</vt:lpstr>
      <vt:lpstr>Credit_AdvEconCorp_LoanIndexCDS</vt:lpstr>
      <vt:lpstr>Credit_AdvEconCorp_LoanIndexCDS_Tenors</vt:lpstr>
      <vt:lpstr>Credit_AdvEconCorp_Loans</vt:lpstr>
      <vt:lpstr>Credit_AdvEconCorp_Loans_Tenors</vt:lpstr>
      <vt:lpstr>Credit_AdvEconCorp_MV</vt:lpstr>
      <vt:lpstr>Credit_AdvEconCorp_Notional</vt:lpstr>
      <vt:lpstr>Credit_AdvEconCorp_Other</vt:lpstr>
      <vt:lpstr>Credit_AdvEconCorp_Other_Tenors</vt:lpstr>
      <vt:lpstr>Credit_AdvEconCorp_RelSlideVals</vt:lpstr>
      <vt:lpstr>Credit_AdvEconCorp_SNCDS</vt:lpstr>
      <vt:lpstr>Credit_AdvEconCorp_SNCDS_Tenors</vt:lpstr>
      <vt:lpstr>Credit_Agencies_NonUS</vt:lpstr>
      <vt:lpstr>Credit_Agencies_NonUS_Total</vt:lpstr>
      <vt:lpstr>Credit_Agencies_USCommercial</vt:lpstr>
      <vt:lpstr>Credit_Agencies_USCommercial_Total</vt:lpstr>
      <vt:lpstr>Credit_Agencies_USResi</vt:lpstr>
      <vt:lpstr>Credit_Agencies_USResi_Total</vt:lpstr>
      <vt:lpstr>Credit_Agency_AbsSlideVals</vt:lpstr>
      <vt:lpstr>Credit_Agency_CS01</vt:lpstr>
      <vt:lpstr>Credit_Agency_DV01</vt:lpstr>
      <vt:lpstr>Credit_Agency_MV</vt:lpstr>
      <vt:lpstr>Credit_Agency_Prepayments</vt:lpstr>
      <vt:lpstr>Credit_Agency_RelSlideVals</vt:lpstr>
      <vt:lpstr>Credit_Agency_Total</vt:lpstr>
      <vt:lpstr>Credit_ARS_ARPS</vt:lpstr>
      <vt:lpstr>Credit_ARS_ARPS_Tenors</vt:lpstr>
      <vt:lpstr>Credit_ARS_CARS</vt:lpstr>
      <vt:lpstr>Credit_ARS_CARS_Tenors</vt:lpstr>
      <vt:lpstr>Credit_ARS_CS01</vt:lpstr>
      <vt:lpstr>Credit_ARS_DV01</vt:lpstr>
      <vt:lpstr>Credit_ARS_MARS</vt:lpstr>
      <vt:lpstr>Credit_ARS_MARS_Tenors</vt:lpstr>
      <vt:lpstr>Credit_ARS_MV</vt:lpstr>
      <vt:lpstr>Credit_ARS_Other</vt:lpstr>
      <vt:lpstr>Credit_ARS_Other_Tenors</vt:lpstr>
      <vt:lpstr>Credit_ARS_SLARS</vt:lpstr>
      <vt:lpstr>Credit_ARS_SLARS_Tenors</vt:lpstr>
      <vt:lpstr>Credit_EMCorp_AbsSlideVals</vt:lpstr>
      <vt:lpstr>Credit_EMCorp_Bonds</vt:lpstr>
      <vt:lpstr>Credit_EMCorp_Bonds_Tenors</vt:lpstr>
      <vt:lpstr>Credit_EMCorp_CoveredBonds</vt:lpstr>
      <vt:lpstr>Credit_EMCorp_CoveredBonds_Tenors</vt:lpstr>
      <vt:lpstr>Credit_EMCorp_CS01</vt:lpstr>
      <vt:lpstr>Credit_EMCorp_IndexCDS</vt:lpstr>
      <vt:lpstr>Credit_EMCorp_IndexCDS_Tenors</vt:lpstr>
      <vt:lpstr>Credit_EMCorp_IndexOptions</vt:lpstr>
      <vt:lpstr>Credit_EMCorp_IndexOptions_Tenors</vt:lpstr>
      <vt:lpstr>Credit_EMCorp_IndexTranches</vt:lpstr>
      <vt:lpstr>Credit_EMCorp_IndexTranches_Tenors</vt:lpstr>
      <vt:lpstr>Credit_EMCorp_LoanCDS</vt:lpstr>
      <vt:lpstr>Credit_EMCorp_LoanCDS_Tenors</vt:lpstr>
      <vt:lpstr>Credit_EMCorp_LoanIndexCDS</vt:lpstr>
      <vt:lpstr>Credit_EMCorp_LoanIndexCDS_Tenors</vt:lpstr>
      <vt:lpstr>Credit_EMCorp_Loans</vt:lpstr>
      <vt:lpstr>Credit_EMCorp_Loans_Tenors</vt:lpstr>
      <vt:lpstr>Credit_EMCorp_MV</vt:lpstr>
      <vt:lpstr>Credit_EMCorp_Notional</vt:lpstr>
      <vt:lpstr>Credit_EMCorp_Other</vt:lpstr>
      <vt:lpstr>Credit_EMCorp_Other_Tenors</vt:lpstr>
      <vt:lpstr>Credit_EMCorp_RelSlideVals</vt:lpstr>
      <vt:lpstr>Credit_EMCorp_SNCDS</vt:lpstr>
      <vt:lpstr>Credit_EMCorp_SNCDS_Tenors</vt:lpstr>
      <vt:lpstr>Credit_Munis_AbsSlideVals</vt:lpstr>
      <vt:lpstr>Credit_Munis_Bonds</vt:lpstr>
      <vt:lpstr>Credit_Munis_Bonds_Tenors</vt:lpstr>
      <vt:lpstr>Credit_Munis_CDS</vt:lpstr>
      <vt:lpstr>Credit_Munis_CDS_Tenors</vt:lpstr>
      <vt:lpstr>Credit_Munis_CS01</vt:lpstr>
      <vt:lpstr>Credit_Munis_DV01</vt:lpstr>
      <vt:lpstr>Credit_Munis_Indices</vt:lpstr>
      <vt:lpstr>Credit_Munis_Indices_Tenors</vt:lpstr>
      <vt:lpstr>Credit_Munis_Loans</vt:lpstr>
      <vt:lpstr>Credit_Munis_Loans_Tenors</vt:lpstr>
      <vt:lpstr>Credit_Munis_MV</vt:lpstr>
      <vt:lpstr>Credit_Munis_Other</vt:lpstr>
      <vt:lpstr>Credit_Munis_Other_Tenors</vt:lpstr>
      <vt:lpstr>Credit_Munis_RelSlideVals</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Credit_SecProds_NotionalSection</vt:lpstr>
      <vt:lpstr>Credit_SecProds_OtherEndCol</vt:lpstr>
      <vt:lpstr>Credit_SecProds_OtherStartCol</vt:lpstr>
      <vt:lpstr>Credit_SecProds_RMBSEndCol</vt:lpstr>
      <vt:lpstr>Credit_SecProds_RMBSStartCol</vt:lpstr>
      <vt:lpstr>Credit_Sov_AbsSlideVals</vt:lpstr>
      <vt:lpstr>Credit_Sov_AdvancedEconomies</vt:lpstr>
      <vt:lpstr>Credit_Sov_AsiaExJapan</vt:lpstr>
      <vt:lpstr>Credit_Sov_Credit_IDRMV</vt:lpstr>
      <vt:lpstr>Credit_Sov_CreditMV</vt:lpstr>
      <vt:lpstr>Credit_Sov_CS01</vt:lpstr>
      <vt:lpstr>Credit_Sov_EmergingEurope</vt:lpstr>
      <vt:lpstr>Credit_Sov_GlobalTotal</vt:lpstr>
      <vt:lpstr>Credit_Sov_IDRNotional</vt:lpstr>
      <vt:lpstr>Credit_Sov_Latam</vt:lpstr>
      <vt:lpstr>Credit_Sov_MENA</vt:lpstr>
      <vt:lpstr>Credit_Sov_Notional</vt:lpstr>
      <vt:lpstr>Credit_Sov_RelSlideVals</vt:lpstr>
      <vt:lpstr>Credit_Sov_SubSaharanAfrica</vt:lpstr>
      <vt:lpstr>Credit_Sov_Supranationals</vt:lpstr>
      <vt:lpstr>CreditCorr_CDXOther</vt:lpstr>
      <vt:lpstr>CreditCorr_HY</vt:lpstr>
      <vt:lpstr>CreditCorr_IG</vt:lpstr>
      <vt:lpstr>CreditCorr_ItraxxMain</vt:lpstr>
      <vt:lpstr>CreditCorr_ItraxxOther</vt:lpstr>
      <vt:lpstr>CreditCorr_LCDX</vt:lpstr>
      <vt:lpstr>CreditCorr_MVLong_Bespoke</vt:lpstr>
      <vt:lpstr>CreditCorr_MVLong_Index</vt:lpstr>
      <vt:lpstr>CreditCorr_MVShort_Bespoke</vt:lpstr>
      <vt:lpstr>CreditCorr_MVShort_Index</vt:lpstr>
      <vt:lpstr>CreditCorr_NotionalLong_Bespoke</vt:lpstr>
      <vt:lpstr>CreditCorr_NotionalLong_Index</vt:lpstr>
      <vt:lpstr>CreditCorr_NotionalShort_Bespoke</vt:lpstr>
      <vt:lpstr>CreditCorr_NotionalShort_Index</vt:lpstr>
      <vt:lpstr>CreditCorr_XO</vt:lpstr>
      <vt:lpstr>CreditCorrTenors</vt:lpstr>
      <vt:lpstr>Agencies!Effective_Date</vt:lpstr>
      <vt:lpstr>'Ags &amp; Softs'!Effective_Date</vt:lpstr>
      <vt:lpstr>ARS!Effective_Date</vt:lpstr>
      <vt:lpstr>'Commodity Indices'!Effective_Date</vt:lpstr>
      <vt:lpstr>'Commodity Spot-Vol Grids'!Effective_Date</vt:lpstr>
      <vt:lpstr>'Corporate Credit-Advanced'!Effective_Date</vt:lpstr>
      <vt:lpstr>'Corporate Credit-EM'!Effective_Date</vt:lpstr>
      <vt:lpstr>'Credit Correlation'!Effective_Date</vt:lpstr>
      <vt:lpstr>Energy!Effective_Date</vt:lpstr>
      <vt:lpstr>'Equity by Geography'!Effective_Date</vt:lpstr>
      <vt:lpstr>'Equity Spot-Vol Grid'!Effective_Date</vt:lpstr>
      <vt:lpstr>'FX Spot'!Effective_Date</vt:lpstr>
      <vt:lpstr>'FX Vega'!Effective_Date</vt:lpstr>
      <vt:lpstr>'IDR- Corporate Credit'!Effective_Date</vt:lpstr>
      <vt:lpstr>'IDR-Jump To Default'!Effective_Date</vt:lpstr>
      <vt:lpstr>Metals!Effective_Date</vt:lpstr>
      <vt:lpstr>Munis!Effective_Date</vt:lpstr>
      <vt:lpstr>'Other Equity'!Effective_Date</vt:lpstr>
      <vt:lpstr>'Other Fair Value Assets-V1'!Effective_Date</vt:lpstr>
      <vt:lpstr>'Other Fair Value Assets-V2'!Effective_Date</vt:lpstr>
      <vt:lpstr>'Other Rates'!Effective_Date</vt:lpstr>
      <vt:lpstr>'Private Equity-V1'!Effective_Date</vt:lpstr>
      <vt:lpstr>'Private Equity-V2'!Effective_Date</vt:lpstr>
      <vt:lpstr>'Rates DV01'!Effective_Date</vt:lpstr>
      <vt:lpstr>'Rates Vega'!Effective_Date</vt:lpstr>
      <vt:lpstr>'Securitized Products'!Effective_Date</vt:lpstr>
      <vt:lpstr>'Sovereign Credit'!Effective_Date</vt:lpstr>
      <vt:lpstr>EffectiveDate</vt:lpstr>
      <vt:lpstr>EQByCountry_AdvancedEconomies</vt:lpstr>
      <vt:lpstr>EQByCountry_AdvancedEconomies_Total</vt:lpstr>
      <vt:lpstr>EQByCountry_AsiaExJapan</vt:lpstr>
      <vt:lpstr>EQByCountry_AsiaExJapan_Total</vt:lpstr>
      <vt:lpstr>EQByCountry_CrossRegional</vt:lpstr>
      <vt:lpstr>EQByCountry_CrossRegional_Total</vt:lpstr>
      <vt:lpstr>EQByCountry_EmergingEurope</vt:lpstr>
      <vt:lpstr>EQByCountry_EmergingEurope_Total</vt:lpstr>
      <vt:lpstr>EQByCountry_Latam</vt:lpstr>
      <vt:lpstr>EQByCountry_Latam_Total</vt:lpstr>
      <vt:lpstr>EQByCountry_MENA</vt:lpstr>
      <vt:lpstr>EQByCountry_MENA_Total</vt:lpstr>
      <vt:lpstr>EQByCountry_SubSaharanAfrica</vt:lpstr>
      <vt:lpstr>EQByCountry_SubSaharanAfrica_Total</vt:lpstr>
      <vt:lpstr>EQDelta</vt:lpstr>
      <vt:lpstr>EQDeltaByCountry</vt:lpstr>
      <vt:lpstr>EQDividendRegion</vt:lpstr>
      <vt:lpstr>EQDividendTenors</vt:lpstr>
      <vt:lpstr>EQDividendTotal</vt:lpstr>
      <vt:lpstr>EQGamma</vt:lpstr>
      <vt:lpstr>EQGlobalTotal</vt:lpstr>
      <vt:lpstr>EQGridVolMethod</vt:lpstr>
      <vt:lpstr>EQSpotSlideVals</vt:lpstr>
      <vt:lpstr>EQSV_PostShockDeltas</vt:lpstr>
      <vt:lpstr>EQSV_PostShockGammas</vt:lpstr>
      <vt:lpstr>EQSV_PostShockVegas</vt:lpstr>
      <vt:lpstr>EQSV_PostVolShockVegas</vt:lpstr>
      <vt:lpstr>EQSV_SpotVals</vt:lpstr>
      <vt:lpstr>EQSV_VolVals</vt:lpstr>
      <vt:lpstr>EQVega</vt:lpstr>
      <vt:lpstr>EQVolTenors</vt:lpstr>
      <vt:lpstr>FXDelta</vt:lpstr>
      <vt:lpstr>FXGamma</vt:lpstr>
      <vt:lpstr>FXSpot_OtherVsUSD</vt:lpstr>
      <vt:lpstr>FXSpotCurrency1</vt:lpstr>
      <vt:lpstr>FXSpotCurrency2</vt:lpstr>
      <vt:lpstr>FXSpotSlideVals</vt:lpstr>
      <vt:lpstr>FXVegaCurrency1</vt:lpstr>
      <vt:lpstr>FXVegaCurrency2</vt:lpstr>
      <vt:lpstr>FXVegaEndRow</vt:lpstr>
      <vt:lpstr>FXVegaTenors</vt:lpstr>
      <vt:lpstr>IDRCC_TableA_AdvEcon_MVLongs</vt:lpstr>
      <vt:lpstr>IDRCC_TableA_AdvEcon_MVShorts</vt:lpstr>
      <vt:lpstr>IDRCC_TableA_AdvEcon_NotionalLongs</vt:lpstr>
      <vt:lpstr>IDRCC_TableA_AdvEcon_NotionalShorts</vt:lpstr>
      <vt:lpstr>IDRCC_TableA_EM_MVLongs</vt:lpstr>
      <vt:lpstr>IDRCC_TableA_EM_MVShorts</vt:lpstr>
      <vt:lpstr>IDRCC_TableA_EM_NotionalLongs</vt:lpstr>
      <vt:lpstr>IDRCC_TableA_EM_NotionalShorts</vt:lpstr>
      <vt:lpstr>IDRCC_TableA_Total</vt:lpstr>
      <vt:lpstr>IDRCC_TableB_Indices_MVLongs</vt:lpstr>
      <vt:lpstr>IDRCC_TableB_Indices_MVShorts</vt:lpstr>
      <vt:lpstr>IDRCC_TableB_Indices_NotionalLongs</vt:lpstr>
      <vt:lpstr>IDRCC_TableB_Indices_NotionalShorts</vt:lpstr>
      <vt:lpstr>IDRCC_TableB_Options_MVLongs</vt:lpstr>
      <vt:lpstr>IDRCC_TableB_Options_MVShorts</vt:lpstr>
      <vt:lpstr>IDRCC_TableB_Options_NotionalLongs</vt:lpstr>
      <vt:lpstr>IDRCC_TableB_Options_NotionalShorts</vt:lpstr>
      <vt:lpstr>IDRCC_TableB_Total</vt:lpstr>
      <vt:lpstr>IDRCC_TableB_Tranches_MVLongs</vt:lpstr>
      <vt:lpstr>IDRCC_TableB_Tranches_MVShorts</vt:lpstr>
      <vt:lpstr>IDRCC_TableB_Tranches_NotionalLongs</vt:lpstr>
      <vt:lpstr>IDRCC_TableB_Tranches_NotionalShorts</vt:lpstr>
      <vt:lpstr>IDRCC_TableC_CLO_MVLongs</vt:lpstr>
      <vt:lpstr>IDRCC_TableC_CLO_MVShorts</vt:lpstr>
      <vt:lpstr>IDRCC_TableC_CLO_NotionalLongs</vt:lpstr>
      <vt:lpstr>IDRCC_TableC_CLO_NotionalShorts</vt:lpstr>
      <vt:lpstr>IDRCC_TableC_Other_MVLongs</vt:lpstr>
      <vt:lpstr>IDRCC_TableC_Other_MVShorts</vt:lpstr>
      <vt:lpstr>IDRCC_TableC_Other_NotionalLongs</vt:lpstr>
      <vt:lpstr>IDRCC_TableC_Other_NotionalShorts</vt:lpstr>
      <vt:lpstr>IDRCC_TableC_Total</vt:lpstr>
      <vt:lpstr>IDRCC_TableD_AdvEcon_MVLongs</vt:lpstr>
      <vt:lpstr>IDRCC_TableD_AdvEcon_MVShorts</vt:lpstr>
      <vt:lpstr>IDRCC_TableD_AdvEcon_NotionalLongs</vt:lpstr>
      <vt:lpstr>IDRCC_TableD_AdvEcon_NotionalShorts</vt:lpstr>
      <vt:lpstr>IDRCC_TableD_EM_MVLongs</vt:lpstr>
      <vt:lpstr>IDRCC_TableD_EM_MVShorts</vt:lpstr>
      <vt:lpstr>IDRCC_TableD_EM_NotionalLongs</vt:lpstr>
      <vt:lpstr>IDRCC_TableD_EM_NotionalShorts</vt:lpstr>
      <vt:lpstr>IDRCC_TableD_Total</vt:lpstr>
      <vt:lpstr>IDRCC_TableE_AdvEcon_MVLongs</vt:lpstr>
      <vt:lpstr>IDRCC_TableE_AdvEcon_MVShorts</vt:lpstr>
      <vt:lpstr>IDRCC_TableE_AdvEcon_NotionalLongs</vt:lpstr>
      <vt:lpstr>IDRCC_TableE_AdvEcon_NotionalShorts</vt:lpstr>
      <vt:lpstr>IDRCC_TableE_EM_MVLongs</vt:lpstr>
      <vt:lpstr>IDRCC_TableE_EM_MVShorts</vt:lpstr>
      <vt:lpstr>IDRCC_TableE_EM_NotionalLongs</vt:lpstr>
      <vt:lpstr>IDRCC_TableE_EM_NotionalShorts</vt:lpstr>
      <vt:lpstr>IDRCC_TableE_Total</vt:lpstr>
      <vt:lpstr>IDRCC_TableF_AdvEcon_MVLongs</vt:lpstr>
      <vt:lpstr>IDRCC_TableF_AdvEcon_MVShorts</vt:lpstr>
      <vt:lpstr>IDRCC_TableF_AdvEcon_NotionalLongs</vt:lpstr>
      <vt:lpstr>IDRCC_TableF_AdvEcon_NotionalShorts</vt:lpstr>
      <vt:lpstr>IDRCC_TableF_EM_MVLongs</vt:lpstr>
      <vt:lpstr>IDRCC_TableF_EM_MVShorts</vt:lpstr>
      <vt:lpstr>IDRCC_TableF_EM_NotionalLongs</vt:lpstr>
      <vt:lpstr>IDRCC_TableF_EM_NotionalShorts</vt:lpstr>
      <vt:lpstr>IDRCC_TableF_Total</vt:lpstr>
      <vt:lpstr>IDRCC_TableG_AdvEcon_MVLongs</vt:lpstr>
      <vt:lpstr>IDRCC_TableG_AdvEcon_MVShorts</vt:lpstr>
      <vt:lpstr>IDRCC_TableG_AdvEcon_NotionalLongs</vt:lpstr>
      <vt:lpstr>IDRCC_TableG_AdvEcon_NotionalShorts</vt:lpstr>
      <vt:lpstr>IDRCC_TableG_EM_MVLongs</vt:lpstr>
      <vt:lpstr>IDRCC_TableG_EM_MVShorts</vt:lpstr>
      <vt:lpstr>IDRCC_TableG_EM_NotionalLongs</vt:lpstr>
      <vt:lpstr>IDRCC_TableG_EM_NotionalShorts</vt:lpstr>
      <vt:lpstr>IDRCC_TableG_Total</vt:lpstr>
      <vt:lpstr>IDRJTDLongs_A</vt:lpstr>
      <vt:lpstr>IDRJTDLongs_AA</vt:lpstr>
      <vt:lpstr>IDRJTDLongs_AAA</vt:lpstr>
      <vt:lpstr>IDRJTDLongs_B</vt:lpstr>
      <vt:lpstr>IDRJTDLongs_BB</vt:lpstr>
      <vt:lpstr>IDRJTDLongs_BBB</vt:lpstr>
      <vt:lpstr>IDRJTDLongs_BelowB_Defaulted</vt:lpstr>
      <vt:lpstr>IDRJTDLongs_BelowB_NonDefaulted</vt:lpstr>
      <vt:lpstr>IDRJTDLongs_BelowB_Unknown</vt:lpstr>
      <vt:lpstr>IDRJTDLongs_Country</vt:lpstr>
      <vt:lpstr>IDRJTDLongs_Industry</vt:lpstr>
      <vt:lpstr>IDRJTDLongs_IssuerName</vt:lpstr>
      <vt:lpstr>IDRJTDLongs_JTD</vt:lpstr>
      <vt:lpstr>IDRJTDLongs_Rating</vt:lpstr>
      <vt:lpstr>IDRJTDLongs_RecoveryRate</vt:lpstr>
      <vt:lpstr>IDRJTDLongs_Unrated</vt:lpstr>
      <vt:lpstr>IDRJTDShorts_A</vt:lpstr>
      <vt:lpstr>IDRJTDShorts_AA</vt:lpstr>
      <vt:lpstr>IDRJTDShorts_AAA</vt:lpstr>
      <vt:lpstr>IDRJTDShorts_B</vt:lpstr>
      <vt:lpstr>IDRJTDShorts_BB</vt:lpstr>
      <vt:lpstr>IDRJTDShorts_BBB</vt:lpstr>
      <vt:lpstr>IDRJTDShorts_BelowB_Defaulted</vt:lpstr>
      <vt:lpstr>IDRJTDShorts_BelowB_NonDefaulted</vt:lpstr>
      <vt:lpstr>IDRJTDShorts_BelowB_Unknown</vt:lpstr>
      <vt:lpstr>IDRJTDShorts_Country</vt:lpstr>
      <vt:lpstr>IDRJTDShorts_Industry</vt:lpstr>
      <vt:lpstr>IDRJTDShorts_IssuerName</vt:lpstr>
      <vt:lpstr>IDRJTDShorts_JTD</vt:lpstr>
      <vt:lpstr>IDRJTDShorts_Rating</vt:lpstr>
      <vt:lpstr>IDRJTDShorts_RecoveryRate</vt:lpstr>
      <vt:lpstr>IDRJTDShorts_Unrated</vt:lpstr>
      <vt:lpstr>InstitutionName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IRDV01DirectionalEnd_AdvancedEconomies</vt:lpstr>
      <vt:lpstr>IRDV01DirectionalEnd_AsiaExJapan</vt:lpstr>
      <vt:lpstr>IRDV01DirectionalEnd_AUD</vt:lpstr>
      <vt:lpstr>IRDV01DirectionalEnd_CAD</vt:lpstr>
      <vt:lpstr>IRDV01DirectionalEnd_CHF</vt:lpstr>
      <vt:lpstr>IRDV01DirectionalEnd_DKK</vt:lpstr>
      <vt:lpstr>IRDV01DirectionalEnd_EmergingEurope</vt:lpstr>
      <vt:lpstr>IRDV01DirectionalEnd_EUR</vt:lpstr>
      <vt:lpstr>IRDV01DirectionalEnd_GBP</vt:lpstr>
      <vt:lpstr>IRDV01DirectionalEnd_JPY</vt:lpstr>
      <vt:lpstr>IRDV01DirectionalEnd_Latam</vt:lpstr>
      <vt:lpstr>IRDV01DirectionalEnd_MENA</vt:lpstr>
      <vt:lpstr>IRDV01DirectionalEnd_NOK</vt:lpstr>
      <vt:lpstr>IRDV01DirectionalEnd_NZD</vt:lpstr>
      <vt:lpstr>IRDV01DirectionalEnd_OtherAdvancedEconomies</vt:lpstr>
      <vt:lpstr>IRDV01DirectionalEnd_SEK</vt:lpstr>
      <vt:lpstr>IRDV01DirectionalEnd_SubSaharanAfrica</vt:lpstr>
      <vt:lpstr>IRDV01DirectionalEnd_USD</vt:lpstr>
      <vt:lpstr>IRDV01DirectionalGlobalTotal</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IRMBSVega</vt:lpstr>
      <vt:lpstr>IRslideVals</vt:lpstr>
      <vt:lpstr>IRVegaExpirys_AsiaExJapan</vt:lpstr>
      <vt:lpstr>IRVegaExpirys_AUD</vt:lpstr>
      <vt:lpstr>IRVegaExpirys_EmergingEurope</vt:lpstr>
      <vt:lpstr>IRVegaExpirys_EUR</vt:lpstr>
      <vt:lpstr>IRVegaExpirys_GBP</vt:lpstr>
      <vt:lpstr>IRVegaExpirys_JPY</vt:lpstr>
      <vt:lpstr>IRVegaExpirys_Latam</vt:lpstr>
      <vt:lpstr>IRVegaExpirys_MENA</vt:lpstr>
      <vt:lpstr>IRVegaExpirys_OtherAdvancedEconomies</vt:lpstr>
      <vt:lpstr>IRVegaExpirys_SubSaharanAfrica</vt:lpstr>
      <vt:lpstr>IRVegaExpirys_USD</vt:lpstr>
      <vt:lpstr>IRVegaMethod</vt:lpstr>
      <vt:lpstr>IRVegaTenors</vt:lpstr>
      <vt:lpstr>IRVegaUnits</vt:lpstr>
      <vt:lpstr>OFV_v2NAICScodesRange</vt:lpstr>
      <vt:lpstr>OFVv1_IndustryGroup</vt:lpstr>
      <vt:lpstr>OFVv1_NonUSDebt</vt:lpstr>
      <vt:lpstr>OFVv1_NonUSEquity</vt:lpstr>
      <vt:lpstr>OFVv1_TotalRow</vt:lpstr>
      <vt:lpstr>OFVv1_USDebt</vt:lpstr>
      <vt:lpstr>OFVv1_USEquity</vt:lpstr>
      <vt:lpstr>OFVv2_DataByNAICScodes</vt:lpstr>
      <vt:lpstr>OFVv2_NAICScodes</vt:lpstr>
      <vt:lpstr>OFVv2_NonUSDebt</vt:lpstr>
      <vt:lpstr>OFVv2_NonUSEquity</vt:lpstr>
      <vt:lpstr>OFVv2_OtherPE</vt:lpstr>
      <vt:lpstr>OFVv2_RealEstateExposures</vt:lpstr>
      <vt:lpstr>OFVv2_SectorName</vt:lpstr>
      <vt:lpstr>OFVv2_USDebt</vt:lpstr>
      <vt:lpstr>OFVv2_USEquity</vt:lpstr>
      <vt:lpstr>PEv1_EM</vt:lpstr>
      <vt:lpstr>PEv1_IndustryGroup</vt:lpstr>
      <vt:lpstr>PEv1_ODM</vt:lpstr>
      <vt:lpstr>PEv1_UnfundedCommitments</vt:lpstr>
      <vt:lpstr>PEv1_UnspecGeog</vt:lpstr>
      <vt:lpstr>PEv1_US</vt:lpstr>
      <vt:lpstr>PEv1_WesternEurope</vt:lpstr>
      <vt:lpstr>PEv2_DataByNAICScodes</vt:lpstr>
      <vt:lpstr>PEv2_EM</vt:lpstr>
      <vt:lpstr>PEv2_NAICScodes</vt:lpstr>
      <vt:lpstr>PEv2_NAICScodesRange</vt:lpstr>
      <vt:lpstr>PEv2_ODM</vt:lpstr>
      <vt:lpstr>PEv2_OtherPE</vt:lpstr>
      <vt:lpstr>PEv2_RealEstateExposures</vt:lpstr>
      <vt:lpstr>PEv2_SectorName</vt:lpstr>
      <vt:lpstr>PEv2_UnfundedCommitments</vt:lpstr>
      <vt:lpstr>PEv2_UnspecGeog</vt:lpstr>
      <vt:lpstr>PEv2_US</vt:lpstr>
      <vt:lpstr>PEv2_WesternEurope</vt:lpstr>
      <vt:lpstr>Agencies!Print_Area</vt:lpstr>
      <vt:lpstr>'Ags &amp; Softs'!Print_Area</vt:lpstr>
      <vt:lpstr>ARS!Print_Area</vt:lpstr>
      <vt:lpstr>'Commodity Indices'!Print_Area</vt:lpstr>
      <vt:lpstr>'Commodity Spot-Vol Grids'!Print_Area</vt:lpstr>
      <vt:lpstr>'Corporate Credit-Advanced'!Print_Area</vt:lpstr>
      <vt:lpstr>'Corporate Credit-EM'!Print_Area</vt:lpstr>
      <vt:lpstr>'Credit Correlation'!Print_Area</vt:lpstr>
      <vt:lpstr>Energy!Print_Area</vt:lpstr>
      <vt:lpstr>'Equity by Geography'!Print_Area</vt:lpstr>
      <vt:lpstr>'Equity Spot-Vol Grid'!Print_Area</vt:lpstr>
      <vt:lpstr>'FX Spot'!Print_Area</vt:lpstr>
      <vt:lpstr>'FX Vega'!Print_Area</vt:lpstr>
      <vt:lpstr>'IDR- Corporate Credit'!Print_Area</vt:lpstr>
      <vt:lpstr>'IDR-Jump To Default'!Print_Area</vt:lpstr>
      <vt:lpstr>Metals!Print_Area</vt:lpstr>
      <vt:lpstr>Munis!Print_Area</vt:lpstr>
      <vt:lpstr>'Other Equity'!Print_Area</vt:lpstr>
      <vt:lpstr>'Other Fair Value Assets-V1'!Print_Area</vt:lpstr>
      <vt:lpstr>'Other Fair Value Assets-V2'!Print_Area</vt:lpstr>
      <vt:lpstr>'Other Rates'!Print_Area</vt:lpstr>
      <vt:lpstr>'Private Equity-V1'!Print_Area</vt:lpstr>
      <vt:lpstr>'Private Equity-V2'!Print_Area</vt:lpstr>
      <vt:lpstr>'Rates Vega'!Print_Area</vt:lpstr>
      <vt:lpstr>'Sovereign Credit'!Print_Area</vt:lpstr>
      <vt:lpstr>'Ags &amp; Softs'!Print_Titles</vt:lpstr>
      <vt:lpstr>ARS!Print_Titles</vt:lpstr>
      <vt:lpstr>'Commodity Indices'!Print_Titles</vt:lpstr>
      <vt:lpstr>'Commodity Spot-Vol Grids'!Print_Titles</vt:lpstr>
      <vt:lpstr>'Corporate Credit-Advanced'!Print_Titles</vt:lpstr>
      <vt:lpstr>'Corporate Credit-EM'!Print_Titles</vt:lpstr>
      <vt:lpstr>Energy!Print_Titles</vt:lpstr>
      <vt:lpstr>'Equity by Geography'!Print_Titles</vt:lpstr>
      <vt:lpstr>'Equity Spot-Vol Grid'!Print_Titles</vt:lpstr>
      <vt:lpstr>'FX Spot'!Print_Titles</vt:lpstr>
      <vt:lpstr>'FX Vega'!Print_Titles</vt:lpstr>
      <vt:lpstr>Glossary!Print_Titles</vt:lpstr>
      <vt:lpstr>Metals!Print_Titles</vt:lpstr>
      <vt:lpstr>Munis!Print_Titles</vt:lpstr>
      <vt:lpstr>'Rates DV01'!Print_Titles</vt:lpstr>
      <vt:lpstr>'Rates Vega'!Print_Titles</vt:lpstr>
      <vt:lpstr>'Securitized Products'!Print_Titles</vt:lpstr>
      <vt:lpstr>'Sovereign Credit'!Print_Titles</vt:lpstr>
      <vt:lpstr>SubmissionDate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
  <dcterms:created xsi:type="dcterms:W3CDTF">2014-03-28T22:11:35Z</dcterms:created>
  <dcterms:modified xsi:type="dcterms:W3CDTF">2014-03-28T22:22:45Z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